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Onedrive\Mua sắm tập trung năm 2023 (Đợt 1)\MUA SẮM TBVP (ĐỢT 2)\Gửi TV\"/>
    </mc:Choice>
  </mc:AlternateContent>
  <bookViews>
    <workbookView xWindow="0" yWindow="0" windowWidth="28800" windowHeight="12315" firstSheet="1" activeTab="1"/>
  </bookViews>
  <sheets>
    <sheet name="Phụ lục 01" sheetId="50" state="hidden" r:id="rId1"/>
    <sheet name="Phụ lục 02" sheetId="51" r:id="rId2"/>
    <sheet name="Sheet6" sheetId="52" state="hidden" r:id="rId3"/>
    <sheet name="Du toan (3)" sheetId="44" state="hidden" r:id="rId4"/>
    <sheet name="Sheet1" sheetId="48" state="hidden" r:id="rId5"/>
    <sheet name="Sheet2" sheetId="45" state="hidden" r:id="rId6"/>
    <sheet name="Sheet3" sheetId="49" state="hidden" r:id="rId7"/>
    <sheet name="Sheet4" sheetId="47" state="hidden" r:id="rId8"/>
  </sheets>
  <externalReferences>
    <externalReference r:id="rId9"/>
    <externalReference r:id="rId10"/>
    <externalReference r:id="rId11"/>
  </externalReferences>
  <definedNames>
    <definedName name="_xlnm.Print_Area" localSheetId="0">'Phụ lục 01'!$A$1:$I$14</definedName>
    <definedName name="_xlnm.Print_Area" localSheetId="1">'Phụ lục 02'!$A$1:$I$107</definedName>
    <definedName name="_xlnm.Print_Titles" localSheetId="4">Sheet1!$5:$6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51" l="1"/>
  <c r="D100" i="51"/>
  <c r="D61" i="51"/>
  <c r="D87" i="51"/>
  <c r="D86" i="51" s="1"/>
  <c r="D11" i="51"/>
  <c r="D79" i="51" l="1"/>
  <c r="D76" i="51"/>
  <c r="D74" i="51"/>
  <c r="D58" i="51" s="1"/>
  <c r="D49" i="51"/>
  <c r="D5" i="51" s="1"/>
  <c r="D106" i="51" s="1"/>
  <c r="D55" i="51" l="1"/>
  <c r="F8" i="50" l="1"/>
  <c r="D13" i="50"/>
  <c r="H13" i="50"/>
  <c r="F106" i="51"/>
  <c r="D50" i="51"/>
  <c r="F46" i="52"/>
  <c r="E46" i="52"/>
  <c r="D46" i="52"/>
  <c r="G45" i="52"/>
  <c r="G44" i="52"/>
  <c r="G43" i="52"/>
  <c r="G42" i="52"/>
  <c r="G41" i="52"/>
  <c r="G40" i="52"/>
  <c r="G39" i="52"/>
  <c r="G38" i="52"/>
  <c r="G37" i="52"/>
  <c r="G36" i="52"/>
  <c r="G35" i="52"/>
  <c r="G34" i="52"/>
  <c r="G33" i="52"/>
  <c r="G32" i="52"/>
  <c r="G31" i="52"/>
  <c r="G30" i="52"/>
  <c r="G29" i="52"/>
  <c r="G28" i="52"/>
  <c r="G27" i="52"/>
  <c r="G26" i="52"/>
  <c r="G25" i="52"/>
  <c r="G24" i="52"/>
  <c r="G23" i="52"/>
  <c r="G22" i="52"/>
  <c r="G21" i="52"/>
  <c r="G20" i="52"/>
  <c r="G19" i="52"/>
  <c r="G18" i="52"/>
  <c r="G17" i="52"/>
  <c r="G16" i="52"/>
  <c r="G15" i="52"/>
  <c r="G14" i="52"/>
  <c r="G13" i="52"/>
  <c r="G12" i="52"/>
  <c r="G11" i="52"/>
  <c r="G10" i="52"/>
  <c r="G9" i="52"/>
  <c r="G8" i="52"/>
  <c r="G7" i="52"/>
  <c r="G6" i="52"/>
  <c r="H86" i="51"/>
  <c r="G86" i="51"/>
  <c r="H50" i="51"/>
  <c r="G50" i="51"/>
  <c r="H5" i="51"/>
  <c r="G5" i="51"/>
  <c r="H106" i="51" l="1"/>
  <c r="G46" i="52"/>
  <c r="H11" i="50" l="1"/>
  <c r="G11" i="50"/>
  <c r="H9" i="50"/>
  <c r="G9" i="50"/>
  <c r="H6" i="50"/>
  <c r="G6" i="50"/>
  <c r="F12" i="50"/>
  <c r="F10" i="50"/>
  <c r="F9" i="50"/>
  <c r="F7" i="50"/>
  <c r="F6" i="50"/>
  <c r="D13" i="49" l="1"/>
  <c r="H12" i="49"/>
  <c r="I12" i="49" s="1"/>
  <c r="H11" i="49"/>
  <c r="I11" i="49" s="1"/>
  <c r="F11" i="49"/>
  <c r="H10" i="49"/>
  <c r="I10" i="49" s="1"/>
  <c r="F10" i="49"/>
  <c r="I9" i="49"/>
  <c r="A9" i="49"/>
  <c r="H8" i="49"/>
  <c r="I8" i="49" s="1"/>
  <c r="F8" i="49"/>
  <c r="A8" i="49"/>
  <c r="H7" i="49"/>
  <c r="I7" i="49" s="1"/>
  <c r="F7" i="49"/>
  <c r="H6" i="49"/>
  <c r="I6" i="49" s="1"/>
  <c r="F6" i="49"/>
  <c r="V5" i="49"/>
  <c r="U5" i="49"/>
  <c r="T5" i="49"/>
  <c r="S5" i="49"/>
  <c r="R5" i="49"/>
  <c r="Q5" i="49"/>
  <c r="P5" i="49"/>
  <c r="O5" i="49"/>
  <c r="N5" i="49"/>
  <c r="M5" i="49"/>
  <c r="D14" i="48"/>
  <c r="F13" i="48"/>
  <c r="X12" i="48"/>
  <c r="Y12" i="48" s="1"/>
  <c r="I12" i="48"/>
  <c r="F11" i="48"/>
  <c r="X10" i="48"/>
  <c r="Y10" i="48" s="1"/>
  <c r="I10" i="48"/>
  <c r="F10" i="48"/>
  <c r="F9" i="48"/>
  <c r="F8" i="48"/>
  <c r="X7" i="48"/>
  <c r="Y7" i="48" s="1"/>
  <c r="I7" i="48"/>
  <c r="I14" i="48" s="1"/>
  <c r="F7" i="48"/>
  <c r="V6" i="48"/>
  <c r="U6" i="48"/>
  <c r="T6" i="48"/>
  <c r="S6" i="48"/>
  <c r="R6" i="48"/>
  <c r="Q6" i="48"/>
  <c r="P6" i="48"/>
  <c r="O6" i="48"/>
  <c r="N6" i="48"/>
  <c r="M6" i="48"/>
  <c r="I13" i="49" l="1"/>
  <c r="Y14" i="48"/>
  <c r="F13" i="44"/>
  <c r="C11" i="47" l="1"/>
  <c r="C12" i="47" s="1"/>
  <c r="F6" i="44"/>
  <c r="E15" i="44"/>
  <c r="F15" i="44" s="1"/>
  <c r="E14" i="44"/>
  <c r="D14" i="44"/>
  <c r="F5" i="44" l="1"/>
  <c r="D6" i="44"/>
  <c r="D8" i="44" l="1"/>
  <c r="E8" i="44" s="1"/>
  <c r="F8" i="44" s="1"/>
  <c r="D9" i="44"/>
  <c r="E9" i="44" s="1"/>
  <c r="F9" i="44" s="1"/>
  <c r="E6" i="44"/>
  <c r="D12" i="44"/>
  <c r="E12" i="44" s="1"/>
  <c r="F12" i="44" s="1"/>
  <c r="D10" i="44"/>
  <c r="E10" i="44" s="1"/>
  <c r="F10" i="44" s="1"/>
  <c r="D11" i="44"/>
  <c r="E11" i="44" s="1"/>
  <c r="F11" i="44" s="1"/>
  <c r="C6" i="45" l="1"/>
  <c r="F7" i="44"/>
  <c r="C8" i="45"/>
  <c r="F16" i="44"/>
  <c r="F17" i="44" s="1"/>
  <c r="C7" i="45"/>
  <c r="C10" i="45" s="1"/>
  <c r="E16" i="44"/>
  <c r="E17" i="44" s="1"/>
  <c r="D16" i="44"/>
  <c r="D17" i="44" s="1"/>
  <c r="C11" i="45"/>
</calcChain>
</file>

<file path=xl/sharedStrings.xml><?xml version="1.0" encoding="utf-8"?>
<sst xmlns="http://schemas.openxmlformats.org/spreadsheetml/2006/main" count="468" uniqueCount="229">
  <si>
    <t>TT</t>
  </si>
  <si>
    <t>I</t>
  </si>
  <si>
    <t>II</t>
  </si>
  <si>
    <t>III</t>
  </si>
  <si>
    <t>Nội dung chi phí</t>
  </si>
  <si>
    <t xml:space="preserve">Tỷ lệ </t>
  </si>
  <si>
    <t xml:space="preserve">Giá trị chưa VAT </t>
  </si>
  <si>
    <t xml:space="preserve">Thuế VAT </t>
  </si>
  <si>
    <t xml:space="preserve">Giá trị sau thuế </t>
  </si>
  <si>
    <t xml:space="preserve">Chi phí thẩm định giá </t>
  </si>
  <si>
    <t xml:space="preserve">Ghi chú </t>
  </si>
  <si>
    <t>0,116%</t>
  </si>
  <si>
    <t xml:space="preserve">Chi phí lập hồ sơ mời thầu </t>
  </si>
  <si>
    <t>0,1%</t>
  </si>
  <si>
    <t xml:space="preserve">Chi phí thẩm định hồ sơ mời thầu </t>
  </si>
  <si>
    <t>0,05%</t>
  </si>
  <si>
    <t xml:space="preserve">Chi phí đánh giá hồ sơ dự thầu </t>
  </si>
  <si>
    <t xml:space="preserve">Chi phí thẩm định kết quả lựa chọn nhà thầu </t>
  </si>
  <si>
    <t>Căn cứ văn bản 2392/UBND-TM2 ngày 17/5/2013 của UBND tỉnh Quảng Ninh về vệc đính chính phụ lục số 1 và phụ lục số 2 ban hành kèm theo quyết định 5942/UBND-TM2 ngày 23/11/2012 của UBND tỉnh Quảng Ninh</t>
  </si>
  <si>
    <t xml:space="preserve">Chi phí đăng tải thông báo hồ sơ mời thầu </t>
  </si>
  <si>
    <t>Gói thầu</t>
  </si>
  <si>
    <t>Làm tròn</t>
  </si>
  <si>
    <t>Tổng cộng (I+II)</t>
  </si>
  <si>
    <t>Chi phí tư vấn</t>
  </si>
  <si>
    <t>Chi phí thiết bị</t>
  </si>
  <si>
    <t>PHÒNG KẾ HOẠCH - TỔNG HỢP</t>
  </si>
  <si>
    <t>NGƯỜI LẬP</t>
  </si>
  <si>
    <t>STT</t>
  </si>
  <si>
    <t xml:space="preserve">Tên gói thầu </t>
  </si>
  <si>
    <t xml:space="preserve">Giá gói thầu      </t>
  </si>
  <si>
    <t>Nguồn vốn</t>
  </si>
  <si>
    <t>Hình thức lựa chọn nhà thầu</t>
  </si>
  <si>
    <t>Phương thức lựa chọn nhà thầu</t>
  </si>
  <si>
    <t xml:space="preserve">Thời gian bắt đầu tổ chức lựa chọn nhà thầu </t>
  </si>
  <si>
    <t>Loại hợp đồng</t>
  </si>
  <si>
    <t>Thời gian thực hiện hợp đồng</t>
  </si>
  <si>
    <t xml:space="preserve">Gói thầu số 01: Tư vấn thẩm định giá </t>
  </si>
  <si>
    <t>Chỉ định thầu trong nước</t>
  </si>
  <si>
    <t>Rút gọn</t>
  </si>
  <si>
    <t>Trọn gói</t>
  </si>
  <si>
    <t>60 ngày</t>
  </si>
  <si>
    <t xml:space="preserve">Gói thầu số 02: Tư vấn lập hồ sơ mời thầu, đánh giá hồ sơ dự thầu </t>
  </si>
  <si>
    <t>Nguồn kinh phí giao dự toán chi ngân sách tỉnh năm 2023.</t>
  </si>
  <si>
    <t>Quý III/2023</t>
  </si>
  <si>
    <t>Gói thầu số 03: Tư vấn thẩm định hồ sơ mời thầu, thẩm định kết quả lựa chọn nhà thầu</t>
  </si>
  <si>
    <t>Gói thầu số 04: Mua sắm tập trung thiết bị, máy móc văn phòng năm 2023 (giai đoạn 1)</t>
  </si>
  <si>
    <t>Đấu thầu rộng rãi trong nước, qua mạng</t>
  </si>
  <si>
    <t>Một giai đoạn hai túi hồ sơ</t>
  </si>
  <si>
    <t>90 ngày</t>
  </si>
  <si>
    <t>Tổng cộng giá trị các gói thầu</t>
  </si>
  <si>
    <t>Bằng chữ:</t>
  </si>
  <si>
    <t>VI. Tổng giá trị các phần công việc:</t>
  </si>
  <si>
    <t>Nội dung</t>
  </si>
  <si>
    <t>Giá trị (đồng)</t>
  </si>
  <si>
    <t>Tổng giá trị phần công việc đã thực hiện</t>
  </si>
  <si>
    <t>Tổng giá trị phần công việc không áp dụng được một trong các hình thức lựa chọn nhà thầu</t>
  </si>
  <si>
    <t>Tổng giá trị phần công việc thuộc kế hoạch lựa chọn nhà thầu đợt này</t>
  </si>
  <si>
    <t>Tổng giá trị phần công việc chưa đủ điều kiện lập kế hoạch lựa chọn nhà thầu</t>
  </si>
  <si>
    <t>Tổng giá trị các phần công việc</t>
  </si>
  <si>
    <t>Tổng dự toán</t>
  </si>
  <si>
    <t>Giá trị theo Kết luận số 2868/KL-HĐTĐG ngày 16/6/2023 của Hội đồng thẩm định giá tài sản mua sắm tập trung tỉnh Quảng Ninh</t>
  </si>
  <si>
    <t>Chi phí khác</t>
  </si>
  <si>
    <t>Điểm a, khoản 3, Điều 9- Nghị định 63/2014/NĐ-CP ngày  26/6/2014</t>
  </si>
  <si>
    <t>Điểm b, khoản 3, Điều 9- Nghị định 63/2014/NĐ-CP ngày  26/6/2014</t>
  </si>
  <si>
    <t>Điểm b, khoản 4, Điều 9- Nghị định 63/2014/NĐ-CP ngày  26/6/2014</t>
  </si>
  <si>
    <t>Điểm c, khoản 1, Điều 24 - Thông tư 11/2019/TT-BKHĐT ngày 16/12/2019</t>
  </si>
  <si>
    <t>MUA SẮM TẬP TRUNG THIẾT BỊ, MÁY MÓC VĂN PHÒNG NĂM 2023</t>
  </si>
  <si>
    <t>Khoản 5, Điều 9- Nghị định 63/2014/NĐ-CP ngày  26/6/2014</t>
  </si>
  <si>
    <t>Chi phí đăng tải nhu cầu mua sắm tài sản trên báo đấu thầu (2 tuần)</t>
  </si>
  <si>
    <t>Thời gian đăng tải xin báo giá tổi thiểu 10 ngày; Đơn giá theo Bảng giá dịch vụ của Báo đấu thầu (5.500.000 đồng/tuần)</t>
  </si>
  <si>
    <t>PHỤ LỤC 02: BẢNG TỔNG HỢP DỰ TOÁN</t>
  </si>
  <si>
    <t xml:space="preserve">Giá trị máy móc, thiết bị mua sắm (đợt 1) </t>
  </si>
  <si>
    <t>(Kèm theo Tờ trình số        /TTr-BDD&amp;CN ngày      tháng 6 năm 2023 
của Ban Quản lý dự án đầu tư xây dựng các công trình dân dụng và công nghiệp)</t>
  </si>
  <si>
    <t>(Kèm theo Văn bản số                     /BDD&amp;CN ngày      tháng       năm 2023 của Ban Quản lý dự án đầu tư xây dựng các công trình dân dụng và công nghiệp)</t>
  </si>
  <si>
    <t>Mã TT</t>
  </si>
  <si>
    <t>Tên thiết bị</t>
  </si>
  <si>
    <t>Đơn vị tính</t>
  </si>
  <si>
    <t>Số lượng</t>
  </si>
  <si>
    <t>Thông số kỹ thuật 
(Theo Văn bản số 338/STTTT-TT ngày 21/02/2023 của Sở Thông tin và Truyền thông)</t>
  </si>
  <si>
    <t>Ban Quản lý dự án đầu tư xây dựng các công trình dân dụng và công nghiệp đề xuất</t>
  </si>
  <si>
    <t>Báo giá do Ban Quản lý dự án đầu tư xây dựng các công trình dân dụng và công nghiệp cung cấp cho Hội đồng</t>
  </si>
  <si>
    <t>Giá do Hội đồng thẩm định giá thu thập phù hợp với cấu hình, xuất xứ 
Ban Đề xuất</t>
  </si>
  <si>
    <t>Định mức theo Quyết định số 50/2017/QĐ-TTg ngày 31/12/2017 của Thủ tướng Chính phủ</t>
  </si>
  <si>
    <t>Giá do Hội đồng thẩm định giá thống nhất</t>
  </si>
  <si>
    <t>Ghi chú</t>
  </si>
  <si>
    <t>Cấu hình đề xuất</t>
  </si>
  <si>
    <t>Xuất xứ</t>
  </si>
  <si>
    <t>Đơn giá Giá do Hội đồng thẩm định giá thống nhất</t>
  </si>
  <si>
    <t>Thành tiền</t>
  </si>
  <si>
    <t>Công ty TNHH phát triển kỹ thuật Đông Bắc</t>
  </si>
  <si>
    <t>Công ty TNHH điện tử tin học Thành Nam</t>
  </si>
  <si>
    <t>Công ty CP đầu tư và phát triển công nghệ Thuận Quang</t>
  </si>
  <si>
    <t>Đơn giá</t>
  </si>
  <si>
    <t>Máy tính để bàn (bao gồm cả lưu điện)</t>
  </si>
  <si>
    <t>bộ</t>
  </si>
  <si>
    <t xml:space="preserve">Máy tính để bàn:
- Chip Core i5 thế hệ thứ 12 trở lên
- Ram 8GB
- Ổ cứng: 480 GB SSD và 500GB HDD
- Màn hình phải có 02 cổng tín hiệu hình ảnh (01 cổng VGA, 01 cổng HDMI)
</t>
  </si>
  <si>
    <t>FPT Elead/ Việt Nam</t>
  </si>
  <si>
    <t>- Lưu điện: Công suất tối thiểu: 500VA/300W; Nguồn vào: 220VAC; Nguồn ra: 220; Lưu điện tối thiểu: 3 phút với 50% tải</t>
  </si>
  <si>
    <t xml:space="preserve">
UPS: Prolink/
Trung
Quốc</t>
  </si>
  <si>
    <t>Máy tính xách tay</t>
  </si>
  <si>
    <t>- Chip Core i5 thế hệ thứ 12 trở lên
- RAM 8GB
- Ổng cứng: 512GB SSD
- Chuẩn kết nối Wifi tối thiểu: 802.11n
- Chuẩn kết nối Bluetooth tối thiểu: 4.2
- Trọng lượng máy dưới khoảng 2kg hoặc nhẹ hơn
- Thời lượng pin ~ 8h.</t>
  </si>
  <si>
    <t>Trung Quốc</t>
  </si>
  <si>
    <t>Máy photocoppy 
cấp xã</t>
  </si>
  <si>
    <t>máy</t>
  </si>
  <si>
    <t>Khổ giấy lớn nhất: A3
Chức năng Copy
- Tốc độ Copy tối thiểu: 27 trang A4/phút
- Độ phân giải: 600x600dpi
Chức năng in
- Tự động nạp đảo bản gốc
- Tự động đảo mặt bản chụp</t>
  </si>
  <si>
    <t>Máy photocopy cấp xã  Canon IR2425: 
 Tốc độ in, copy:: Lên đến 25 trang/phút (A4),12 trang/phút (A3), 11 trang/phút (A4R) 
 Tốc độ quét:: (A4, 300dpi): Lên đến 25 trang/phút (A4), 12 trang/phút (A3), 11 trang/phút (A4R) 
" :Chức năng Scan MÀU, Scan kéo và Scan Đẩy, scan gửi email (có sẵn)
Color Network ScanGear2. Cho TWAIN và WIA "
 Chức năng in 2 mặt, sao chụp 2 mặt tự động:( có sẵn) 
 Chắc năng quét 2 mặt, nạp và đảo bản gốc tự động: (có sẵn) 
 Thông số quét đẩy:: Màn hình Cảm ứng màu 7 inch TFT LCD WVGA - Hỗ Trợ Tiếng Việt 
 Khổ giấy:: A3 - A5; Độ phân giải: 600 x 600 dpi 
 In/Copy liên tục: :1-9,999 bản; phóng to-thu nhỏ: 25%-400% 
 Phương thức quét:: Quét đẩy, quét kéo, quét mạng, quét lưu trữ (USB Memory), Quét đến thiết bị di động, quét dữ liệu đám mây (uniFLOW) 
 Thông số gửi::Tiêu chuẩn: E-mail/Internet FAX (SMTP), SMB3.0, FTP WebDAV - Tùy chọn: Super G3 FAX 
'" Định dạng::Tiêu chuẩn: TIFF (MMR), JPEG*, PDF (Compact, PDF/A- 1b, Encrypted), XPS (Compact), PDF/XPS (Device Signature)
Tùy chọn: PDF (Trace &amp; Smooth), PDF/XPS (User Signature),PDF/ XPS (Searchable), Office Open XML (PowerPoint, Word) "</t>
  </si>
  <si>
    <t>CANON/
Hàn Quốc</t>
  </si>
  <si>
    <t>TỔNG</t>
  </si>
  <si>
    <t>Ghi chú: Giá trên bao gồm đầy đủ các loại thuế VAT 10%, chi phí vận chuyển và lắp đặt tại nơi sử dụng.</t>
  </si>
  <si>
    <t>PHỤ BIỂU 02: BẢNG TỔNG HỢP GIÁ MÁY MÓC, THIẾT BỊ VĂN PHÒNG NĂM 2023 
THEO PHƯƠNG THỨC MUA SẮM TẬP TRUNG KHÔNG ĐỦ ĐIỀU KIỆN THẨM ĐỊNH GIÁ</t>
  </si>
  <si>
    <t>Giá do Hội đồng thẩm định giá thu thập phù hợp với cấu hình, xuất xứ Ban Đề xuất</t>
  </si>
  <si>
    <t>Công ty cổ phần đầu tư và phát triển công nghệ Thuận Quang</t>
  </si>
  <si>
    <t>Máy in A4 hai mặt</t>
  </si>
  <si>
    <t>- Tốc độ in tối thiểu: 20trang/phút
- Khổ giấy tối đa A4
- Độ phân giải tối thiểu 600x600dpi
- In hai mặt tự động
- Số lượng bản in tiêu chuẩn đối với 01 hộp mực in tối thiểu từ 2000 đến 2500 bản in.
- Chuẩn kết nối có tối thiểu 02 cổng USB, LAN.</t>
  </si>
  <si>
    <t>Brother/ Việt Nam</t>
  </si>
  <si>
    <t>Máy in A4 một mặt</t>
  </si>
  <si>
    <t>- Tốc độ in tối thiểu: 12 trang/phút
- Chất lượng in (độ nét) tối thiểu 2400 x 600 dpi
- Số lượng bản in tiêu chuẩn đối với 01 hộp mực in tối thiểu từ 2000 đến 2500 bản in.</t>
  </si>
  <si>
    <t>HP</t>
  </si>
  <si>
    <t>Máy Scan A4</t>
  </si>
  <si>
    <t>- Độ phân giải tối thiểu: 600 dpi
- Tốc độ quét tối thiểu: 25 trang/phút hoặc 50 ảnh/phút.</t>
  </si>
  <si>
    <t>EPSON</t>
  </si>
  <si>
    <t>Máy photocoppy</t>
  </si>
  <si>
    <t>4.1</t>
  </si>
  <si>
    <t>Máy photocoppy cấp tỉnh</t>
  </si>
  <si>
    <t>- Khổ bản gốc lớn nhất: A3
- In hai mặt tự động khổ giẩy: A3 - A5 đảo bản copy, nạp và đảo bản gốc
* CHỨC NĂNG COPY
- Tốc độ Copy tối thiểu: 35 trang A4/phút
- Độ phân giải quét: 600 x 600 dpi
* CHỨC NĂNG IN
- Chức năng In Laser
- Tốc độ in tối thiểu: 35 trang A4/phút
- Độ phân giải in: 600 x 600 dpi
- Số lượng bản in tiêu chuẩn đối với 01 hộp mực in tối thiểu từ 25.000 đến 30.000 bản chụp.</t>
  </si>
  <si>
    <t>Konica/Minolta/Malaysia</t>
  </si>
  <si>
    <t>4.2</t>
  </si>
  <si>
    <t>Máy photocoppy cấp huyện</t>
  </si>
  <si>
    <t>Khổ giấy lớn nhất: A3
Chức năng Copy
- Tốc độ Copy tối thiểu: 27 trang A4/phút
- Độ phân giải: 600x600dpi
Chức năng in:
- Tự động nạp đảo bản gốc
- Tự động đảo mặt bản chụp</t>
  </si>
  <si>
    <t>Konica/Minolta/Trung Quốc</t>
  </si>
  <si>
    <t>Bộ Lưu điện</t>
  </si>
  <si>
    <t>- Công suất tối thiểu: 500VA/300W
- Nguồn vào: 220VAC 
- Nguồn ra: 220 
- Lưu điện tối thiểu: 3 phút với 50% tải</t>
  </si>
  <si>
    <t>UPS 600VA/ 360W: BU600E
Công nghệ: Line interactive
Điện áp vào/ ra: Điện áp vào 140 - 300 VAC. Điện áp ra 220Vac +/-
5%
Tần số nguồn vào: 50 Hz +/-1%
Cổng kết nối NEMA 5-15P
Thời gian lưu tối đa 4 phút 50% công suất.
Bảo hành: 2 năm tiêu chuẩn</t>
  </si>
  <si>
    <t>Cyber Power/Trung Quốc</t>
  </si>
  <si>
    <t>PHỤ BIỂU 01: DANH MỤC MUA SẮM TẬP TRUNG THIẾT BỊ VĂN PHÒNG (ĐỢT 1)</t>
  </si>
  <si>
    <t>Các đề xuất khác</t>
  </si>
  <si>
    <t xml:space="preserve"> STT</t>
  </si>
  <si>
    <t>Nguồn kinh phí mua sắm, sửa chữa tài sản phục vụ công tác chuyên môn, dự toán ngân sách tỉnh năm 2023.</t>
  </si>
  <si>
    <t>(Kèm theo Tờ trình số:        /TTr-BDD&amp;CN ngày          /6/2023 của Ban Quản lý dự án đầu tư xây dựng các công trình dân dụng và công nghiệp)</t>
  </si>
  <si>
    <t>Tên đơn vị có nhu cầu mua sắm tập trung</t>
  </si>
  <si>
    <t>Danh mục thiết bị, máy móc mua sắm đợt 1</t>
  </si>
  <si>
    <t>Tổng số lượng theo đơn vị</t>
  </si>
  <si>
    <t>Máy photocopy cấp xã</t>
  </si>
  <si>
    <t>Sở Tài nguyên và Môi trường</t>
  </si>
  <si>
    <t>Sở Nội vụ</t>
  </si>
  <si>
    <t>Sở Giao thông Vận tải</t>
  </si>
  <si>
    <t>Sở Tư pháp</t>
  </si>
  <si>
    <t>Sở Nông nghiệp và phát triển nông thôn</t>
  </si>
  <si>
    <t>Sở Khoa học công nghệ</t>
  </si>
  <si>
    <t>Sở Y tế</t>
  </si>
  <si>
    <t>Sở Giaáo dục và Đào tạo</t>
  </si>
  <si>
    <t>Sở Ngoại vụ</t>
  </si>
  <si>
    <t>Sở Tài chính</t>
  </si>
  <si>
    <t>Sở Lao động - Thương binh và Xã hội</t>
  </si>
  <si>
    <t>Sở Văn hóa và Thể thao</t>
  </si>
  <si>
    <t>Sở Thông tin truyền thông</t>
  </si>
  <si>
    <t>Thanh tra tỉnh</t>
  </si>
  <si>
    <t>UBND TP Hạ Long</t>
  </si>
  <si>
    <t>UBND TP Cẩm Phả</t>
  </si>
  <si>
    <t>UBND TP Móng Cái</t>
  </si>
  <si>
    <t>UBND TP Uông Bí</t>
  </si>
  <si>
    <t>UBND huyện Ba Chẽ</t>
  </si>
  <si>
    <t>UBND thị xã Quảng Yên</t>
  </si>
  <si>
    <t>UBND thị xã Đông Triều</t>
  </si>
  <si>
    <t>UBND huyện Tiên Yên</t>
  </si>
  <si>
    <t>UBND huyện Hải Hà</t>
  </si>
  <si>
    <t>UBND huyện Đầm Hà</t>
  </si>
  <si>
    <t>UBND huyện Vân Đồn</t>
  </si>
  <si>
    <t>UBND huyện Bình Liêu</t>
  </si>
  <si>
    <t>Ban Xúc tiến đầu tư</t>
  </si>
  <si>
    <t>Ban Quản lý khu kinh tế</t>
  </si>
  <si>
    <t>Ban Quản lý vườn quốc gia Bái Tử Long</t>
  </si>
  <si>
    <t>BV Việt Nam - Thụy Điển Uông Bí</t>
  </si>
  <si>
    <t>UB mặt trận tổ quốc</t>
  </si>
  <si>
    <t>Trường ĐTCB Nguyễn Văn Cừ</t>
  </si>
  <si>
    <t>Ban Dân tộc</t>
  </si>
  <si>
    <t>Hội Liên hiệp phụ nữ</t>
  </si>
  <si>
    <t>VP Tỉnh ủy</t>
  </si>
  <si>
    <t>VP UBND tỉnh</t>
  </si>
  <si>
    <t>VP Đoàn Đại biểu quốc hội</t>
  </si>
  <si>
    <t>Cơ quan tỉnh đoàn</t>
  </si>
  <si>
    <t>Hội Chữ  thập đỏ</t>
  </si>
  <si>
    <t>Ban An toàn giao thông</t>
  </si>
  <si>
    <t>Tổng số lượng</t>
  </si>
  <si>
    <t>Tổng số</t>
  </si>
  <si>
    <t>IV</t>
  </si>
  <si>
    <t>Nguồn kinh phí mua sắm, sửa chữa tài sản phục vụ công tác chuyên môn, dự toán ngân sách tỉnh năm 2023</t>
  </si>
  <si>
    <t>Sở Giáo dục và Đào tạo</t>
  </si>
  <si>
    <t>Phụ lục 01: 
DANH MỤC, DỰ TOÁN MÁY MÓC, THIẾT BỊ MUA SẮM TẬP TRUNG THIẾT BỊ VĂN PHÒNG (ĐỢT 1)</t>
  </si>
  <si>
    <t>V</t>
  </si>
  <si>
    <t>Hội Chữ thập đỏ</t>
  </si>
  <si>
    <t>Địa điểm</t>
  </si>
  <si>
    <t>TP Hạ Long</t>
  </si>
  <si>
    <t>TP Cẩm Phả</t>
  </si>
  <si>
    <t>TP Móng Cái</t>
  </si>
  <si>
    <t>TP Uông Bí</t>
  </si>
  <si>
    <t>TX Quảng Yên</t>
  </si>
  <si>
    <t>TX Đông Triều</t>
  </si>
  <si>
    <t>Huyện Hải Hà</t>
  </si>
  <si>
    <t>Huyện Đầm Hà</t>
  </si>
  <si>
    <t>Huyện Bình Liêu</t>
  </si>
  <si>
    <t>Huyện Vân Đồn</t>
  </si>
  <si>
    <t>Huyện Ba Chẽ</t>
  </si>
  <si>
    <t>Huyện Tiên Yên</t>
  </si>
  <si>
    <t>huyện Tiên Yên</t>
  </si>
  <si>
    <t>Trường THPT Cửa Ông</t>
  </si>
  <si>
    <t>Trường THPT Ba Chẽ</t>
  </si>
  <si>
    <t>Văn phòng Sở</t>
  </si>
  <si>
    <t>Trung tâm Bảo trợ xã hội</t>
  </si>
  <si>
    <t>Trung tâm công tác xã hội</t>
  </si>
  <si>
    <t>Trung tâm y tế huyện Ba Chẽ</t>
  </si>
  <si>
    <t>Trung tâm kiểm soát bệnh tật</t>
  </si>
  <si>
    <t>Trung tâm y tế thành phố Hạ Long</t>
  </si>
  <si>
    <t>Trung tâm y tế thành phố Móng Cái</t>
  </si>
  <si>
    <t>Trung tâm y tế huyện Vân Đồn</t>
  </si>
  <si>
    <t>Bệnh viện y dược cổ truyền</t>
  </si>
  <si>
    <t>Trung tâm y tế thành phố Uông Bí</t>
  </si>
  <si>
    <t>Trung tâm y tế huyện Tiên Yên</t>
  </si>
  <si>
    <t>Bệnh viện đa khoa tỉnh</t>
  </si>
  <si>
    <t>Trung tâm y tế thị xã Quảng Yên</t>
  </si>
  <si>
    <t>Trung tâm y tế thành phố Cẩm Phả</t>
  </si>
  <si>
    <t>Bệnh viện đa khoa Hạ Long</t>
  </si>
  <si>
    <t>Trung tâm y tế huyện Hải Hà</t>
  </si>
  <si>
    <t>Bệnh viện bảo vệ sức khỏe tâm thần</t>
  </si>
  <si>
    <t>Bệnh viện đa khoa Cẩm Phả</t>
  </si>
  <si>
    <t>Bệnh viện Lão khoa - PHCN</t>
  </si>
  <si>
    <t>Bệnh viện đa khoa khu vực Cẩm Phả</t>
  </si>
  <si>
    <t>(Kèm theo Văn bản số          /BDD&amp;CN-KHTH ngày    /9/2023 )</t>
  </si>
  <si>
    <t>PHỤ LỤC 02
TỔNG HỢP ĐƠN VỊ CÓ NHU CẦU MUA SẮM TẬP TRUNG THIẾT BỊ, MÁY MÓC VĂN PHÒNG NĂM 2023 TRÊN ĐỊA BÀN TỈNH QUẢNG NINH (ĐỢT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</si>
</sst>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₫_-;\-* #,##0.00\ _₫_-;_-* &quot;-&quot;??\ _₫_-;_-@_-"/>
    <numFmt numFmtId="165" formatCode="_(* #,##0.00_);_(* \(#,##0.00\);_(* &quot;-&quot;??_);_(@_)"/>
    <numFmt numFmtId="166" formatCode="_(* #,##0_);_(* \(#,##0\);_(* &quot;-&quot;??_);_(@_)"/>
    <numFmt numFmtId="167" formatCode="_-* #,##0\ _₫_-;\-* #,##0\ _₫_-;_-* &quot;-&quot;??\ _₫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sz val="12"/>
      <color indexed="8"/>
      <name val="Times New Roman"/>
      <family val="2"/>
      <charset val="163"/>
    </font>
    <font>
      <sz val="14"/>
      <color indexed="8"/>
      <name val="Times New Roman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0"/>
      <name val="Arial"/>
      <family val="2"/>
      <charset val="163"/>
    </font>
    <font>
      <sz val="12"/>
      <color theme="1"/>
      <name val="Times New Roman"/>
      <family val="2"/>
      <charset val="163"/>
    </font>
    <font>
      <sz val="14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1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6">
    <xf numFmtId="0" fontId="0" fillId="0" borderId="0" xfId="0"/>
    <xf numFmtId="166" fontId="12" fillId="0" borderId="0" xfId="1" applyNumberFormat="1" applyFont="1"/>
    <xf numFmtId="166" fontId="13" fillId="0" borderId="0" xfId="1" applyNumberFormat="1" applyFont="1"/>
    <xf numFmtId="166" fontId="12" fillId="0" borderId="5" xfId="1" applyNumberFormat="1" applyFont="1" applyBorder="1"/>
    <xf numFmtId="166" fontId="12" fillId="0" borderId="0" xfId="1" applyNumberFormat="1" applyFont="1" applyAlignment="1">
      <alignment vertical="center"/>
    </xf>
    <xf numFmtId="166" fontId="12" fillId="0" borderId="4" xfId="1" applyNumberFormat="1" applyFont="1" applyBorder="1" applyAlignment="1">
      <alignment vertical="center"/>
    </xf>
    <xf numFmtId="166" fontId="12" fillId="0" borderId="4" xfId="1" applyNumberFormat="1" applyFont="1" applyBorder="1" applyAlignment="1">
      <alignment vertical="center" wrapText="1"/>
    </xf>
    <xf numFmtId="166" fontId="12" fillId="0" borderId="4" xfId="1" quotePrefix="1" applyNumberFormat="1" applyFont="1" applyBorder="1" applyAlignment="1">
      <alignment vertical="center"/>
    </xf>
    <xf numFmtId="166" fontId="14" fillId="0" borderId="4" xfId="1" applyNumberFormat="1" applyFont="1" applyBorder="1" applyAlignment="1">
      <alignment vertical="center"/>
    </xf>
    <xf numFmtId="166" fontId="13" fillId="0" borderId="6" xfId="1" applyNumberFormat="1" applyFont="1" applyBorder="1" applyAlignment="1">
      <alignment horizontal="center"/>
    </xf>
    <xf numFmtId="166" fontId="13" fillId="0" borderId="4" xfId="1" applyNumberFormat="1" applyFont="1" applyBorder="1" applyAlignment="1">
      <alignment horizontal="center" vertical="center"/>
    </xf>
    <xf numFmtId="166" fontId="13" fillId="0" borderId="4" xfId="1" applyNumberFormat="1" applyFont="1" applyBorder="1" applyAlignment="1">
      <alignment vertical="center" wrapText="1"/>
    </xf>
    <xf numFmtId="166" fontId="13" fillId="0" borderId="6" xfId="1" applyNumberFormat="1" applyFont="1" applyBorder="1" applyAlignment="1">
      <alignment horizontal="left"/>
    </xf>
    <xf numFmtId="166" fontId="13" fillId="2" borderId="6" xfId="1" applyNumberFormat="1" applyFont="1" applyFill="1" applyBorder="1" applyAlignment="1">
      <alignment horizontal="center"/>
    </xf>
    <xf numFmtId="166" fontId="12" fillId="2" borderId="4" xfId="1" applyNumberFormat="1" applyFont="1" applyFill="1" applyBorder="1" applyAlignment="1">
      <alignment vertical="center"/>
    </xf>
    <xf numFmtId="166" fontId="13" fillId="2" borderId="4" xfId="1" applyNumberFormat="1" applyFont="1" applyFill="1" applyBorder="1" applyAlignment="1">
      <alignment vertical="center"/>
    </xf>
    <xf numFmtId="166" fontId="12" fillId="2" borderId="5" xfId="1" applyNumberFormat="1" applyFont="1" applyFill="1" applyBorder="1"/>
    <xf numFmtId="166" fontId="12" fillId="2" borderId="0" xfId="1" applyNumberFormat="1" applyFont="1" applyFill="1"/>
    <xf numFmtId="166" fontId="14" fillId="2" borderId="4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3" fontId="16" fillId="0" borderId="10" xfId="0" applyNumberFormat="1" applyFont="1" applyBorder="1" applyAlignment="1">
      <alignment horizontal="right" vertical="center" wrapText="1"/>
    </xf>
    <xf numFmtId="3" fontId="17" fillId="0" borderId="10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3" fontId="20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3" fontId="20" fillId="0" borderId="1" xfId="0" applyNumberFormat="1" applyFont="1" applyBorder="1" applyAlignment="1">
      <alignment vertical="center"/>
    </xf>
    <xf numFmtId="3" fontId="21" fillId="0" borderId="1" xfId="0" applyNumberFormat="1" applyFont="1" applyBorder="1" applyAlignment="1">
      <alignment horizontal="right" vertical="center"/>
    </xf>
    <xf numFmtId="0" fontId="19" fillId="0" borderId="2" xfId="0" applyFont="1" applyBorder="1"/>
    <xf numFmtId="0" fontId="22" fillId="0" borderId="3" xfId="0" applyFont="1" applyFill="1" applyBorder="1" applyAlignment="1">
      <alignment horizontal="right" vertical="center" wrapText="1"/>
    </xf>
    <xf numFmtId="166" fontId="13" fillId="0" borderId="1" xfId="1" applyNumberFormat="1" applyFont="1" applyBorder="1" applyAlignment="1">
      <alignment horizontal="center" vertical="center"/>
    </xf>
    <xf numFmtId="166" fontId="13" fillId="2" borderId="1" xfId="1" applyNumberFormat="1" applyFont="1" applyFill="1" applyBorder="1" applyAlignment="1">
      <alignment horizontal="center" vertical="center"/>
    </xf>
    <xf numFmtId="166" fontId="23" fillId="0" borderId="4" xfId="1" quotePrefix="1" applyNumberFormat="1" applyFont="1" applyBorder="1" applyAlignment="1">
      <alignment horizontal="center" vertical="center" wrapText="1"/>
    </xf>
    <xf numFmtId="166" fontId="23" fillId="0" borderId="4" xfId="1" quotePrefix="1" applyNumberFormat="1" applyFont="1" applyBorder="1" applyAlignment="1">
      <alignment horizontal="left" vertical="center" wrapText="1"/>
    </xf>
    <xf numFmtId="166" fontId="12" fillId="0" borderId="13" xfId="1" applyNumberFormat="1" applyFont="1" applyBorder="1" applyAlignment="1">
      <alignment vertical="center"/>
    </xf>
    <xf numFmtId="166" fontId="13" fillId="0" borderId="13" xfId="1" applyNumberFormat="1" applyFont="1" applyBorder="1" applyAlignment="1">
      <alignment vertical="center"/>
    </xf>
    <xf numFmtId="166" fontId="13" fillId="2" borderId="13" xfId="1" applyNumberFormat="1" applyFont="1" applyFill="1" applyBorder="1" applyAlignment="1">
      <alignment vertical="center"/>
    </xf>
    <xf numFmtId="166" fontId="12" fillId="0" borderId="5" xfId="1" applyNumberFormat="1" applyFont="1" applyBorder="1" applyAlignment="1">
      <alignment vertical="center"/>
    </xf>
    <xf numFmtId="166" fontId="13" fillId="0" borderId="5" xfId="1" applyNumberFormat="1" applyFont="1" applyBorder="1" applyAlignment="1">
      <alignment vertical="center"/>
    </xf>
    <xf numFmtId="166" fontId="13" fillId="2" borderId="5" xfId="1" applyNumberFormat="1" applyFont="1" applyFill="1" applyBorder="1" applyAlignment="1">
      <alignment vertical="center"/>
    </xf>
    <xf numFmtId="166" fontId="12" fillId="0" borderId="4" xfId="1" applyNumberFormat="1" applyFont="1" applyBorder="1" applyAlignment="1">
      <alignment horizontal="center" vertical="center"/>
    </xf>
    <xf numFmtId="166" fontId="12" fillId="0" borderId="5" xfId="1" applyNumberFormat="1" applyFont="1" applyBorder="1" applyAlignment="1">
      <alignment horizontal="center" vertical="center"/>
    </xf>
    <xf numFmtId="166" fontId="13" fillId="0" borderId="6" xfId="1" applyNumberFormat="1" applyFont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 wrapText="1"/>
    </xf>
    <xf numFmtId="166" fontId="23" fillId="2" borderId="0" xfId="1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4" fillId="2" borderId="1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3" fillId="2" borderId="1" xfId="0" quotePrefix="1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5" fillId="0" borderId="0" xfId="0" applyFont="1"/>
    <xf numFmtId="0" fontId="13" fillId="2" borderId="1" xfId="0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horizontal="left" vertical="center" wrapText="1"/>
    </xf>
    <xf numFmtId="166" fontId="28" fillId="0" borderId="1" xfId="1" applyNumberFormat="1" applyFont="1" applyBorder="1" applyAlignment="1">
      <alignment vertical="center"/>
    </xf>
    <xf numFmtId="166" fontId="13" fillId="0" borderId="1" xfId="1" applyNumberFormat="1" applyFont="1" applyFill="1" applyBorder="1" applyAlignment="1">
      <alignment vertical="center"/>
    </xf>
    <xf numFmtId="0" fontId="13" fillId="2" borderId="0" xfId="0" applyFont="1" applyFill="1"/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6" fillId="0" borderId="0" xfId="0" applyFont="1"/>
    <xf numFmtId="0" fontId="13" fillId="0" borderId="0" xfId="0" applyFont="1"/>
    <xf numFmtId="0" fontId="24" fillId="2" borderId="0" xfId="0" applyFont="1" applyFill="1"/>
    <xf numFmtId="0" fontId="13" fillId="2" borderId="15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quotePrefix="1" applyFont="1" applyFill="1" applyBorder="1" applyAlignment="1">
      <alignment horizontal="left" vertical="center" wrapText="1"/>
    </xf>
    <xf numFmtId="0" fontId="29" fillId="2" borderId="1" xfId="0" quotePrefix="1" applyFont="1" applyFill="1" applyBorder="1" applyAlignment="1">
      <alignment horizontal="left" vertical="center" wrapText="1"/>
    </xf>
    <xf numFmtId="0" fontId="26" fillId="2" borderId="1" xfId="0" quotePrefix="1" applyFont="1" applyFill="1" applyBorder="1" applyAlignment="1">
      <alignment horizontal="center" vertical="center" wrapText="1"/>
    </xf>
    <xf numFmtId="166" fontId="26" fillId="2" borderId="1" xfId="1" quotePrefix="1" applyNumberFormat="1" applyFont="1" applyFill="1" applyBorder="1" applyAlignment="1">
      <alignment horizontal="center" vertical="center" wrapText="1"/>
    </xf>
    <xf numFmtId="166" fontId="12" fillId="2" borderId="1" xfId="1" quotePrefix="1" applyNumberFormat="1" applyFont="1" applyFill="1" applyBorder="1" applyAlignment="1">
      <alignment vertical="center" wrapText="1"/>
    </xf>
    <xf numFmtId="166" fontId="12" fillId="0" borderId="1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 wrapText="1"/>
    </xf>
    <xf numFmtId="0" fontId="26" fillId="2" borderId="1" xfId="0" applyFont="1" applyFill="1" applyBorder="1"/>
    <xf numFmtId="0" fontId="2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166" fontId="26" fillId="0" borderId="1" xfId="1" applyNumberFormat="1" applyFont="1" applyFill="1" applyBorder="1" applyAlignment="1">
      <alignment vertical="center"/>
    </xf>
    <xf numFmtId="0" fontId="12" fillId="2" borderId="1" xfId="0" applyFont="1" applyFill="1" applyBorder="1"/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166" fontId="23" fillId="2" borderId="1" xfId="1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/>
    <xf numFmtId="0" fontId="23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 wrapText="1"/>
    </xf>
    <xf numFmtId="166" fontId="12" fillId="2" borderId="1" xfId="1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166" fontId="12" fillId="2" borderId="0" xfId="0" applyNumberFormat="1" applyFont="1" applyFill="1"/>
    <xf numFmtId="166" fontId="13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6" fontId="13" fillId="2" borderId="15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 wrapText="1"/>
    </xf>
    <xf numFmtId="0" fontId="12" fillId="2" borderId="15" xfId="0" quotePrefix="1" applyFont="1" applyFill="1" applyBorder="1" applyAlignment="1">
      <alignment vertical="center" wrapText="1"/>
    </xf>
    <xf numFmtId="0" fontId="13" fillId="2" borderId="1" xfId="0" quotePrefix="1" applyFont="1" applyFill="1" applyBorder="1" applyAlignment="1">
      <alignment horizontal="left" vertical="center" wrapText="1"/>
    </xf>
    <xf numFmtId="166" fontId="13" fillId="2" borderId="1" xfId="1" quotePrefix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25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/>
    </xf>
    <xf numFmtId="166" fontId="13" fillId="2" borderId="1" xfId="1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3" borderId="0" xfId="0" applyFill="1"/>
    <xf numFmtId="0" fontId="33" fillId="3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166" fontId="13" fillId="0" borderId="1" xfId="1" quotePrefix="1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166" fontId="12" fillId="0" borderId="1" xfId="1" quotePrefix="1" applyNumberFormat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0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7" xfId="0" quotePrefix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0" fillId="0" borderId="0" xfId="0" quotePrefix="1" applyFill="1"/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12" fillId="0" borderId="15" xfId="0" quotePrefix="1" applyFont="1" applyFill="1" applyBorder="1" applyAlignment="1">
      <alignment horizontal="left" vertical="center" wrapText="1"/>
    </xf>
    <xf numFmtId="166" fontId="12" fillId="0" borderId="15" xfId="1" quotePrefix="1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12" fillId="0" borderId="16" xfId="0" quotePrefix="1" applyFont="1" applyFill="1" applyBorder="1" applyAlignment="1">
      <alignment horizontal="left" vertical="center" wrapText="1"/>
    </xf>
    <xf numFmtId="166" fontId="12" fillId="0" borderId="16" xfId="1" quotePrefix="1" applyNumberFormat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0" fontId="35" fillId="0" borderId="1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5" xfId="1" quotePrefix="1" applyNumberFormat="1" applyFont="1" applyFill="1" applyBorder="1" applyAlignment="1">
      <alignment horizontal="center" vertical="center" wrapText="1"/>
    </xf>
    <xf numFmtId="166" fontId="12" fillId="2" borderId="16" xfId="1" quotePrefix="1" applyNumberFormat="1" applyFont="1" applyFill="1" applyBorder="1" applyAlignment="1">
      <alignment horizontal="center" vertical="center" wrapText="1"/>
    </xf>
    <xf numFmtId="0" fontId="23" fillId="2" borderId="17" xfId="0" quotePrefix="1" applyFont="1" applyFill="1" applyBorder="1" applyAlignment="1">
      <alignment horizontal="center" vertical="center" wrapText="1"/>
    </xf>
    <xf numFmtId="0" fontId="23" fillId="2" borderId="16" xfId="0" quotePrefix="1" applyFont="1" applyFill="1" applyBorder="1" applyAlignment="1">
      <alignment horizontal="center" vertical="center" wrapText="1"/>
    </xf>
    <xf numFmtId="0" fontId="12" fillId="2" borderId="15" xfId="0" quotePrefix="1" applyFont="1" applyFill="1" applyBorder="1" applyAlignment="1">
      <alignment horizontal="center" vertical="center" wrapText="1"/>
    </xf>
    <xf numFmtId="0" fontId="12" fillId="2" borderId="17" xfId="0" quotePrefix="1" applyFont="1" applyFill="1" applyBorder="1" applyAlignment="1">
      <alignment horizontal="center" vertical="center" wrapText="1"/>
    </xf>
    <xf numFmtId="0" fontId="12" fillId="2" borderId="16" xfId="0" quotePrefix="1" applyFont="1" applyFill="1" applyBorder="1" applyAlignment="1">
      <alignment horizontal="center" vertical="center" wrapText="1"/>
    </xf>
    <xf numFmtId="166" fontId="12" fillId="2" borderId="17" xfId="1" quotePrefix="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5" xfId="0" quotePrefix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0" borderId="17" xfId="0" quotePrefix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166" fontId="18" fillId="0" borderId="0" xfId="1" applyNumberFormat="1" applyFont="1" applyAlignment="1">
      <alignment horizontal="center"/>
    </xf>
    <xf numFmtId="166" fontId="18" fillId="0" borderId="0" xfId="1" applyNumberFormat="1" applyFont="1" applyBorder="1" applyAlignment="1">
      <alignment horizontal="center" vertical="center"/>
    </xf>
    <xf numFmtId="166" fontId="13" fillId="0" borderId="0" xfId="1" applyNumberFormat="1" applyFont="1" applyAlignment="1">
      <alignment horizontal="center"/>
    </xf>
    <xf numFmtId="166" fontId="23" fillId="0" borderId="0" xfId="1" applyNumberFormat="1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166" fontId="26" fillId="0" borderId="1" xfId="1" applyNumberFormat="1" applyFont="1" applyFill="1" applyBorder="1" applyAlignment="1">
      <alignment horizontal="center" vertical="center"/>
    </xf>
    <xf numFmtId="167" fontId="13" fillId="2" borderId="1" xfId="4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166" fontId="12" fillId="2" borderId="1" xfId="1" quotePrefix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166" fontId="2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 vertical="center"/>
    </xf>
    <xf numFmtId="166" fontId="13" fillId="2" borderId="1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166" fontId="26" fillId="2" borderId="1" xfId="1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7">
    <cellStyle name="Comma" xfId="1" builtinId="3"/>
    <cellStyle name="Comma 2" xfId="4"/>
    <cellStyle name="Comma 2 2" xfId="5"/>
    <cellStyle name="Comma 3" xfId="6"/>
    <cellStyle name="Comma 4" xfId="7"/>
    <cellStyle name="Comma 5" xfId="8"/>
    <cellStyle name="Comma 6" xfId="15"/>
    <cellStyle name="Comma 7" xfId="16"/>
    <cellStyle name="Normal" xfId="0" builtinId="0"/>
    <cellStyle name="Normal 2" xfId="3"/>
    <cellStyle name="Normal 2 2" xfId="9"/>
    <cellStyle name="Normal 2 2 2" xfId="10"/>
    <cellStyle name="Normal 3" xfId="11"/>
    <cellStyle name="Normal 3 2" xfId="12"/>
    <cellStyle name="Normal 4" xfId="13"/>
    <cellStyle name="Normal 5" xfId="14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I%20NHUNG\0.%20SO%20TAI%20CHINH\1.%20TAI%20SAN%20CONG\Mua%20sam%20tap%20trung\2023\Tham%20dinh%20gia%20MSTT\Ban%20trinh%20lai\T&#7893;ng%20h&#7907;p%20MSVP%206.6.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NIVNI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&#212;NG%20VI&#7878;C\3.%20Mua%20s&#7855;m%20t&#7853;p%20trung\N&#259;m%202023\Thi&#7871;t%20b&#7883;%20v&#259;n%20ph&#242;ng\VB%20c&#7911;a%20Ban%20DDCN\KHLCNT\2.%20Bieu%20kem%20Ket%20luan%20H&#272;T&#272;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ổng hợp báo giá"/>
      <sheetName val="26.4"/>
      <sheetName val="Đề xuất mới"/>
      <sheetName val="đề xuất cũ ko in"/>
      <sheetName val="TH"/>
      <sheetName val="TH báo giá mới"/>
      <sheetName val="Máy tính để bàn"/>
      <sheetName val="Laptop"/>
      <sheetName val="Máy in A4 2 mặt"/>
      <sheetName val="Máy in A4 1 mặt"/>
      <sheetName val="Máy Scan"/>
      <sheetName val="Máy FOTO TỈNH"/>
      <sheetName val="Máy FOTO HUYỆN"/>
      <sheetName val="Máy FOTO XÃ"/>
      <sheetName val="LƯU ĐIỆN"/>
      <sheetName val="Máy tính để bà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 t="str">
            <v>Công ty TNHH phân phối Synnyex FPT</v>
          </cell>
        </row>
        <row r="6">
          <cell r="B6" t="str">
            <v>Công ty cổ phần thương mại và dịch vụ Nakio</v>
          </cell>
        </row>
        <row r="7">
          <cell r="B7" t="str">
            <v>Công ty cổ phần DNC Global</v>
          </cell>
        </row>
        <row r="8">
          <cell r="B8" t="str">
            <v>Công ty TNHH Konica Minolta Business Solutions Việt Nam</v>
          </cell>
        </row>
        <row r="9">
          <cell r="B9" t="str">
            <v>Công ty cổ phần dịch vụ phân phối tổng hợp Dầu khí (PSD)</v>
          </cell>
        </row>
        <row r="10">
          <cell r="B10" t="str">
            <v>Công ty cổ phần thương mại dịch vụ Phong Vũ</v>
          </cell>
        </row>
        <row r="11">
          <cell r="B11" t="str">
            <v>Công ty TNHH phát triển kỹ thuật Đông Bắc</v>
          </cell>
        </row>
        <row r="12">
          <cell r="B12" t="str">
            <v>Công ty TNHH điện tử tin học Thành Nam</v>
          </cell>
        </row>
        <row r="13">
          <cell r="B13" t="str">
            <v>Công ty cổ phần thế giới di động</v>
          </cell>
        </row>
        <row r="14">
          <cell r="B14" t="str">
            <v>Công ty cổ phần Nhất Vinh</v>
          </cell>
        </row>
      </sheetData>
      <sheetData sheetId="6" refreshError="1">
        <row r="12">
          <cell r="E12" t="str">
            <v>-Model: FPT ELEAD T22.124
- Bộ vi xử lý: Bộ xử lý Intel® CoreTM i5-12400 Bộ nhớ đệm 18M, lên đến 4,40 GHz
- Bộ nhớ RAM: DDR4 8Gb bus 2666
SSD 512 GB SATA3 + HDD 1TB 7200 RPM
- Bảng mạch chủ: Chipset Intel H610 Express LGA1700 S/p Intel Core i7 + 15 + i3, 6 x DIMM
DDR4 3200/3000/2933/2800/2666MHz support Intel(R) XMP, VGA &amp;
Sound 08 Channel &amp; 1 x LAN port LANGUARD Gigabit onboard, 3 x PCIe
4.0/3.0 x16 slot, 1 x PCI slot, 1 x Parallel connector, 1 x D-Sub Port, 1 x
DVI-D port, 1 xHDMI port, 1 x Display port, 2 x COM (1 x COM port at
back panel, 1 x COM connector), 12 USB (4 x USB 3.1 port(s) (2 at back
panel (included 1 Type C), 8 x USB 2.0 (6 port at midboard via 3 x USB
connector, 2 x USB 2.0 port at rear panel), 1 x M.2 2280, 2260, 2242 (Gen3
x4 PCIE mode); 4 x SATA 6.0 Gb/s Ports, 1 x SPDIF out connector, 1 x
Chassis intrusion header, 1 x TPM header. integrated CSM_Coporate Stable
Modelsoftware (đồng bộ thương hiệu)</v>
          </cell>
        </row>
        <row r="13">
          <cell r="E13" t="str">
            <v>- Cạc màn hình: Intel® Integrated graphics HD processor
- Giao tiếp mạng: Realtek® 8111F, 1 x Gigabit LAN Controller(s)
- màn hình (monitor): FPT Elead 21.5" LED (Kính thước: 21.5", Độ phân giải: 1920 x 1080,Thời
gian đáp ứng: 2ms, Tỷ lệ tương phản động (DCR): 180.000.000:1, Góc nhìn:
170°/160°, Số màu hiển thị: 16.7M, Sử dụng công nghệ A/LBL (Anti/Low
Blue Light) chống chói mắt và tránh hại mắt cho người sử dụng.
- Hệ điều hành: Window 11 Home bản Quyền
- Thùng máy và nguồn: mATX front USB &amp; Audio With PSU 550W (đồng bộ thương hiệu)
- Chuột: Chuột Optical Scroll (đồng bộ thương hiệu)
- Bàn phím: Standard (đồng bộ thương hiệu)
- Xuất xứ: Việt Nam
- Bảo hành: 24 tháng</v>
          </cell>
        </row>
        <row r="14">
          <cell r="E14" t="str">
            <v xml:space="preserve">Bộ lưu điện Prolink PRO700SFC UPS: 650VA
Công nghệ:Line interactive
Công nghệ AVR:AVR 3 bước (2 boost, 1 buck)
Khả năng tương thích máy phát:Có
Tự động khởi động sau khi có điện trở lại:Có
Công suất:650va/360w; Điện áp đầu vào:140-300VAC ± 5%; Tần số đầu vào:50/60Hz tự động cảm nhận; Điện áp đầu ra:230VAC ± 10% ở chế độ ắc quy; Tần số đầu ra:50Hz ±1% ở chế độ ắc quy;
Thời gian chuyển mạch:2 ms thông thường;
Thông số ắc quy:12V8.2Ah;Thời gian sạc lại ắc quy:2 đến 4 tiếng đạt 90% dung lượng;
Chức năng bảo vệ:Bảo vệ ngắn mạch bằng cầu chì, bảo vệ xung điện
Chức năng cảnh báo:Cảnh báo bằng âm thanh và đèn LED
Khả năng chịu quá tải:100% - 120% không dưới 5 phút, lớn hơn 120% chuyển sang báo lỗi; Chức năng quản lý ắc quy thông minh:Bảo vệ quá sạc cho ắc quy, giúp tăng tuổi thọ cho ắc quy;
Độ ồn:&lt; 40dB; Nhiệt độ hoạt động:0 đến 40 độ C; Độ ẩm hoạt động:0 đến 90%; Hệ số công suất đỉnh:≥ 0.7;
Xuất xứ:Trung Quốc
Bảo hành:24 tháng
</v>
          </cell>
        </row>
      </sheetData>
      <sheetData sheetId="7" refreshError="1">
        <row r="10">
          <cell r="E10" t="str">
            <v>Máy tính xách tay ASUS B1400CBA-EK1879W
Windows 11 Home
1-month trial for new Microsoft 365 customers. Credit card required.
US MIL-STD 810H military-grade standard
14.0-inch; LED Backlit; 220nits; FHD (1920 x 1080) 16:9; Anti-glare display
Intel® Core™ i5-1235U Processor 1.3 GHz (12M Cache, up to 4.4 GHz, 10
cores)
Intel® UHD Graphics
1x DDR4 SO-DIMM slot; 1x M.2 2280 PCIe 4.0x4; 1x STD 2.5" SATA HDD
8GB DDR4 3200Mhz on board
DDR4 8GB 3200Mhz
512GB M.2 NVMeTM PCIe® 4.0 SSD HDD Housing for storage expansion
720p HD camera With privacy shutter
Wi-Fi 6(802.11ax) (Dual band) 2*2+ Bluetooth® 5.1 (BT version may change with OS version different)
FingerPrint
Chiclet Keyboard
1x USB 2.0 Type-A; 2x USB 3.2 Gen 2 Type-A; 1x Thunderbolt™ 4 supports display / power delivery; 1x HDMI 1.4; 1x VGA Port (D-Sub); 1x 3.5mm Combo Audio Jack; 1x RJ45 Gigabit Ethernet; 1x DC-in; Micro SD card reader
Built-in speaker Built-in array microphone
42WHrs, 3S1P, 3-cell Li-ion
04.5, 65W AC Adapter, Output: 19V DC, 3.42A, 65W, Input: 100-240V AC 50/60Hz universal</v>
          </cell>
        </row>
        <row r="11">
          <cell r="E11" t="str">
            <v>Fingerprint sensor integrated with Power Key; Kensington Security Slot™; BIOS Booting User Password Protection; Computrace ready from BIOS; HDD User Password Protection and Security; Trusted Platform Module (TPM) 2.0; N/A
System diagnosis; Battery health charging; Fan Profile; Splendid; Tru2Life; Function key lock; WiFi SmartConnect; AppDeals; Link to MvASUS
Carry bag Wireless optical mouse
Bảo hành: 24 tháng
Xuất xứ: Trung Quốc</v>
          </cell>
        </row>
      </sheetData>
      <sheetData sheetId="8" refreshError="1">
        <row r="8">
          <cell r="L8">
            <v>3090000</v>
          </cell>
        </row>
        <row r="14">
          <cell r="E14" t="str">
            <v>Máy in laser trắng đen BROTHER HL-L2321D
- Kiểu: In Laser trắng đen
- Độ phân giải: 2400x600
- Khổ giấy in: A4, A5
- Tốc độ in: 30 trang/ phút
- Khay giấy 250 trang
- Tiện ích: In hai mặt tự động
- Sử dụng mực: TN-2385 - 2,600 trang</v>
          </cell>
        </row>
      </sheetData>
      <sheetData sheetId="9" refreshError="1">
        <row r="8">
          <cell r="L8">
            <v>2200000</v>
          </cell>
        </row>
        <row r="9">
          <cell r="E9" t="str">
            <v>Máy in HP Laser 107a.Máy in laser đen trắng.Độ phân giải Up to 1.200 x 1.200 dpi. Khổ giấy . Tối đa khổ giấy A4. Kết nối . Hi-Speed USB 2.0. Tốc độ xử lý Tốc độ 400 MHz.Tốc độ in đen trắng 20 trang A4/ phút. Bộ nhớ tiêu chuẩn 64 MB. Kích thước  331 x 350 x 248 mm. Trọng lượng 4,16 kg</v>
          </cell>
        </row>
      </sheetData>
      <sheetData sheetId="10" refreshError="1">
        <row r="8">
          <cell r="L8">
            <v>8500000</v>
          </cell>
        </row>
        <row r="9">
          <cell r="E9" t="str">
            <v>Máy quét Epson DS-1630.Tốc độ quét 1 mặt 25 trang A4/ phút, 2 mặt 10 trang A4/ phút.Độ phân giải 1200x1200dpi, Chế độ quét 2 mặt.Khổ giấy A4.Khay nạp bản gốc 50 trang,Dung lượng giấy ADF Dung lượng giấy ADF 50 tờ
Trọng lượng giấy Auto loading: 50 – 120g/m²
Cổng kết nối USB 3.0, Ethernet Interface (1000 Base-T/ 100-Base TX/ 10-Base-T) (optional)
Hỗ trợ hệ điều hành 
Mac OS 10.7.x, Mac OS 10.8.x, Mac OS 10.9.x, Mac OS X, Mac OS X 10.6.8
Windows 10, Windows 7, Windows 7 x64,
Windows 8, Windows 8 (32/64 bit), Windows 8.1, Windows 8.1 x64 Edition
Windows Vista, Windows Vista x64</v>
          </cell>
        </row>
      </sheetData>
      <sheetData sheetId="11" refreshError="1">
        <row r="8">
          <cell r="M8">
            <v>66690000</v>
          </cell>
        </row>
        <row r="9">
          <cell r="E9" t="str">
            <v>Bizhub 360i: Máy photocopy - In mạng - Scan màu qua mạng
- Khổ bản gốc lớn nhất: 43
- In hai mặt tự động khổ giấy: A3 - A5 đảo bản copy, nạp và đảo
bản gốc
* CHỨC NĂNG COPY
- Tốc độ Copy: 36 trang A4/phút
- Độ phân giải quét: 600 x 600 dpi
* CHỨC NĂNG IN
- Chức năng In Laser
- Tốc độ in tối thiểu: 36 trang A4/phút
- Độ phân giải in: 1.800 x 600 dpi
- Số lượng bản in tiêu chuẩn đối với 01 hộp mực: 25.000bản chụp.      - Xuất xứ: Malaysia</v>
          </cell>
        </row>
      </sheetData>
      <sheetData sheetId="12" refreshError="1">
        <row r="8">
          <cell r="M8">
            <v>54080000</v>
          </cell>
        </row>
        <row r="9">
          <cell r="E9" t="str">
            <v>Bizhub 287: Máy photocopy - In mạng - Scan màu qua mạng
Khổ giấy lớn nhất: A3
Điều khiển qua màn hình cảm ứng 7"
Chức năng Copy
- Tốc độ Copy tối thiểu: 28 trang A4/phút
- Độ phân giải: 600x600dpi
- Bộ nhớ RAM 2GB (chọn thêm 4GB; HDD 250GB)
- Khay giấy chuẩn: 1.100 tờ (casette 500 tờ x 2; bypass 100 tờ)
Chức năng in:
- Tự động nạp đảo bản gốc 100 tờ
- Tự động đảo mặt bản chụp</v>
          </cell>
        </row>
      </sheetData>
      <sheetData sheetId="13" refreshError="1">
        <row r="8">
          <cell r="M8">
            <v>35000000</v>
          </cell>
        </row>
        <row r="11">
          <cell r="E11" t="str">
            <v xml:space="preserve"> Fax:Tốc độ modem Super G3: 33.6 kbps G3: 14.4 kbps 
 Độ phân giải Scan:2.0GB RAM, eMMC: 30GB 
 Khay cassette: :khay giấy vào: Tiêu chuẩn: 330 tờ, Tối đa: 580 tờ (với Cassette Feeding Module-AK1); khay giấy ra: Tiêu chuẩn: 250 tờ (A4, 80gsm) 
" Cổng kết nối::USB 2.0,Mạng
Tiêu chuẩn:1000Base-T/100Base-TX/10Base- T, Wireless LAN (IEEE 802.11 b/g/n)
Tiêu chuẩn: UFRII
Tùy chọn: PCL6, Adobe®PostScript®3TM "
 :Chức năng in, copy trắng đen 
 :Tuổi thọ Drum: 63.700 trang A4 
 :Sử dụng mực NPG-59 (10.200 trang A4 độ phủ 6%) 
" Các bộ phận theo máy bao gồm: (Có sẵn): - Khay DADF-AZ2
' - Hộp mực Canon NPG-59 BK
- Chân kệ máy photocopy "
 Xuất Xứ:: Hàn Quốc 
 Bảo hành:60.000 bản hoặc 12 tháng
</v>
          </cell>
        </row>
      </sheetData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VNI"/>
    </sheetNames>
    <definedNames>
      <definedName name="uni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ổng hợp báo giá"/>
      <sheetName val="26.4"/>
      <sheetName val="Đề xuất mới"/>
      <sheetName val="TH"/>
      <sheetName val="TH báo giá"/>
      <sheetName val="TH báo giá mới"/>
      <sheetName val="TĐG"/>
      <sheetName val="KO TĐG"/>
      <sheetName val="TH mới"/>
      <sheetName val="TĐG mới"/>
      <sheetName val="KO TĐG mới"/>
    </sheetNames>
    <sheetDataSet>
      <sheetData sheetId="0"/>
      <sheetData sheetId="1"/>
      <sheetData sheetId="2">
        <row r="11">
          <cell r="BI11">
            <v>3090000</v>
          </cell>
        </row>
        <row r="12">
          <cell r="BI12">
            <v>2200000</v>
          </cell>
        </row>
        <row r="13">
          <cell r="BI13">
            <v>8500000</v>
          </cell>
        </row>
        <row r="15">
          <cell r="BI15">
            <v>66690000</v>
          </cell>
        </row>
        <row r="16">
          <cell r="BI16">
            <v>54080000</v>
          </cell>
        </row>
        <row r="19">
          <cell r="BI19">
            <v>750000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zoomScale="70" zoomScaleNormal="70" zoomScaleSheetLayoutView="70" workbookViewId="0">
      <selection sqref="A1:I1"/>
    </sheetView>
  </sheetViews>
  <sheetFormatPr defaultRowHeight="15"/>
  <cols>
    <col min="1" max="1" width="5.85546875" customWidth="1"/>
    <col min="2" max="2" width="14.28515625" customWidth="1"/>
    <col min="3" max="3" width="7.85546875" customWidth="1"/>
    <col min="4" max="4" width="9.5703125" customWidth="1"/>
    <col min="5" max="5" width="16.42578125" customWidth="1"/>
    <col min="6" max="6" width="79.42578125" customWidth="1"/>
    <col min="7" max="7" width="11.42578125" bestFit="1" customWidth="1"/>
    <col min="8" max="8" width="15.140625" bestFit="1" customWidth="1"/>
    <col min="9" max="9" width="13.5703125" customWidth="1"/>
  </cols>
  <sheetData>
    <row r="1" spans="1:9" ht="47.45" customHeight="1">
      <c r="A1" s="183" t="s">
        <v>188</v>
      </c>
      <c r="B1" s="183"/>
      <c r="C1" s="183"/>
      <c r="D1" s="183"/>
      <c r="E1" s="183"/>
      <c r="F1" s="183"/>
      <c r="G1" s="183"/>
      <c r="H1" s="183"/>
      <c r="I1" s="183"/>
    </row>
    <row r="2" spans="1:9" ht="31.9" customHeight="1">
      <c r="A2" s="184" t="s">
        <v>138</v>
      </c>
      <c r="B2" s="184"/>
      <c r="C2" s="184"/>
      <c r="D2" s="184"/>
      <c r="E2" s="184"/>
      <c r="F2" s="184"/>
      <c r="G2" s="184"/>
      <c r="H2" s="184"/>
      <c r="I2" s="184"/>
    </row>
    <row r="3" spans="1:9" ht="15.75">
      <c r="A3" s="51"/>
      <c r="B3" s="51"/>
      <c r="C3" s="51"/>
      <c r="D3" s="51"/>
      <c r="E3" s="51"/>
      <c r="F3" s="51"/>
      <c r="G3" s="51"/>
      <c r="H3" s="51"/>
      <c r="I3" s="51"/>
    </row>
    <row r="4" spans="1:9" ht="15.75">
      <c r="A4" s="55"/>
      <c r="B4" s="55"/>
      <c r="C4" s="55"/>
      <c r="D4" s="55"/>
      <c r="E4" s="55"/>
      <c r="F4" s="55"/>
      <c r="G4" s="55"/>
      <c r="H4" s="55"/>
      <c r="I4" s="55"/>
    </row>
    <row r="5" spans="1:9" s="111" customFormat="1" ht="39" customHeight="1">
      <c r="A5" s="79" t="s">
        <v>136</v>
      </c>
      <c r="B5" s="79" t="s">
        <v>75</v>
      </c>
      <c r="C5" s="79" t="s">
        <v>76</v>
      </c>
      <c r="D5" s="79" t="s">
        <v>77</v>
      </c>
      <c r="E5" s="65" t="s">
        <v>30</v>
      </c>
      <c r="F5" s="65" t="s">
        <v>135</v>
      </c>
      <c r="G5" s="79" t="s">
        <v>92</v>
      </c>
      <c r="H5" s="79" t="s">
        <v>88</v>
      </c>
      <c r="I5" s="110" t="s">
        <v>84</v>
      </c>
    </row>
    <row r="6" spans="1:9" ht="252">
      <c r="A6" s="189">
        <v>1</v>
      </c>
      <c r="B6" s="186" t="s">
        <v>93</v>
      </c>
      <c r="C6" s="174" t="s">
        <v>94</v>
      </c>
      <c r="D6" s="174">
        <v>771</v>
      </c>
      <c r="E6" s="179" t="s">
        <v>137</v>
      </c>
      <c r="F6" s="61" t="str">
        <f>'[1]Máy tính để bàn'!E12</f>
        <v>-Model: FPT ELEAD T22.124
- Bộ vi xử lý: Bộ xử lý Intel® CoreTM i5-12400 Bộ nhớ đệm 18M, lên đến 4,40 GHz
- Bộ nhớ RAM: DDR4 8Gb bus 2666
SSD 512 GB SATA3 + HDD 1TB 7200 RPM
- Bảng mạch chủ: Chipset Intel H610 Express LGA1700 S/p Intel Core i7 + 15 + i3, 6 x DIMM
DDR4 3200/3000/2933/2800/2666MHz support Intel(R) XMP, VGA &amp;
Sound 08 Channel &amp; 1 x LAN port LANGUARD Gigabit onboard, 3 x PCIe
4.0/3.0 x16 slot, 1 x PCI slot, 1 x Parallel connector, 1 x D-Sub Port, 1 x
DVI-D port, 1 xHDMI port, 1 x Display port, 2 x COM (1 x COM port at
back panel, 1 x COM connector), 12 USB (4 x USB 3.1 port(s) (2 at back
panel (included 1 Type C), 8 x USB 2.0 (6 port at midboard via 3 x USB
connector, 2 x USB 2.0 port at rear panel), 1 x M.2 2280, 2260, 2242 (Gen3
x4 PCIE mode); 4 x SATA 6.0 Gb/s Ports, 1 x SPDIF out connector, 1 x
Chassis intrusion header, 1 x TPM header. integrated CSM_Coporate Stable
Modelsoftware (đồng bộ thương hiệu)</v>
      </c>
      <c r="G6" s="175">
        <f>Sheet1!H7</f>
        <v>14920000</v>
      </c>
      <c r="H6" s="175">
        <f>Sheet1!I7</f>
        <v>11503320000</v>
      </c>
      <c r="I6" s="188" t="s">
        <v>60</v>
      </c>
    </row>
    <row r="7" spans="1:9" ht="220.5">
      <c r="A7" s="189"/>
      <c r="B7" s="186"/>
      <c r="C7" s="174"/>
      <c r="D7" s="174"/>
      <c r="E7" s="180"/>
      <c r="F7" s="61" t="str">
        <f>'[1]Máy tính để bàn'!E13</f>
        <v>- Cạc màn hình: Intel® Integrated graphics HD processor
- Giao tiếp mạng: Realtek® 8111F, 1 x Gigabit LAN Controller(s)
- màn hình (monitor): FPT Elead 21.5" LED (Kính thước: 21.5", Độ phân giải: 1920 x 1080,Thời
gian đáp ứng: 2ms, Tỷ lệ tương phản động (DCR): 180.000.000:1, Góc nhìn:
170°/160°, Số màu hiển thị: 16.7M, Sử dụng công nghệ A/LBL (Anti/Low
Blue Light) chống chói mắt và tránh hại mắt cho người sử dụng.
- Hệ điều hành: Window 11 Home bản Quyền
- Thùng máy và nguồn: mATX front USB &amp; Audio With PSU 550W (đồng bộ thương hiệu)
- Chuột: Chuột Optical Scroll (đồng bộ thương hiệu)
- Bàn phím: Standard (đồng bộ thương hiệu)
- Xuất xứ: Việt Nam
- Bảo hành: 24 tháng</v>
      </c>
      <c r="G7" s="182"/>
      <c r="H7" s="182"/>
      <c r="I7" s="177"/>
    </row>
    <row r="8" spans="1:9" ht="315">
      <c r="A8" s="189"/>
      <c r="B8" s="186"/>
      <c r="C8" s="174"/>
      <c r="D8" s="174"/>
      <c r="E8" s="180"/>
      <c r="F8" s="61" t="str">
        <f>+'[1]Máy tính để bàn'!E14</f>
        <v xml:space="preserve">Bộ lưu điện Prolink PRO700SFC UPS: 650VA
Công nghệ:Line interactive
Công nghệ AVR:AVR 3 bước (2 boost, 1 buck)
Khả năng tương thích máy phát:Có
Tự động khởi động sau khi có điện trở lại:Có
Công suất:650va/360w; Điện áp đầu vào:140-300VAC ± 5%; Tần số đầu vào:50/60Hz tự động cảm nhận; Điện áp đầu ra:230VAC ± 10% ở chế độ ắc quy; Tần số đầu ra:50Hz ±1% ở chế độ ắc quy;
Thời gian chuyển mạch:2 ms thông thường;
Thông số ắc quy:12V8.2Ah;Thời gian sạc lại ắc quy:2 đến 4 tiếng đạt 90% dung lượng;
Chức năng bảo vệ:Bảo vệ ngắn mạch bằng cầu chì, bảo vệ xung điện
Chức năng cảnh báo:Cảnh báo bằng âm thanh và đèn LED
Khả năng chịu quá tải:100% - 120% không dưới 5 phút, lớn hơn 120% chuyển sang báo lỗi; Chức năng quản lý ắc quy thông minh:Bảo vệ quá sạc cho ắc quy, giúp tăng tuổi thọ cho ắc quy;
Độ ồn:&lt; 40dB; Nhiệt độ hoạt động:0 đến 40 độ C; Độ ẩm hoạt động:0 đến 90%; Hệ số công suất đỉnh:≥ 0.7;
Xuất xứ:Trung Quốc
Bảo hành:24 tháng
</v>
      </c>
      <c r="G8" s="176"/>
      <c r="H8" s="176"/>
      <c r="I8" s="177"/>
    </row>
    <row r="9" spans="1:9" ht="347.45" customHeight="1">
      <c r="A9" s="189">
        <v>2</v>
      </c>
      <c r="B9" s="186" t="s">
        <v>99</v>
      </c>
      <c r="C9" s="174" t="s">
        <v>94</v>
      </c>
      <c r="D9" s="174">
        <v>332</v>
      </c>
      <c r="E9" s="180" t="s">
        <v>186</v>
      </c>
      <c r="F9" s="61" t="str">
        <f>+[1]Laptop!E10</f>
        <v>Máy tính xách tay ASUS B1400CBA-EK1879W
Windows 11 Home
1-month trial for new Microsoft 365 customers. Credit card required.
US MIL-STD 810H military-grade standard
14.0-inch; LED Backlit; 220nits; FHD (1920 x 1080) 16:9; Anti-glare display
Intel® Core™ i5-1235U Processor 1.3 GHz (12M Cache, up to 4.4 GHz, 10
cores)
Intel® UHD Graphics
1x DDR4 SO-DIMM slot; 1x M.2 2280 PCIe 4.0x4; 1x STD 2.5" SATA HDD
8GB DDR4 3200Mhz on board
DDR4 8GB 3200Mhz
512GB M.2 NVMeTM PCIe® 4.0 SSD HDD Housing for storage expansion
720p HD camera With privacy shutter
Wi-Fi 6(802.11ax) (Dual band) 2*2+ Bluetooth® 5.1 (BT version may change with OS version different)
FingerPrint
Chiclet Keyboard
1x USB 2.0 Type-A; 2x USB 3.2 Gen 2 Type-A; 1x Thunderbolt™ 4 supports display / power delivery; 1x HDMI 1.4; 1x VGA Port (D-Sub); 1x 3.5mm Combo Audio Jack; 1x RJ45 Gigabit Ethernet; 1x DC-in; Micro SD card reader
Built-in speaker Built-in array microphone
42WHrs, 3S1P, 3-cell Li-ion
04.5, 65W AC Adapter, Output: 19V DC, 3.42A, 65W, Input: 100-240V AC 50/60Hz universal</v>
      </c>
      <c r="G9" s="175">
        <f>Sheet1!H10</f>
        <v>14950000</v>
      </c>
      <c r="H9" s="175">
        <f>Sheet1!I10</f>
        <v>4963400000</v>
      </c>
      <c r="I9" s="177" t="s">
        <v>60</v>
      </c>
    </row>
    <row r="10" spans="1:9" ht="127.15" customHeight="1">
      <c r="A10" s="189"/>
      <c r="B10" s="186"/>
      <c r="C10" s="174"/>
      <c r="D10" s="174"/>
      <c r="E10" s="180"/>
      <c r="F10" s="61" t="str">
        <f>[1]Laptop!E11</f>
        <v>Fingerprint sensor integrated with Power Key; Kensington Security Slot™; BIOS Booting User Password Protection; Computrace ready from BIOS; HDD User Password Protection and Security; Trusted Platform Module (TPM) 2.0; N/A
System diagnosis; Battery health charging; Fan Profile; Splendid; Tru2Life; Function key lock; WiFi SmartConnect; AppDeals; Link to MvASUS
Carry bag Wireless optical mouse
Bảo hành: 24 tháng
Xuất xứ: Trung Quốc</v>
      </c>
      <c r="G10" s="176"/>
      <c r="H10" s="176"/>
      <c r="I10" s="177"/>
    </row>
    <row r="11" spans="1:9" ht="315">
      <c r="A11" s="185">
        <v>3</v>
      </c>
      <c r="B11" s="186" t="s">
        <v>102</v>
      </c>
      <c r="C11" s="187" t="s">
        <v>103</v>
      </c>
      <c r="D11" s="187">
        <v>23</v>
      </c>
      <c r="E11" s="180" t="s">
        <v>186</v>
      </c>
      <c r="F11" s="61" t="s">
        <v>105</v>
      </c>
      <c r="G11" s="175">
        <f>Sheet1!H12</f>
        <v>35000000</v>
      </c>
      <c r="H11" s="175">
        <f>Sheet1!I12</f>
        <v>805000000</v>
      </c>
      <c r="I11" s="177" t="s">
        <v>60</v>
      </c>
    </row>
    <row r="12" spans="1:9" ht="267.75">
      <c r="A12" s="185"/>
      <c r="B12" s="186"/>
      <c r="C12" s="187"/>
      <c r="D12" s="187"/>
      <c r="E12" s="181"/>
      <c r="F12" s="61" t="str">
        <f>'[1]Máy FOTO XÃ'!E11</f>
        <v xml:space="preserve"> Fax:Tốc độ modem Super G3: 33.6 kbps G3: 14.4 kbps 
 Độ phân giải Scan:2.0GB RAM, eMMC: 30GB 
 Khay cassette: :khay giấy vào: Tiêu chuẩn: 330 tờ, Tối đa: 580 tờ (với Cassette Feeding Module-AK1); khay giấy ra: Tiêu chuẩn: 250 tờ (A4, 80gsm) 
" Cổng kết nối::USB 2.0,Mạng
Tiêu chuẩn:1000Base-T/100Base-TX/10Base- T, Wireless LAN (IEEE 802.11 b/g/n)
Tiêu chuẩn: UFRII
Tùy chọn: PCL6, Adobe®PostScript®3TM "
 :Chức năng in, copy trắng đen 
 :Tuổi thọ Drum: 63.700 trang A4 
 :Sử dụng mực NPG-59 (10.200 trang A4 độ phủ 6%) 
" Các bộ phận theo máy bao gồm: (Có sẵn): - Khay DADF-AZ2
' - Hộp mực Canon NPG-59 BK
- Chân kệ máy photocopy "
 Xuất Xứ:: Hàn Quốc 
 Bảo hành:60.000 bản hoặc 12 tháng
</v>
      </c>
      <c r="G12" s="176"/>
      <c r="H12" s="176"/>
      <c r="I12" s="178"/>
    </row>
    <row r="13" spans="1:9" ht="30" customHeight="1">
      <c r="A13" s="120"/>
      <c r="B13" s="109" t="s">
        <v>107</v>
      </c>
      <c r="C13" s="94"/>
      <c r="D13" s="108">
        <f>SUM(D6:D11)</f>
        <v>1126</v>
      </c>
      <c r="E13" s="94"/>
      <c r="F13" s="94"/>
      <c r="G13" s="94"/>
      <c r="H13" s="124">
        <f>SUM(H6:H11)</f>
        <v>17271720000</v>
      </c>
      <c r="I13" s="94"/>
    </row>
    <row r="14" spans="1:9" ht="18" customHeight="1">
      <c r="A14" s="72"/>
      <c r="B14" s="78" t="s">
        <v>108</v>
      </c>
      <c r="C14" s="73"/>
      <c r="D14" s="74"/>
      <c r="E14" s="73"/>
      <c r="F14" s="73"/>
      <c r="G14" s="73"/>
      <c r="H14" s="73"/>
      <c r="I14" s="73"/>
    </row>
    <row r="15" spans="1:9" ht="15.75">
      <c r="A15" s="72"/>
      <c r="B15" s="73"/>
      <c r="C15" s="73"/>
      <c r="D15" s="74"/>
      <c r="E15" s="73"/>
      <c r="F15" s="73"/>
      <c r="G15" s="73"/>
      <c r="H15" s="73"/>
      <c r="I15" s="73"/>
    </row>
    <row r="16" spans="1:9" ht="15.75">
      <c r="A16" s="64"/>
      <c r="B16" s="64"/>
      <c r="C16" s="64"/>
      <c r="D16" s="64"/>
      <c r="E16" s="64"/>
      <c r="F16" s="64"/>
      <c r="G16" s="64"/>
      <c r="H16" s="64"/>
      <c r="I16" s="64"/>
    </row>
  </sheetData>
  <mergeCells count="26">
    <mergeCell ref="A1:I1"/>
    <mergeCell ref="A2:I2"/>
    <mergeCell ref="A11:A12"/>
    <mergeCell ref="B11:B12"/>
    <mergeCell ref="C11:C12"/>
    <mergeCell ref="D11:D12"/>
    <mergeCell ref="I6:I8"/>
    <mergeCell ref="A9:A10"/>
    <mergeCell ref="B9:B10"/>
    <mergeCell ref="C9:C10"/>
    <mergeCell ref="D9:D10"/>
    <mergeCell ref="H9:H10"/>
    <mergeCell ref="H6:H8"/>
    <mergeCell ref="A6:A8"/>
    <mergeCell ref="B6:B8"/>
    <mergeCell ref="C6:C8"/>
    <mergeCell ref="D6:D8"/>
    <mergeCell ref="G11:G12"/>
    <mergeCell ref="I11:I12"/>
    <mergeCell ref="E6:E8"/>
    <mergeCell ref="E11:E12"/>
    <mergeCell ref="E9:E10"/>
    <mergeCell ref="G6:G8"/>
    <mergeCell ref="G9:G10"/>
    <mergeCell ref="H11:H12"/>
    <mergeCell ref="I9:I10"/>
  </mergeCells>
  <pageMargins left="0.54" right="0.45" top="0.75" bottom="0.75" header="0.3" footer="0.3"/>
  <pageSetup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09"/>
  <sheetViews>
    <sheetView tabSelected="1" view="pageBreakPreview" zoomScaleNormal="70" zoomScaleSheetLayoutView="100" workbookViewId="0">
      <selection sqref="A1:I1"/>
    </sheetView>
  </sheetViews>
  <sheetFormatPr defaultRowHeight="15"/>
  <cols>
    <col min="1" max="1" width="5.85546875" customWidth="1"/>
    <col min="2" max="2" width="36.7109375" customWidth="1"/>
    <col min="3" max="3" width="10.7109375" customWidth="1"/>
    <col min="4" max="4" width="10.85546875" style="111" customWidth="1"/>
    <col min="5" max="5" width="16.42578125" hidden="1" customWidth="1"/>
    <col min="6" max="6" width="96.28515625" hidden="1" customWidth="1"/>
    <col min="7" max="7" width="14.28515625" hidden="1" customWidth="1"/>
    <col min="8" max="8" width="15.140625" hidden="1" customWidth="1"/>
    <col min="9" max="9" width="38.42578125" style="133" customWidth="1"/>
  </cols>
  <sheetData>
    <row r="1" spans="1:9" ht="67.5" customHeight="1">
      <c r="A1" s="183" t="s">
        <v>228</v>
      </c>
      <c r="B1" s="183"/>
      <c r="C1" s="183"/>
      <c r="D1" s="183"/>
      <c r="E1" s="183"/>
      <c r="F1" s="183"/>
      <c r="G1" s="183"/>
      <c r="H1" s="183"/>
      <c r="I1" s="183"/>
    </row>
    <row r="2" spans="1:9" ht="30" customHeight="1">
      <c r="A2" s="184" t="s">
        <v>227</v>
      </c>
      <c r="B2" s="184"/>
      <c r="C2" s="184"/>
      <c r="D2" s="184"/>
      <c r="E2" s="184"/>
      <c r="F2" s="184"/>
      <c r="G2" s="184"/>
      <c r="H2" s="184"/>
      <c r="I2" s="184"/>
    </row>
    <row r="3" spans="1:9" ht="15.75">
      <c r="A3" s="51"/>
      <c r="B3" s="51"/>
      <c r="C3" s="51"/>
      <c r="D3" s="51"/>
      <c r="E3" s="51"/>
      <c r="F3" s="51"/>
      <c r="G3" s="51"/>
      <c r="H3" s="51"/>
      <c r="I3" s="132"/>
    </row>
    <row r="4" spans="1:9" s="111" customFormat="1" ht="39" customHeight="1">
      <c r="A4" s="113" t="s">
        <v>136</v>
      </c>
      <c r="B4" s="113" t="s">
        <v>75</v>
      </c>
      <c r="C4" s="113" t="s">
        <v>76</v>
      </c>
      <c r="D4" s="113" t="s">
        <v>77</v>
      </c>
      <c r="E4" s="113" t="s">
        <v>30</v>
      </c>
      <c r="F4" s="113" t="s">
        <v>135</v>
      </c>
      <c r="G4" s="113" t="s">
        <v>92</v>
      </c>
      <c r="H4" s="113" t="s">
        <v>88</v>
      </c>
      <c r="I4" s="114" t="s">
        <v>191</v>
      </c>
    </row>
    <row r="5" spans="1:9" ht="26.25" customHeight="1">
      <c r="A5" s="115" t="s">
        <v>1</v>
      </c>
      <c r="B5" s="63" t="s">
        <v>112</v>
      </c>
      <c r="C5" s="113" t="s">
        <v>103</v>
      </c>
      <c r="D5" s="113">
        <f>SUBTOTAL(9,D6:D49)</f>
        <v>501</v>
      </c>
      <c r="E5" s="117"/>
      <c r="F5" s="118"/>
      <c r="G5" s="119">
        <f>Sheet1!H7</f>
        <v>14920000</v>
      </c>
      <c r="H5" s="119">
        <f>Sheet1!I7</f>
        <v>11503320000</v>
      </c>
      <c r="I5" s="116"/>
    </row>
    <row r="6" spans="1:9" s="125" customFormat="1" ht="15.6" customHeight="1">
      <c r="A6" s="142">
        <v>1</v>
      </c>
      <c r="B6" s="143" t="s">
        <v>143</v>
      </c>
      <c r="C6" s="144"/>
      <c r="D6" s="150">
        <v>1</v>
      </c>
      <c r="E6" s="190" t="s">
        <v>186</v>
      </c>
      <c r="F6" s="145"/>
      <c r="G6" s="146"/>
      <c r="H6" s="146"/>
      <c r="I6" s="147" t="s">
        <v>192</v>
      </c>
    </row>
    <row r="7" spans="1:9" s="125" customFormat="1" ht="15.75">
      <c r="A7" s="142">
        <v>2</v>
      </c>
      <c r="B7" s="143" t="s">
        <v>144</v>
      </c>
      <c r="C7" s="144"/>
      <c r="D7" s="150">
        <v>3</v>
      </c>
      <c r="E7" s="190"/>
      <c r="F7" s="145"/>
      <c r="G7" s="146"/>
      <c r="H7" s="146"/>
      <c r="I7" s="147" t="s">
        <v>192</v>
      </c>
    </row>
    <row r="8" spans="1:9" s="125" customFormat="1" ht="15.75">
      <c r="A8" s="142">
        <v>3</v>
      </c>
      <c r="B8" s="143" t="s">
        <v>146</v>
      </c>
      <c r="C8" s="144"/>
      <c r="D8" s="150">
        <v>1</v>
      </c>
      <c r="E8" s="190"/>
      <c r="F8" s="145"/>
      <c r="G8" s="146"/>
      <c r="H8" s="146"/>
      <c r="I8" s="147" t="s">
        <v>192</v>
      </c>
    </row>
    <row r="9" spans="1:9" s="125" customFormat="1" ht="15.75">
      <c r="A9" s="142">
        <v>4</v>
      </c>
      <c r="B9" s="143" t="s">
        <v>147</v>
      </c>
      <c r="C9" s="144"/>
      <c r="D9" s="150">
        <v>14</v>
      </c>
      <c r="E9" s="190"/>
      <c r="F9" s="145"/>
      <c r="G9" s="146"/>
      <c r="H9" s="146"/>
      <c r="I9" s="147" t="s">
        <v>192</v>
      </c>
    </row>
    <row r="10" spans="1:9" s="125" customFormat="1" ht="15.75">
      <c r="A10" s="142">
        <v>5</v>
      </c>
      <c r="B10" s="143" t="s">
        <v>148</v>
      </c>
      <c r="C10" s="144"/>
      <c r="D10" s="150">
        <v>3</v>
      </c>
      <c r="E10" s="190"/>
      <c r="F10" s="145"/>
      <c r="G10" s="146"/>
      <c r="H10" s="146"/>
      <c r="I10" s="147" t="s">
        <v>192</v>
      </c>
    </row>
    <row r="11" spans="1:9" s="125" customFormat="1" ht="15.75">
      <c r="A11" s="142">
        <v>6</v>
      </c>
      <c r="B11" s="143" t="s">
        <v>149</v>
      </c>
      <c r="C11" s="144"/>
      <c r="D11" s="150">
        <f>SUBTOTAL(9,D12:D26)</f>
        <v>266</v>
      </c>
      <c r="E11" s="190"/>
      <c r="F11" s="145"/>
      <c r="G11" s="146"/>
      <c r="H11" s="146"/>
      <c r="I11" s="166"/>
    </row>
    <row r="12" spans="1:9" s="125" customFormat="1" ht="15.75">
      <c r="A12" s="142"/>
      <c r="B12" s="171" t="s">
        <v>210</v>
      </c>
      <c r="C12" s="144"/>
      <c r="D12" s="168">
        <v>8</v>
      </c>
      <c r="E12" s="190"/>
      <c r="F12" s="145"/>
      <c r="G12" s="146"/>
      <c r="H12" s="146"/>
      <c r="I12" s="166" t="s">
        <v>202</v>
      </c>
    </row>
    <row r="13" spans="1:9" s="125" customFormat="1" ht="15.75">
      <c r="A13" s="142"/>
      <c r="B13" s="171" t="s">
        <v>211</v>
      </c>
      <c r="C13" s="144"/>
      <c r="D13" s="168">
        <v>18</v>
      </c>
      <c r="E13" s="190"/>
      <c r="F13" s="145"/>
      <c r="G13" s="146"/>
      <c r="H13" s="146"/>
      <c r="I13" s="166" t="s">
        <v>192</v>
      </c>
    </row>
    <row r="14" spans="1:9" s="125" customFormat="1" ht="15.75">
      <c r="A14" s="142"/>
      <c r="B14" s="171" t="s">
        <v>212</v>
      </c>
      <c r="C14" s="144"/>
      <c r="D14" s="168">
        <v>48</v>
      </c>
      <c r="E14" s="190"/>
      <c r="F14" s="145"/>
      <c r="G14" s="146"/>
      <c r="H14" s="146"/>
      <c r="I14" s="166" t="s">
        <v>192</v>
      </c>
    </row>
    <row r="15" spans="1:9" s="125" customFormat="1" ht="15.75">
      <c r="A15" s="142"/>
      <c r="B15" s="171" t="s">
        <v>213</v>
      </c>
      <c r="C15" s="144"/>
      <c r="D15" s="168">
        <v>34</v>
      </c>
      <c r="E15" s="190"/>
      <c r="F15" s="145"/>
      <c r="G15" s="146"/>
      <c r="H15" s="146"/>
      <c r="I15" s="166" t="s">
        <v>194</v>
      </c>
    </row>
    <row r="16" spans="1:9" s="125" customFormat="1" ht="15.75">
      <c r="A16" s="142"/>
      <c r="B16" s="171" t="s">
        <v>214</v>
      </c>
      <c r="C16" s="144"/>
      <c r="D16" s="168">
        <v>20</v>
      </c>
      <c r="E16" s="190"/>
      <c r="F16" s="145"/>
      <c r="G16" s="146"/>
      <c r="H16" s="146"/>
      <c r="I16" s="166" t="s">
        <v>201</v>
      </c>
    </row>
    <row r="17" spans="1:16384" s="125" customFormat="1" ht="15.75">
      <c r="A17" s="142"/>
      <c r="B17" s="171" t="s">
        <v>215</v>
      </c>
      <c r="C17" s="144"/>
      <c r="D17" s="168">
        <v>2</v>
      </c>
      <c r="E17" s="190"/>
      <c r="F17" s="145"/>
      <c r="G17" s="146"/>
      <c r="H17" s="146"/>
      <c r="I17" s="166" t="s">
        <v>192</v>
      </c>
    </row>
    <row r="18" spans="1:16384" s="125" customFormat="1" ht="15.75">
      <c r="A18" s="142"/>
      <c r="B18" s="171" t="s">
        <v>216</v>
      </c>
      <c r="C18" s="144"/>
      <c r="D18" s="168">
        <v>17</v>
      </c>
      <c r="E18" s="190"/>
      <c r="F18" s="145"/>
      <c r="G18" s="146"/>
      <c r="H18" s="146"/>
      <c r="I18" s="166" t="s">
        <v>195</v>
      </c>
    </row>
    <row r="19" spans="1:16384" s="125" customFormat="1" ht="15.75">
      <c r="A19" s="142"/>
      <c r="B19" s="171" t="s">
        <v>217</v>
      </c>
      <c r="C19" s="144"/>
      <c r="D19" s="168">
        <v>23</v>
      </c>
      <c r="E19" s="190"/>
      <c r="F19" s="145"/>
      <c r="G19" s="146"/>
      <c r="H19" s="146"/>
      <c r="I19" s="166" t="s">
        <v>203</v>
      </c>
    </row>
    <row r="20" spans="1:16384" s="125" customFormat="1" ht="15.75">
      <c r="A20" s="142"/>
      <c r="B20" s="171" t="s">
        <v>218</v>
      </c>
      <c r="C20" s="144"/>
      <c r="D20" s="168">
        <v>20</v>
      </c>
      <c r="E20" s="190"/>
      <c r="F20" s="145"/>
      <c r="G20" s="146"/>
      <c r="H20" s="146"/>
      <c r="I20" s="166" t="s">
        <v>192</v>
      </c>
    </row>
    <row r="21" spans="1:16384" s="125" customFormat="1" ht="15.75">
      <c r="A21" s="142"/>
      <c r="B21" s="171" t="s">
        <v>219</v>
      </c>
      <c r="C21" s="144"/>
      <c r="D21" s="168">
        <v>10</v>
      </c>
      <c r="E21" s="190"/>
      <c r="F21" s="145"/>
      <c r="G21" s="146"/>
      <c r="H21" s="146"/>
      <c r="I21" s="166" t="s">
        <v>196</v>
      </c>
    </row>
    <row r="22" spans="1:16384" s="125" customFormat="1" ht="15.75">
      <c r="A22" s="142"/>
      <c r="B22" s="171" t="s">
        <v>220</v>
      </c>
      <c r="C22" s="144"/>
      <c r="D22" s="168">
        <v>18</v>
      </c>
      <c r="E22" s="190"/>
      <c r="F22" s="145"/>
      <c r="G22" s="146"/>
      <c r="H22" s="146"/>
      <c r="I22" s="166" t="s">
        <v>193</v>
      </c>
    </row>
    <row r="23" spans="1:16384" s="125" customFormat="1" ht="15.75">
      <c r="A23" s="142"/>
      <c r="B23" s="171" t="s">
        <v>221</v>
      </c>
      <c r="C23" s="144"/>
      <c r="D23" s="168">
        <v>10</v>
      </c>
      <c r="E23" s="190"/>
      <c r="F23" s="145"/>
      <c r="G23" s="146"/>
      <c r="H23" s="146"/>
      <c r="I23" s="166" t="s">
        <v>192</v>
      </c>
    </row>
    <row r="24" spans="1:16384" s="125" customFormat="1" ht="15.75">
      <c r="A24" s="142"/>
      <c r="B24" s="171" t="s">
        <v>222</v>
      </c>
      <c r="C24" s="144"/>
      <c r="D24" s="168">
        <v>10</v>
      </c>
      <c r="E24" s="190"/>
      <c r="F24" s="145"/>
      <c r="G24" s="146"/>
      <c r="H24" s="146"/>
      <c r="I24" s="166" t="s">
        <v>198</v>
      </c>
    </row>
    <row r="25" spans="1:16384" s="125" customFormat="1" ht="15.75">
      <c r="A25" s="171"/>
      <c r="B25" s="171" t="s">
        <v>224</v>
      </c>
      <c r="C25" s="171"/>
      <c r="D25" s="172">
        <v>8</v>
      </c>
      <c r="E25" s="190"/>
      <c r="F25" s="171"/>
      <c r="G25" s="171"/>
      <c r="H25" s="171"/>
      <c r="I25" s="166" t="s">
        <v>193</v>
      </c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  <c r="AMK25" s="173"/>
      <c r="AML25" s="173"/>
      <c r="AMM25" s="173"/>
      <c r="AMN25" s="173"/>
      <c r="AMO25" s="173"/>
      <c r="AMP25" s="173"/>
      <c r="AMQ25" s="173"/>
      <c r="AMR25" s="173"/>
      <c r="AMS25" s="173"/>
      <c r="AMT25" s="173"/>
      <c r="AMU25" s="173"/>
      <c r="AMV25" s="173"/>
      <c r="AMW25" s="173"/>
      <c r="AMX25" s="173"/>
      <c r="AMY25" s="173"/>
      <c r="AMZ25" s="173"/>
      <c r="ANA25" s="173"/>
      <c r="ANB25" s="173"/>
      <c r="ANC25" s="173"/>
      <c r="AND25" s="173"/>
      <c r="ANE25" s="173"/>
      <c r="ANF25" s="173"/>
      <c r="ANG25" s="173"/>
      <c r="ANH25" s="173"/>
      <c r="ANI25" s="173"/>
      <c r="ANJ25" s="173"/>
      <c r="ANK25" s="173"/>
      <c r="ANL25" s="173"/>
      <c r="ANM25" s="173"/>
      <c r="ANN25" s="173"/>
      <c r="ANO25" s="173"/>
      <c r="ANP25" s="173"/>
      <c r="ANQ25" s="173"/>
      <c r="ANR25" s="173"/>
      <c r="ANS25" s="173"/>
      <c r="ANT25" s="173"/>
      <c r="ANU25" s="173"/>
      <c r="ANV25" s="173"/>
      <c r="ANW25" s="173"/>
      <c r="ANX25" s="173"/>
      <c r="ANY25" s="173"/>
      <c r="ANZ25" s="173"/>
      <c r="AOA25" s="173"/>
      <c r="AOB25" s="173"/>
      <c r="AOC25" s="173"/>
      <c r="AOD25" s="173"/>
      <c r="AOE25" s="173"/>
      <c r="AOF25" s="173"/>
      <c r="AOG25" s="173"/>
      <c r="AOH25" s="173"/>
      <c r="AOI25" s="173"/>
      <c r="AOJ25" s="173"/>
      <c r="AOK25" s="173"/>
      <c r="AOL25" s="173"/>
      <c r="AOM25" s="173"/>
      <c r="AON25" s="173"/>
      <c r="AOO25" s="173"/>
      <c r="AOP25" s="173"/>
      <c r="AOQ25" s="173"/>
      <c r="AOR25" s="173"/>
      <c r="AOS25" s="173"/>
      <c r="AOT25" s="173"/>
      <c r="AOU25" s="173"/>
      <c r="AOV25" s="173"/>
      <c r="AOW25" s="173"/>
      <c r="AOX25" s="173"/>
      <c r="AOY25" s="173"/>
      <c r="AOZ25" s="173"/>
      <c r="APA25" s="173"/>
      <c r="APB25" s="173"/>
      <c r="APC25" s="173"/>
      <c r="APD25" s="173"/>
      <c r="APE25" s="173"/>
      <c r="APF25" s="173"/>
      <c r="APG25" s="173"/>
      <c r="APH25" s="173"/>
      <c r="API25" s="173"/>
      <c r="APJ25" s="173"/>
      <c r="APK25" s="173"/>
      <c r="APL25" s="173"/>
      <c r="APM25" s="173"/>
      <c r="APN25" s="173"/>
      <c r="APO25" s="173"/>
      <c r="APP25" s="173"/>
      <c r="APQ25" s="173"/>
      <c r="APR25" s="173"/>
      <c r="APS25" s="173"/>
      <c r="APT25" s="173"/>
      <c r="APU25" s="173"/>
      <c r="APV25" s="173"/>
      <c r="APW25" s="173"/>
      <c r="APX25" s="173"/>
      <c r="APY25" s="173"/>
      <c r="APZ25" s="173"/>
      <c r="AQA25" s="173"/>
      <c r="AQB25" s="173"/>
      <c r="AQC25" s="173"/>
      <c r="AQD25" s="173"/>
      <c r="AQE25" s="173"/>
      <c r="AQF25" s="173"/>
      <c r="AQG25" s="173"/>
      <c r="AQH25" s="173"/>
      <c r="AQI25" s="173"/>
      <c r="AQJ25" s="173"/>
      <c r="AQK25" s="173"/>
      <c r="AQL25" s="173"/>
      <c r="AQM25" s="173"/>
      <c r="AQN25" s="173"/>
      <c r="AQO25" s="173"/>
      <c r="AQP25" s="173"/>
      <c r="AQQ25" s="173"/>
      <c r="AQR25" s="173"/>
      <c r="AQS25" s="173"/>
      <c r="AQT25" s="173"/>
      <c r="AQU25" s="173"/>
      <c r="AQV25" s="173"/>
      <c r="AQW25" s="173"/>
      <c r="AQX25" s="173"/>
      <c r="AQY25" s="173"/>
      <c r="AQZ25" s="173"/>
      <c r="ARA25" s="173"/>
      <c r="ARB25" s="173"/>
      <c r="ARC25" s="173"/>
      <c r="ARD25" s="173"/>
      <c r="ARE25" s="173"/>
      <c r="ARF25" s="173"/>
      <c r="ARG25" s="173"/>
      <c r="ARH25" s="173"/>
      <c r="ARI25" s="173"/>
      <c r="ARJ25" s="173"/>
      <c r="ARK25" s="173"/>
      <c r="ARL25" s="173"/>
      <c r="ARM25" s="173"/>
      <c r="ARN25" s="173"/>
      <c r="ARO25" s="173"/>
      <c r="ARP25" s="173"/>
      <c r="ARQ25" s="173"/>
      <c r="ARR25" s="173"/>
      <c r="ARS25" s="173"/>
      <c r="ART25" s="173"/>
      <c r="ARU25" s="173"/>
      <c r="ARV25" s="173"/>
      <c r="ARW25" s="173"/>
      <c r="ARX25" s="173"/>
      <c r="ARY25" s="173"/>
      <c r="ARZ25" s="173"/>
      <c r="ASA25" s="173"/>
      <c r="ASB25" s="173"/>
      <c r="ASC25" s="173"/>
      <c r="ASD25" s="173"/>
      <c r="ASE25" s="173"/>
      <c r="ASF25" s="173"/>
      <c r="ASG25" s="173"/>
      <c r="ASH25" s="173"/>
      <c r="ASI25" s="173"/>
      <c r="ASJ25" s="173"/>
      <c r="ASK25" s="173"/>
      <c r="ASL25" s="173"/>
      <c r="ASM25" s="173"/>
      <c r="ASN25" s="173"/>
      <c r="ASO25" s="173"/>
      <c r="ASP25" s="173"/>
      <c r="ASQ25" s="173"/>
      <c r="ASR25" s="173"/>
      <c r="ASS25" s="173"/>
      <c r="AST25" s="173"/>
      <c r="ASU25" s="173"/>
      <c r="ASV25" s="173"/>
      <c r="ASW25" s="173"/>
      <c r="ASX25" s="173"/>
      <c r="ASY25" s="173"/>
      <c r="ASZ25" s="173"/>
      <c r="ATA25" s="173"/>
      <c r="ATB25" s="173"/>
      <c r="ATC25" s="173"/>
      <c r="ATD25" s="173"/>
      <c r="ATE25" s="173"/>
      <c r="ATF25" s="173"/>
      <c r="ATG25" s="173"/>
      <c r="ATH25" s="173"/>
      <c r="ATI25" s="173"/>
      <c r="ATJ25" s="173"/>
      <c r="ATK25" s="173"/>
      <c r="ATL25" s="173"/>
      <c r="ATM25" s="173"/>
      <c r="ATN25" s="173"/>
      <c r="ATO25" s="173"/>
      <c r="ATP25" s="173"/>
      <c r="ATQ25" s="173"/>
      <c r="ATR25" s="173"/>
      <c r="ATS25" s="173"/>
      <c r="ATT25" s="173"/>
      <c r="ATU25" s="173"/>
      <c r="ATV25" s="173"/>
      <c r="ATW25" s="173"/>
      <c r="ATX25" s="173"/>
      <c r="ATY25" s="173"/>
      <c r="ATZ25" s="173"/>
      <c r="AUA25" s="173"/>
      <c r="AUB25" s="173"/>
      <c r="AUC25" s="173"/>
      <c r="AUD25" s="173"/>
      <c r="AUE25" s="173"/>
      <c r="AUF25" s="173"/>
      <c r="AUG25" s="173"/>
      <c r="AUH25" s="173"/>
      <c r="AUI25" s="173"/>
      <c r="AUJ25" s="173"/>
      <c r="AUK25" s="173"/>
      <c r="AUL25" s="173"/>
      <c r="AUM25" s="173"/>
      <c r="AUN25" s="173"/>
      <c r="AUO25" s="173"/>
      <c r="AUP25" s="173"/>
      <c r="AUQ25" s="173"/>
      <c r="AUR25" s="173"/>
      <c r="AUS25" s="173"/>
      <c r="AUT25" s="173"/>
      <c r="AUU25" s="173"/>
      <c r="AUV25" s="173"/>
      <c r="AUW25" s="173"/>
      <c r="AUX25" s="173"/>
      <c r="AUY25" s="173"/>
      <c r="AUZ25" s="173"/>
      <c r="AVA25" s="173"/>
      <c r="AVB25" s="173"/>
      <c r="AVC25" s="173"/>
      <c r="AVD25" s="173"/>
      <c r="AVE25" s="173"/>
      <c r="AVF25" s="173"/>
      <c r="AVG25" s="173"/>
      <c r="AVH25" s="173"/>
      <c r="AVI25" s="173"/>
      <c r="AVJ25" s="173"/>
      <c r="AVK25" s="173"/>
      <c r="AVL25" s="173"/>
      <c r="AVM25" s="173"/>
      <c r="AVN25" s="173"/>
      <c r="AVO25" s="173"/>
      <c r="AVP25" s="173"/>
      <c r="AVQ25" s="173"/>
      <c r="AVR25" s="173"/>
      <c r="AVS25" s="173"/>
      <c r="AVT25" s="173"/>
      <c r="AVU25" s="173"/>
      <c r="AVV25" s="173"/>
      <c r="AVW25" s="173"/>
      <c r="AVX25" s="173"/>
      <c r="AVY25" s="173"/>
      <c r="AVZ25" s="173"/>
      <c r="AWA25" s="173"/>
      <c r="AWB25" s="173"/>
      <c r="AWC25" s="173"/>
      <c r="AWD25" s="173"/>
      <c r="AWE25" s="173"/>
      <c r="AWF25" s="173"/>
      <c r="AWG25" s="173"/>
      <c r="AWH25" s="173"/>
      <c r="AWI25" s="173"/>
      <c r="AWJ25" s="173"/>
      <c r="AWK25" s="173"/>
      <c r="AWL25" s="173"/>
      <c r="AWM25" s="173"/>
      <c r="AWN25" s="173"/>
      <c r="AWO25" s="173"/>
      <c r="AWP25" s="173"/>
      <c r="AWQ25" s="173"/>
      <c r="AWR25" s="173"/>
      <c r="AWS25" s="173"/>
      <c r="AWT25" s="173"/>
      <c r="AWU25" s="173"/>
      <c r="AWV25" s="173"/>
      <c r="AWW25" s="173"/>
      <c r="AWX25" s="173"/>
      <c r="AWY25" s="173"/>
      <c r="AWZ25" s="173"/>
      <c r="AXA25" s="173"/>
      <c r="AXB25" s="173"/>
      <c r="AXC25" s="173"/>
      <c r="AXD25" s="173"/>
      <c r="AXE25" s="173"/>
      <c r="AXF25" s="173"/>
      <c r="AXG25" s="173"/>
      <c r="AXH25" s="173"/>
      <c r="AXI25" s="173"/>
      <c r="AXJ25" s="173"/>
      <c r="AXK25" s="173"/>
      <c r="AXL25" s="173"/>
      <c r="AXM25" s="173"/>
      <c r="AXN25" s="173"/>
      <c r="AXO25" s="173"/>
      <c r="AXP25" s="173"/>
      <c r="AXQ25" s="173"/>
      <c r="AXR25" s="173"/>
      <c r="AXS25" s="173"/>
      <c r="AXT25" s="173"/>
      <c r="AXU25" s="173"/>
      <c r="AXV25" s="173"/>
      <c r="AXW25" s="173"/>
      <c r="AXX25" s="173"/>
      <c r="AXY25" s="173"/>
      <c r="AXZ25" s="173"/>
      <c r="AYA25" s="173"/>
      <c r="AYB25" s="173"/>
      <c r="AYC25" s="173"/>
      <c r="AYD25" s="173"/>
      <c r="AYE25" s="173"/>
      <c r="AYF25" s="173"/>
      <c r="AYG25" s="173"/>
      <c r="AYH25" s="173"/>
      <c r="AYI25" s="173"/>
      <c r="AYJ25" s="173"/>
      <c r="AYK25" s="173"/>
      <c r="AYL25" s="173"/>
      <c r="AYM25" s="173"/>
      <c r="AYN25" s="173"/>
      <c r="AYO25" s="173"/>
      <c r="AYP25" s="173"/>
      <c r="AYQ25" s="173"/>
      <c r="AYR25" s="173"/>
      <c r="AYS25" s="173"/>
      <c r="AYT25" s="173"/>
      <c r="AYU25" s="173"/>
      <c r="AYV25" s="173"/>
      <c r="AYW25" s="173"/>
      <c r="AYX25" s="173"/>
      <c r="AYY25" s="173"/>
      <c r="AYZ25" s="173"/>
      <c r="AZA25" s="173"/>
      <c r="AZB25" s="173"/>
      <c r="AZC25" s="173"/>
      <c r="AZD25" s="173"/>
      <c r="AZE25" s="173"/>
      <c r="AZF25" s="173"/>
      <c r="AZG25" s="173"/>
      <c r="AZH25" s="173"/>
      <c r="AZI25" s="173"/>
      <c r="AZJ25" s="173"/>
      <c r="AZK25" s="173"/>
      <c r="AZL25" s="173"/>
      <c r="AZM25" s="173"/>
      <c r="AZN25" s="173"/>
      <c r="AZO25" s="173"/>
      <c r="AZP25" s="173"/>
      <c r="AZQ25" s="173"/>
      <c r="AZR25" s="173"/>
      <c r="AZS25" s="173"/>
      <c r="AZT25" s="173"/>
      <c r="AZU25" s="173"/>
      <c r="AZV25" s="173"/>
      <c r="AZW25" s="173"/>
      <c r="AZX25" s="173"/>
      <c r="AZY25" s="173"/>
      <c r="AZZ25" s="173"/>
      <c r="BAA25" s="173"/>
      <c r="BAB25" s="173"/>
      <c r="BAC25" s="173"/>
      <c r="BAD25" s="173"/>
      <c r="BAE25" s="173"/>
      <c r="BAF25" s="173"/>
      <c r="BAG25" s="173"/>
      <c r="BAH25" s="173"/>
      <c r="BAI25" s="173"/>
      <c r="BAJ25" s="173"/>
      <c r="BAK25" s="173"/>
      <c r="BAL25" s="173"/>
      <c r="BAM25" s="173"/>
      <c r="BAN25" s="173"/>
      <c r="BAO25" s="173"/>
      <c r="BAP25" s="173"/>
      <c r="BAQ25" s="173"/>
      <c r="BAR25" s="173"/>
      <c r="BAS25" s="173"/>
      <c r="BAT25" s="173"/>
      <c r="BAU25" s="173"/>
      <c r="BAV25" s="173"/>
      <c r="BAW25" s="173"/>
      <c r="BAX25" s="173"/>
      <c r="BAY25" s="173"/>
      <c r="BAZ25" s="173"/>
      <c r="BBA25" s="173"/>
      <c r="BBB25" s="173"/>
      <c r="BBC25" s="173"/>
      <c r="BBD25" s="173"/>
      <c r="BBE25" s="173"/>
      <c r="BBF25" s="173"/>
      <c r="BBG25" s="173"/>
      <c r="BBH25" s="173"/>
      <c r="BBI25" s="173"/>
      <c r="BBJ25" s="173"/>
      <c r="BBK25" s="173"/>
      <c r="BBL25" s="173"/>
      <c r="BBM25" s="173"/>
      <c r="BBN25" s="173"/>
      <c r="BBO25" s="173"/>
      <c r="BBP25" s="173"/>
      <c r="BBQ25" s="173"/>
      <c r="BBR25" s="173"/>
      <c r="BBS25" s="173"/>
      <c r="BBT25" s="173"/>
      <c r="BBU25" s="173"/>
      <c r="BBV25" s="173"/>
      <c r="BBW25" s="173"/>
      <c r="BBX25" s="173"/>
      <c r="BBY25" s="173"/>
      <c r="BBZ25" s="173"/>
      <c r="BCA25" s="173"/>
      <c r="BCB25" s="173"/>
      <c r="BCC25" s="173"/>
      <c r="BCD25" s="173"/>
      <c r="BCE25" s="173"/>
      <c r="BCF25" s="173"/>
      <c r="BCG25" s="173"/>
      <c r="BCH25" s="173"/>
      <c r="BCI25" s="173"/>
      <c r="BCJ25" s="173"/>
      <c r="BCK25" s="173"/>
      <c r="BCL25" s="173"/>
      <c r="BCM25" s="173"/>
      <c r="BCN25" s="173"/>
      <c r="BCO25" s="173"/>
      <c r="BCP25" s="173"/>
      <c r="BCQ25" s="173"/>
      <c r="BCR25" s="173"/>
      <c r="BCS25" s="173"/>
      <c r="BCT25" s="173"/>
      <c r="BCU25" s="173"/>
      <c r="BCV25" s="173"/>
      <c r="BCW25" s="173"/>
      <c r="BCX25" s="173"/>
      <c r="BCY25" s="173"/>
      <c r="BCZ25" s="173"/>
      <c r="BDA25" s="173"/>
      <c r="BDB25" s="173"/>
      <c r="BDC25" s="173"/>
      <c r="BDD25" s="173"/>
      <c r="BDE25" s="173"/>
      <c r="BDF25" s="173"/>
      <c r="BDG25" s="173"/>
      <c r="BDH25" s="173"/>
      <c r="BDI25" s="173"/>
      <c r="BDJ25" s="173"/>
      <c r="BDK25" s="173"/>
      <c r="BDL25" s="173"/>
      <c r="BDM25" s="173"/>
      <c r="BDN25" s="173"/>
      <c r="BDO25" s="173"/>
      <c r="BDP25" s="173"/>
      <c r="BDQ25" s="173"/>
      <c r="BDR25" s="173"/>
      <c r="BDS25" s="173"/>
      <c r="BDT25" s="173"/>
      <c r="BDU25" s="173"/>
      <c r="BDV25" s="173"/>
      <c r="BDW25" s="173"/>
      <c r="BDX25" s="173"/>
      <c r="BDY25" s="173"/>
      <c r="BDZ25" s="173"/>
      <c r="BEA25" s="173"/>
      <c r="BEB25" s="173"/>
      <c r="BEC25" s="173"/>
      <c r="BED25" s="173"/>
      <c r="BEE25" s="173"/>
      <c r="BEF25" s="173"/>
      <c r="BEG25" s="173"/>
      <c r="BEH25" s="173"/>
      <c r="BEI25" s="173"/>
      <c r="BEJ25" s="173"/>
      <c r="BEK25" s="173"/>
      <c r="BEL25" s="173"/>
      <c r="BEM25" s="173"/>
      <c r="BEN25" s="173"/>
      <c r="BEO25" s="173"/>
      <c r="BEP25" s="173"/>
      <c r="BEQ25" s="173"/>
      <c r="BER25" s="173"/>
      <c r="BES25" s="173"/>
      <c r="BET25" s="173"/>
      <c r="BEU25" s="173"/>
      <c r="BEV25" s="173"/>
      <c r="BEW25" s="173"/>
      <c r="BEX25" s="173"/>
      <c r="BEY25" s="173"/>
      <c r="BEZ25" s="173"/>
      <c r="BFA25" s="173"/>
      <c r="BFB25" s="173"/>
      <c r="BFC25" s="173"/>
      <c r="BFD25" s="173"/>
      <c r="BFE25" s="173"/>
      <c r="BFF25" s="173"/>
      <c r="BFG25" s="173"/>
      <c r="BFH25" s="173"/>
      <c r="BFI25" s="173"/>
      <c r="BFJ25" s="173"/>
      <c r="BFK25" s="173"/>
      <c r="BFL25" s="173"/>
      <c r="BFM25" s="173"/>
      <c r="BFN25" s="173"/>
      <c r="BFO25" s="173"/>
      <c r="BFP25" s="173"/>
      <c r="BFQ25" s="173"/>
      <c r="BFR25" s="173"/>
      <c r="BFS25" s="173"/>
      <c r="BFT25" s="173"/>
      <c r="BFU25" s="173"/>
      <c r="BFV25" s="173"/>
      <c r="BFW25" s="173"/>
      <c r="BFX25" s="173"/>
      <c r="BFY25" s="173"/>
      <c r="BFZ25" s="173"/>
      <c r="BGA25" s="173"/>
      <c r="BGB25" s="173"/>
      <c r="BGC25" s="173"/>
      <c r="BGD25" s="173"/>
      <c r="BGE25" s="173"/>
      <c r="BGF25" s="173"/>
      <c r="BGG25" s="173"/>
      <c r="BGH25" s="173"/>
      <c r="BGI25" s="173"/>
      <c r="BGJ25" s="173"/>
      <c r="BGK25" s="173"/>
      <c r="BGL25" s="173"/>
      <c r="BGM25" s="173"/>
      <c r="BGN25" s="173"/>
      <c r="BGO25" s="173"/>
      <c r="BGP25" s="173"/>
      <c r="BGQ25" s="173"/>
      <c r="BGR25" s="173"/>
      <c r="BGS25" s="173"/>
      <c r="BGT25" s="173"/>
      <c r="BGU25" s="173"/>
      <c r="BGV25" s="173"/>
      <c r="BGW25" s="173"/>
      <c r="BGX25" s="173"/>
      <c r="BGY25" s="173"/>
      <c r="BGZ25" s="173"/>
      <c r="BHA25" s="173"/>
      <c r="BHB25" s="173"/>
      <c r="BHC25" s="173"/>
      <c r="BHD25" s="173"/>
      <c r="BHE25" s="173"/>
      <c r="BHF25" s="173"/>
      <c r="BHG25" s="173"/>
      <c r="BHH25" s="173"/>
      <c r="BHI25" s="173"/>
      <c r="BHJ25" s="173"/>
      <c r="BHK25" s="173"/>
      <c r="BHL25" s="173"/>
      <c r="BHM25" s="173"/>
      <c r="BHN25" s="173"/>
      <c r="BHO25" s="173"/>
      <c r="BHP25" s="173"/>
      <c r="BHQ25" s="173"/>
      <c r="BHR25" s="173"/>
      <c r="BHS25" s="173"/>
      <c r="BHT25" s="173"/>
      <c r="BHU25" s="173"/>
      <c r="BHV25" s="173"/>
      <c r="BHW25" s="173"/>
      <c r="BHX25" s="173"/>
      <c r="BHY25" s="173"/>
      <c r="BHZ25" s="173"/>
      <c r="BIA25" s="173"/>
      <c r="BIB25" s="173"/>
      <c r="BIC25" s="173"/>
      <c r="BID25" s="173"/>
      <c r="BIE25" s="173"/>
      <c r="BIF25" s="173"/>
      <c r="BIG25" s="173"/>
      <c r="BIH25" s="173"/>
      <c r="BII25" s="173"/>
      <c r="BIJ25" s="173"/>
      <c r="BIK25" s="173"/>
      <c r="BIL25" s="173"/>
      <c r="BIM25" s="173"/>
      <c r="BIN25" s="173"/>
      <c r="BIO25" s="173"/>
      <c r="BIP25" s="173"/>
      <c r="BIQ25" s="173"/>
      <c r="BIR25" s="173"/>
      <c r="BIS25" s="173"/>
      <c r="BIT25" s="173"/>
      <c r="BIU25" s="173"/>
      <c r="BIV25" s="173"/>
      <c r="BIW25" s="173"/>
      <c r="BIX25" s="173"/>
      <c r="BIY25" s="173"/>
      <c r="BIZ25" s="173"/>
      <c r="BJA25" s="173"/>
      <c r="BJB25" s="173"/>
      <c r="BJC25" s="173"/>
      <c r="BJD25" s="173"/>
      <c r="BJE25" s="173"/>
      <c r="BJF25" s="173"/>
      <c r="BJG25" s="173"/>
      <c r="BJH25" s="173"/>
      <c r="BJI25" s="173"/>
      <c r="BJJ25" s="173"/>
      <c r="BJK25" s="173"/>
      <c r="BJL25" s="173"/>
      <c r="BJM25" s="173"/>
      <c r="BJN25" s="173"/>
      <c r="BJO25" s="173"/>
      <c r="BJP25" s="173"/>
      <c r="BJQ25" s="173"/>
      <c r="BJR25" s="173"/>
      <c r="BJS25" s="173"/>
      <c r="BJT25" s="173"/>
      <c r="BJU25" s="173"/>
      <c r="BJV25" s="173"/>
      <c r="BJW25" s="173"/>
      <c r="BJX25" s="173"/>
      <c r="BJY25" s="173"/>
      <c r="BJZ25" s="173"/>
      <c r="BKA25" s="173"/>
      <c r="BKB25" s="173"/>
      <c r="BKC25" s="173"/>
      <c r="BKD25" s="173"/>
      <c r="BKE25" s="173"/>
      <c r="BKF25" s="173"/>
      <c r="BKG25" s="173"/>
      <c r="BKH25" s="173"/>
      <c r="BKI25" s="173"/>
      <c r="BKJ25" s="173"/>
      <c r="BKK25" s="173"/>
      <c r="BKL25" s="173"/>
      <c r="BKM25" s="173"/>
      <c r="BKN25" s="173"/>
      <c r="BKO25" s="173"/>
      <c r="BKP25" s="173"/>
      <c r="BKQ25" s="173"/>
      <c r="BKR25" s="173"/>
      <c r="BKS25" s="173"/>
      <c r="BKT25" s="173"/>
      <c r="BKU25" s="173"/>
      <c r="BKV25" s="173"/>
      <c r="BKW25" s="173"/>
      <c r="BKX25" s="173"/>
      <c r="BKY25" s="173"/>
      <c r="BKZ25" s="173"/>
      <c r="BLA25" s="173"/>
      <c r="BLB25" s="173"/>
      <c r="BLC25" s="173"/>
      <c r="BLD25" s="173"/>
      <c r="BLE25" s="173"/>
      <c r="BLF25" s="173"/>
      <c r="BLG25" s="173"/>
      <c r="BLH25" s="173"/>
      <c r="BLI25" s="173"/>
      <c r="BLJ25" s="173"/>
      <c r="BLK25" s="173"/>
      <c r="BLL25" s="173"/>
      <c r="BLM25" s="173"/>
      <c r="BLN25" s="173"/>
      <c r="BLO25" s="173"/>
      <c r="BLP25" s="173"/>
      <c r="BLQ25" s="173"/>
      <c r="BLR25" s="173"/>
      <c r="BLS25" s="173"/>
      <c r="BLT25" s="173"/>
      <c r="BLU25" s="173"/>
      <c r="BLV25" s="173"/>
      <c r="BLW25" s="173"/>
      <c r="BLX25" s="173"/>
      <c r="BLY25" s="173"/>
      <c r="BLZ25" s="173"/>
      <c r="BMA25" s="173"/>
      <c r="BMB25" s="173"/>
      <c r="BMC25" s="173"/>
      <c r="BMD25" s="173"/>
      <c r="BME25" s="173"/>
      <c r="BMF25" s="173"/>
      <c r="BMG25" s="173"/>
      <c r="BMH25" s="173"/>
      <c r="BMI25" s="173"/>
      <c r="BMJ25" s="173"/>
      <c r="BMK25" s="173"/>
      <c r="BML25" s="173"/>
      <c r="BMM25" s="173"/>
      <c r="BMN25" s="173"/>
      <c r="BMO25" s="173"/>
      <c r="BMP25" s="173"/>
      <c r="BMQ25" s="173"/>
      <c r="BMR25" s="173"/>
      <c r="BMS25" s="173"/>
      <c r="BMT25" s="173"/>
      <c r="BMU25" s="173"/>
      <c r="BMV25" s="173"/>
      <c r="BMW25" s="173"/>
      <c r="BMX25" s="173"/>
      <c r="BMY25" s="173"/>
      <c r="BMZ25" s="173"/>
      <c r="BNA25" s="173"/>
      <c r="BNB25" s="173"/>
      <c r="BNC25" s="173"/>
      <c r="BND25" s="173"/>
      <c r="BNE25" s="173"/>
      <c r="BNF25" s="173"/>
      <c r="BNG25" s="173"/>
      <c r="BNH25" s="173"/>
      <c r="BNI25" s="173"/>
      <c r="BNJ25" s="173"/>
      <c r="BNK25" s="173"/>
      <c r="BNL25" s="173"/>
      <c r="BNM25" s="173"/>
      <c r="BNN25" s="173"/>
      <c r="BNO25" s="173"/>
      <c r="BNP25" s="173"/>
      <c r="BNQ25" s="173"/>
      <c r="BNR25" s="173"/>
      <c r="BNS25" s="173"/>
      <c r="BNT25" s="173"/>
      <c r="BNU25" s="173"/>
      <c r="BNV25" s="173"/>
      <c r="BNW25" s="173"/>
      <c r="BNX25" s="173"/>
      <c r="BNY25" s="173"/>
      <c r="BNZ25" s="173"/>
      <c r="BOA25" s="173"/>
      <c r="BOB25" s="173"/>
      <c r="BOC25" s="173"/>
      <c r="BOD25" s="173"/>
      <c r="BOE25" s="173"/>
      <c r="BOF25" s="173"/>
      <c r="BOG25" s="173"/>
      <c r="BOH25" s="173"/>
      <c r="BOI25" s="173"/>
      <c r="BOJ25" s="173"/>
      <c r="BOK25" s="173"/>
      <c r="BOL25" s="173"/>
      <c r="BOM25" s="173"/>
      <c r="BON25" s="173"/>
      <c r="BOO25" s="173"/>
      <c r="BOP25" s="173"/>
      <c r="BOQ25" s="173"/>
      <c r="BOR25" s="173"/>
      <c r="BOS25" s="173"/>
      <c r="BOT25" s="173"/>
      <c r="BOU25" s="173"/>
      <c r="BOV25" s="173"/>
      <c r="BOW25" s="173"/>
      <c r="BOX25" s="173"/>
      <c r="BOY25" s="173"/>
      <c r="BOZ25" s="173"/>
      <c r="BPA25" s="173"/>
      <c r="BPB25" s="173"/>
      <c r="BPC25" s="173"/>
      <c r="BPD25" s="173"/>
      <c r="BPE25" s="173"/>
      <c r="BPF25" s="173"/>
      <c r="BPG25" s="173"/>
      <c r="BPH25" s="173"/>
      <c r="BPI25" s="173"/>
      <c r="BPJ25" s="173"/>
      <c r="BPK25" s="173"/>
      <c r="BPL25" s="173"/>
      <c r="BPM25" s="173"/>
      <c r="BPN25" s="173"/>
      <c r="BPO25" s="173"/>
      <c r="BPP25" s="173"/>
      <c r="BPQ25" s="173"/>
      <c r="BPR25" s="173"/>
      <c r="BPS25" s="173"/>
      <c r="BPT25" s="173"/>
      <c r="BPU25" s="173"/>
      <c r="BPV25" s="173"/>
      <c r="BPW25" s="173"/>
      <c r="BPX25" s="173"/>
      <c r="BPY25" s="173"/>
      <c r="BPZ25" s="173"/>
      <c r="BQA25" s="173"/>
      <c r="BQB25" s="173"/>
      <c r="BQC25" s="173"/>
      <c r="BQD25" s="173"/>
      <c r="BQE25" s="173"/>
      <c r="BQF25" s="173"/>
      <c r="BQG25" s="173"/>
      <c r="BQH25" s="173"/>
      <c r="BQI25" s="173"/>
      <c r="BQJ25" s="173"/>
      <c r="BQK25" s="173"/>
      <c r="BQL25" s="173"/>
      <c r="BQM25" s="173"/>
      <c r="BQN25" s="173"/>
      <c r="BQO25" s="173"/>
      <c r="BQP25" s="173"/>
      <c r="BQQ25" s="173"/>
      <c r="BQR25" s="173"/>
      <c r="BQS25" s="173"/>
      <c r="BQT25" s="173"/>
      <c r="BQU25" s="173"/>
      <c r="BQV25" s="173"/>
      <c r="BQW25" s="173"/>
      <c r="BQX25" s="173"/>
      <c r="BQY25" s="173"/>
      <c r="BQZ25" s="173"/>
      <c r="BRA25" s="173"/>
      <c r="BRB25" s="173"/>
      <c r="BRC25" s="173"/>
      <c r="BRD25" s="173"/>
      <c r="BRE25" s="173"/>
      <c r="BRF25" s="173"/>
      <c r="BRG25" s="173"/>
      <c r="BRH25" s="173"/>
      <c r="BRI25" s="173"/>
      <c r="BRJ25" s="173"/>
      <c r="BRK25" s="173"/>
      <c r="BRL25" s="173"/>
      <c r="BRM25" s="173"/>
      <c r="BRN25" s="173"/>
      <c r="BRO25" s="173"/>
      <c r="BRP25" s="173"/>
      <c r="BRQ25" s="173"/>
      <c r="BRR25" s="173"/>
      <c r="BRS25" s="173"/>
      <c r="BRT25" s="173"/>
      <c r="BRU25" s="173"/>
      <c r="BRV25" s="173"/>
      <c r="BRW25" s="173"/>
      <c r="BRX25" s="173"/>
      <c r="BRY25" s="173"/>
      <c r="BRZ25" s="173"/>
      <c r="BSA25" s="173"/>
      <c r="BSB25" s="173"/>
      <c r="BSC25" s="173"/>
      <c r="BSD25" s="173"/>
      <c r="BSE25" s="173"/>
      <c r="BSF25" s="173"/>
      <c r="BSG25" s="173"/>
      <c r="BSH25" s="173"/>
      <c r="BSI25" s="173"/>
      <c r="BSJ25" s="173"/>
      <c r="BSK25" s="173"/>
      <c r="BSL25" s="173"/>
      <c r="BSM25" s="173"/>
      <c r="BSN25" s="173"/>
      <c r="BSO25" s="173"/>
      <c r="BSP25" s="173"/>
      <c r="BSQ25" s="173"/>
      <c r="BSR25" s="173"/>
      <c r="BSS25" s="173"/>
      <c r="BST25" s="173"/>
      <c r="BSU25" s="173"/>
      <c r="BSV25" s="173"/>
      <c r="BSW25" s="173"/>
      <c r="BSX25" s="173"/>
      <c r="BSY25" s="173"/>
      <c r="BSZ25" s="173"/>
      <c r="BTA25" s="173"/>
      <c r="BTB25" s="173"/>
      <c r="BTC25" s="173"/>
      <c r="BTD25" s="173"/>
      <c r="BTE25" s="173"/>
      <c r="BTF25" s="173"/>
      <c r="BTG25" s="173"/>
      <c r="BTH25" s="173"/>
      <c r="BTI25" s="173"/>
      <c r="BTJ25" s="173"/>
      <c r="BTK25" s="173"/>
      <c r="BTL25" s="173"/>
      <c r="BTM25" s="173"/>
      <c r="BTN25" s="173"/>
      <c r="BTO25" s="173"/>
      <c r="BTP25" s="173"/>
      <c r="BTQ25" s="173"/>
      <c r="BTR25" s="173"/>
      <c r="BTS25" s="173"/>
      <c r="BTT25" s="173"/>
      <c r="BTU25" s="173"/>
      <c r="BTV25" s="173"/>
      <c r="BTW25" s="173"/>
      <c r="BTX25" s="173"/>
      <c r="BTY25" s="173"/>
      <c r="BTZ25" s="173"/>
      <c r="BUA25" s="173"/>
      <c r="BUB25" s="173"/>
      <c r="BUC25" s="173"/>
      <c r="BUD25" s="173"/>
      <c r="BUE25" s="173"/>
      <c r="BUF25" s="173"/>
      <c r="BUG25" s="173"/>
      <c r="BUH25" s="173"/>
      <c r="BUI25" s="173"/>
      <c r="BUJ25" s="173"/>
      <c r="BUK25" s="173"/>
      <c r="BUL25" s="173"/>
      <c r="BUM25" s="173"/>
      <c r="BUN25" s="173"/>
      <c r="BUO25" s="173"/>
      <c r="BUP25" s="173"/>
      <c r="BUQ25" s="173"/>
      <c r="BUR25" s="173"/>
      <c r="BUS25" s="173"/>
      <c r="BUT25" s="173"/>
      <c r="BUU25" s="173"/>
      <c r="BUV25" s="173"/>
      <c r="BUW25" s="173"/>
      <c r="BUX25" s="173"/>
      <c r="BUY25" s="173"/>
      <c r="BUZ25" s="173"/>
      <c r="BVA25" s="173"/>
      <c r="BVB25" s="173"/>
      <c r="BVC25" s="173"/>
      <c r="BVD25" s="173"/>
      <c r="BVE25" s="173"/>
      <c r="BVF25" s="173"/>
      <c r="BVG25" s="173"/>
      <c r="BVH25" s="173"/>
      <c r="BVI25" s="173"/>
      <c r="BVJ25" s="173"/>
      <c r="BVK25" s="173"/>
      <c r="BVL25" s="173"/>
      <c r="BVM25" s="173"/>
      <c r="BVN25" s="173"/>
      <c r="BVO25" s="173"/>
      <c r="BVP25" s="173"/>
      <c r="BVQ25" s="173"/>
      <c r="BVR25" s="173"/>
      <c r="BVS25" s="173"/>
      <c r="BVT25" s="173"/>
      <c r="BVU25" s="173"/>
      <c r="BVV25" s="173"/>
      <c r="BVW25" s="173"/>
      <c r="BVX25" s="173"/>
      <c r="BVY25" s="173"/>
      <c r="BVZ25" s="173"/>
      <c r="BWA25" s="173"/>
      <c r="BWB25" s="173"/>
      <c r="BWC25" s="173"/>
      <c r="BWD25" s="173"/>
      <c r="BWE25" s="173"/>
      <c r="BWF25" s="173"/>
      <c r="BWG25" s="173"/>
      <c r="BWH25" s="173"/>
      <c r="BWI25" s="173"/>
      <c r="BWJ25" s="173"/>
      <c r="BWK25" s="173"/>
      <c r="BWL25" s="173"/>
      <c r="BWM25" s="173"/>
      <c r="BWN25" s="173"/>
      <c r="BWO25" s="173"/>
      <c r="BWP25" s="173"/>
      <c r="BWQ25" s="173"/>
      <c r="BWR25" s="173"/>
      <c r="BWS25" s="173"/>
      <c r="BWT25" s="173"/>
      <c r="BWU25" s="173"/>
      <c r="BWV25" s="173"/>
      <c r="BWW25" s="173"/>
      <c r="BWX25" s="173"/>
      <c r="BWY25" s="173"/>
      <c r="BWZ25" s="173"/>
      <c r="BXA25" s="173"/>
      <c r="BXB25" s="173"/>
      <c r="BXC25" s="173"/>
      <c r="BXD25" s="173"/>
      <c r="BXE25" s="173"/>
      <c r="BXF25" s="173"/>
      <c r="BXG25" s="173"/>
      <c r="BXH25" s="173"/>
      <c r="BXI25" s="173"/>
      <c r="BXJ25" s="173"/>
      <c r="BXK25" s="173"/>
      <c r="BXL25" s="173"/>
      <c r="BXM25" s="173"/>
      <c r="BXN25" s="173"/>
      <c r="BXO25" s="173"/>
      <c r="BXP25" s="173"/>
      <c r="BXQ25" s="173"/>
      <c r="BXR25" s="173"/>
      <c r="BXS25" s="173"/>
      <c r="BXT25" s="173"/>
      <c r="BXU25" s="173"/>
      <c r="BXV25" s="173"/>
      <c r="BXW25" s="173"/>
      <c r="BXX25" s="173"/>
      <c r="BXY25" s="173"/>
      <c r="BXZ25" s="173"/>
      <c r="BYA25" s="173"/>
      <c r="BYB25" s="173"/>
      <c r="BYC25" s="173"/>
      <c r="BYD25" s="173"/>
      <c r="BYE25" s="173"/>
      <c r="BYF25" s="173"/>
      <c r="BYG25" s="173"/>
      <c r="BYH25" s="173"/>
      <c r="BYI25" s="173"/>
      <c r="BYJ25" s="173"/>
      <c r="BYK25" s="173"/>
      <c r="BYL25" s="173"/>
      <c r="BYM25" s="173"/>
      <c r="BYN25" s="173"/>
      <c r="BYO25" s="173"/>
      <c r="BYP25" s="173"/>
      <c r="BYQ25" s="173"/>
      <c r="BYR25" s="173"/>
      <c r="BYS25" s="173"/>
      <c r="BYT25" s="173"/>
      <c r="BYU25" s="173"/>
      <c r="BYV25" s="173"/>
      <c r="BYW25" s="173"/>
      <c r="BYX25" s="173"/>
      <c r="BYY25" s="173"/>
      <c r="BYZ25" s="173"/>
      <c r="BZA25" s="173"/>
      <c r="BZB25" s="173"/>
      <c r="BZC25" s="173"/>
      <c r="BZD25" s="173"/>
      <c r="BZE25" s="173"/>
      <c r="BZF25" s="173"/>
      <c r="BZG25" s="173"/>
      <c r="BZH25" s="173"/>
      <c r="BZI25" s="173"/>
      <c r="BZJ25" s="173"/>
      <c r="BZK25" s="173"/>
      <c r="BZL25" s="173"/>
      <c r="BZM25" s="173"/>
      <c r="BZN25" s="173"/>
      <c r="BZO25" s="173"/>
      <c r="BZP25" s="173"/>
      <c r="BZQ25" s="173"/>
      <c r="BZR25" s="173"/>
      <c r="BZS25" s="173"/>
      <c r="BZT25" s="173"/>
      <c r="BZU25" s="173"/>
      <c r="BZV25" s="173"/>
      <c r="BZW25" s="173"/>
      <c r="BZX25" s="173"/>
      <c r="BZY25" s="173"/>
      <c r="BZZ25" s="173"/>
      <c r="CAA25" s="173"/>
      <c r="CAB25" s="173"/>
      <c r="CAC25" s="173"/>
      <c r="CAD25" s="173"/>
      <c r="CAE25" s="173"/>
      <c r="CAF25" s="173"/>
      <c r="CAG25" s="173"/>
      <c r="CAH25" s="173"/>
      <c r="CAI25" s="173"/>
      <c r="CAJ25" s="173"/>
      <c r="CAK25" s="173"/>
      <c r="CAL25" s="173"/>
      <c r="CAM25" s="173"/>
      <c r="CAN25" s="173"/>
      <c r="CAO25" s="173"/>
      <c r="CAP25" s="173"/>
      <c r="CAQ25" s="173"/>
      <c r="CAR25" s="173"/>
      <c r="CAS25" s="173"/>
      <c r="CAT25" s="173"/>
      <c r="CAU25" s="173"/>
      <c r="CAV25" s="173"/>
      <c r="CAW25" s="173"/>
      <c r="CAX25" s="173"/>
      <c r="CAY25" s="173"/>
      <c r="CAZ25" s="173"/>
      <c r="CBA25" s="173"/>
      <c r="CBB25" s="173"/>
      <c r="CBC25" s="173"/>
      <c r="CBD25" s="173"/>
      <c r="CBE25" s="173"/>
      <c r="CBF25" s="173"/>
      <c r="CBG25" s="173"/>
      <c r="CBH25" s="173"/>
      <c r="CBI25" s="173"/>
      <c r="CBJ25" s="173"/>
      <c r="CBK25" s="173"/>
      <c r="CBL25" s="173"/>
      <c r="CBM25" s="173"/>
      <c r="CBN25" s="173"/>
      <c r="CBO25" s="173"/>
      <c r="CBP25" s="173"/>
      <c r="CBQ25" s="173"/>
      <c r="CBR25" s="173"/>
      <c r="CBS25" s="173"/>
      <c r="CBT25" s="173"/>
      <c r="CBU25" s="173"/>
      <c r="CBV25" s="173"/>
      <c r="CBW25" s="173"/>
      <c r="CBX25" s="173"/>
      <c r="CBY25" s="173"/>
      <c r="CBZ25" s="173"/>
      <c r="CCA25" s="173"/>
      <c r="CCB25" s="173"/>
      <c r="CCC25" s="173"/>
      <c r="CCD25" s="173"/>
      <c r="CCE25" s="173"/>
      <c r="CCF25" s="173"/>
      <c r="CCG25" s="173"/>
      <c r="CCH25" s="173"/>
      <c r="CCI25" s="173"/>
      <c r="CCJ25" s="173"/>
      <c r="CCK25" s="173"/>
      <c r="CCL25" s="173"/>
      <c r="CCM25" s="173"/>
      <c r="CCN25" s="173"/>
      <c r="CCO25" s="173"/>
      <c r="CCP25" s="173"/>
      <c r="CCQ25" s="173"/>
      <c r="CCR25" s="173"/>
      <c r="CCS25" s="173"/>
      <c r="CCT25" s="173"/>
      <c r="CCU25" s="173"/>
      <c r="CCV25" s="173"/>
      <c r="CCW25" s="173"/>
      <c r="CCX25" s="173"/>
      <c r="CCY25" s="173"/>
      <c r="CCZ25" s="173"/>
      <c r="CDA25" s="173"/>
      <c r="CDB25" s="173"/>
      <c r="CDC25" s="173"/>
      <c r="CDD25" s="173"/>
      <c r="CDE25" s="173"/>
      <c r="CDF25" s="173"/>
      <c r="CDG25" s="173"/>
      <c r="CDH25" s="173"/>
      <c r="CDI25" s="173"/>
      <c r="CDJ25" s="173"/>
      <c r="CDK25" s="173"/>
      <c r="CDL25" s="173"/>
      <c r="CDM25" s="173"/>
      <c r="CDN25" s="173"/>
      <c r="CDO25" s="173"/>
      <c r="CDP25" s="173"/>
      <c r="CDQ25" s="173"/>
      <c r="CDR25" s="173"/>
      <c r="CDS25" s="173"/>
      <c r="CDT25" s="173"/>
      <c r="CDU25" s="173"/>
      <c r="CDV25" s="173"/>
      <c r="CDW25" s="173"/>
      <c r="CDX25" s="173"/>
      <c r="CDY25" s="173"/>
      <c r="CDZ25" s="173"/>
      <c r="CEA25" s="173"/>
      <c r="CEB25" s="173"/>
      <c r="CEC25" s="173"/>
      <c r="CED25" s="173"/>
      <c r="CEE25" s="173"/>
      <c r="CEF25" s="173"/>
      <c r="CEG25" s="173"/>
      <c r="CEH25" s="173"/>
      <c r="CEI25" s="173"/>
      <c r="CEJ25" s="173"/>
      <c r="CEK25" s="173"/>
      <c r="CEL25" s="173"/>
      <c r="CEM25" s="173"/>
      <c r="CEN25" s="173"/>
      <c r="CEO25" s="173"/>
      <c r="CEP25" s="173"/>
      <c r="CEQ25" s="173"/>
      <c r="CER25" s="173"/>
      <c r="CES25" s="173"/>
      <c r="CET25" s="173"/>
      <c r="CEU25" s="173"/>
      <c r="CEV25" s="173"/>
      <c r="CEW25" s="173"/>
      <c r="CEX25" s="173"/>
      <c r="CEY25" s="173"/>
      <c r="CEZ25" s="173"/>
      <c r="CFA25" s="173"/>
      <c r="CFB25" s="173"/>
      <c r="CFC25" s="173"/>
      <c r="CFD25" s="173"/>
      <c r="CFE25" s="173"/>
      <c r="CFF25" s="173"/>
      <c r="CFG25" s="173"/>
      <c r="CFH25" s="173"/>
      <c r="CFI25" s="173"/>
      <c r="CFJ25" s="173"/>
      <c r="CFK25" s="173"/>
      <c r="CFL25" s="173"/>
      <c r="CFM25" s="173"/>
      <c r="CFN25" s="173"/>
      <c r="CFO25" s="173"/>
      <c r="CFP25" s="173"/>
      <c r="CFQ25" s="173"/>
      <c r="CFR25" s="173"/>
      <c r="CFS25" s="173"/>
      <c r="CFT25" s="173"/>
      <c r="CFU25" s="173"/>
      <c r="CFV25" s="173"/>
      <c r="CFW25" s="173"/>
      <c r="CFX25" s="173"/>
      <c r="CFY25" s="173"/>
      <c r="CFZ25" s="173"/>
      <c r="CGA25" s="173"/>
      <c r="CGB25" s="173"/>
      <c r="CGC25" s="173"/>
      <c r="CGD25" s="173"/>
      <c r="CGE25" s="173"/>
      <c r="CGF25" s="173"/>
      <c r="CGG25" s="173"/>
      <c r="CGH25" s="173"/>
      <c r="CGI25" s="173"/>
      <c r="CGJ25" s="173"/>
      <c r="CGK25" s="173"/>
      <c r="CGL25" s="173"/>
      <c r="CGM25" s="173"/>
      <c r="CGN25" s="173"/>
      <c r="CGO25" s="173"/>
      <c r="CGP25" s="173"/>
      <c r="CGQ25" s="173"/>
      <c r="CGR25" s="173"/>
      <c r="CGS25" s="173"/>
      <c r="CGT25" s="173"/>
      <c r="CGU25" s="173"/>
      <c r="CGV25" s="173"/>
      <c r="CGW25" s="173"/>
      <c r="CGX25" s="173"/>
      <c r="CGY25" s="173"/>
      <c r="CGZ25" s="173"/>
      <c r="CHA25" s="173"/>
      <c r="CHB25" s="173"/>
      <c r="CHC25" s="173"/>
      <c r="CHD25" s="173"/>
      <c r="CHE25" s="173"/>
      <c r="CHF25" s="173"/>
      <c r="CHG25" s="173"/>
      <c r="CHH25" s="173"/>
      <c r="CHI25" s="173"/>
      <c r="CHJ25" s="173"/>
      <c r="CHK25" s="173"/>
      <c r="CHL25" s="173"/>
      <c r="CHM25" s="173"/>
      <c r="CHN25" s="173"/>
      <c r="CHO25" s="173"/>
      <c r="CHP25" s="173"/>
      <c r="CHQ25" s="173"/>
      <c r="CHR25" s="173"/>
      <c r="CHS25" s="173"/>
      <c r="CHT25" s="173"/>
      <c r="CHU25" s="173"/>
      <c r="CHV25" s="173"/>
      <c r="CHW25" s="173"/>
      <c r="CHX25" s="173"/>
      <c r="CHY25" s="173"/>
      <c r="CHZ25" s="173"/>
      <c r="CIA25" s="173"/>
      <c r="CIB25" s="173"/>
      <c r="CIC25" s="173"/>
      <c r="CID25" s="173"/>
      <c r="CIE25" s="173"/>
      <c r="CIF25" s="173"/>
      <c r="CIG25" s="173"/>
      <c r="CIH25" s="173"/>
      <c r="CII25" s="173"/>
      <c r="CIJ25" s="173"/>
      <c r="CIK25" s="173"/>
      <c r="CIL25" s="173"/>
      <c r="CIM25" s="173"/>
      <c r="CIN25" s="173"/>
      <c r="CIO25" s="173"/>
      <c r="CIP25" s="173"/>
      <c r="CIQ25" s="173"/>
      <c r="CIR25" s="173"/>
      <c r="CIS25" s="173"/>
      <c r="CIT25" s="173"/>
      <c r="CIU25" s="173"/>
      <c r="CIV25" s="173"/>
      <c r="CIW25" s="173"/>
      <c r="CIX25" s="173"/>
      <c r="CIY25" s="173"/>
      <c r="CIZ25" s="173"/>
      <c r="CJA25" s="173"/>
      <c r="CJB25" s="173"/>
      <c r="CJC25" s="173"/>
      <c r="CJD25" s="173"/>
      <c r="CJE25" s="173"/>
      <c r="CJF25" s="173"/>
      <c r="CJG25" s="173"/>
      <c r="CJH25" s="173"/>
      <c r="CJI25" s="173"/>
      <c r="CJJ25" s="173"/>
      <c r="CJK25" s="173"/>
      <c r="CJL25" s="173"/>
      <c r="CJM25" s="173"/>
      <c r="CJN25" s="173"/>
      <c r="CJO25" s="173"/>
      <c r="CJP25" s="173"/>
      <c r="CJQ25" s="173"/>
      <c r="CJR25" s="173"/>
      <c r="CJS25" s="173"/>
      <c r="CJT25" s="173"/>
      <c r="CJU25" s="173"/>
      <c r="CJV25" s="173"/>
      <c r="CJW25" s="173"/>
      <c r="CJX25" s="173"/>
      <c r="CJY25" s="173"/>
      <c r="CJZ25" s="173"/>
      <c r="CKA25" s="173"/>
      <c r="CKB25" s="173"/>
      <c r="CKC25" s="173"/>
      <c r="CKD25" s="173"/>
      <c r="CKE25" s="173"/>
      <c r="CKF25" s="173"/>
      <c r="CKG25" s="173"/>
      <c r="CKH25" s="173"/>
      <c r="CKI25" s="173"/>
      <c r="CKJ25" s="173"/>
      <c r="CKK25" s="173"/>
      <c r="CKL25" s="173"/>
      <c r="CKM25" s="173"/>
      <c r="CKN25" s="173"/>
      <c r="CKO25" s="173"/>
      <c r="CKP25" s="173"/>
      <c r="CKQ25" s="173"/>
      <c r="CKR25" s="173"/>
      <c r="CKS25" s="173"/>
      <c r="CKT25" s="173"/>
      <c r="CKU25" s="173"/>
      <c r="CKV25" s="173"/>
      <c r="CKW25" s="173"/>
      <c r="CKX25" s="173"/>
      <c r="CKY25" s="173"/>
      <c r="CKZ25" s="173"/>
      <c r="CLA25" s="173"/>
      <c r="CLB25" s="173"/>
      <c r="CLC25" s="173"/>
      <c r="CLD25" s="173"/>
      <c r="CLE25" s="173"/>
      <c r="CLF25" s="173"/>
      <c r="CLG25" s="173"/>
      <c r="CLH25" s="173"/>
      <c r="CLI25" s="173"/>
      <c r="CLJ25" s="173"/>
      <c r="CLK25" s="173"/>
      <c r="CLL25" s="173"/>
      <c r="CLM25" s="173"/>
      <c r="CLN25" s="173"/>
      <c r="CLO25" s="173"/>
      <c r="CLP25" s="173"/>
      <c r="CLQ25" s="173"/>
      <c r="CLR25" s="173"/>
      <c r="CLS25" s="173"/>
      <c r="CLT25" s="173"/>
      <c r="CLU25" s="173"/>
      <c r="CLV25" s="173"/>
      <c r="CLW25" s="173"/>
      <c r="CLX25" s="173"/>
      <c r="CLY25" s="173"/>
      <c r="CLZ25" s="173"/>
      <c r="CMA25" s="173"/>
      <c r="CMB25" s="173"/>
      <c r="CMC25" s="173"/>
      <c r="CMD25" s="173"/>
      <c r="CME25" s="173"/>
      <c r="CMF25" s="173"/>
      <c r="CMG25" s="173"/>
      <c r="CMH25" s="173"/>
      <c r="CMI25" s="173"/>
      <c r="CMJ25" s="173"/>
      <c r="CMK25" s="173"/>
      <c r="CML25" s="173"/>
      <c r="CMM25" s="173"/>
      <c r="CMN25" s="173"/>
      <c r="CMO25" s="173"/>
      <c r="CMP25" s="173"/>
      <c r="CMQ25" s="173"/>
      <c r="CMR25" s="173"/>
      <c r="CMS25" s="173"/>
      <c r="CMT25" s="173"/>
      <c r="CMU25" s="173"/>
      <c r="CMV25" s="173"/>
      <c r="CMW25" s="173"/>
      <c r="CMX25" s="173"/>
      <c r="CMY25" s="173"/>
      <c r="CMZ25" s="173"/>
      <c r="CNA25" s="173"/>
      <c r="CNB25" s="173"/>
      <c r="CNC25" s="173"/>
      <c r="CND25" s="173"/>
      <c r="CNE25" s="173"/>
      <c r="CNF25" s="173"/>
      <c r="CNG25" s="173"/>
      <c r="CNH25" s="173"/>
      <c r="CNI25" s="173"/>
      <c r="CNJ25" s="173"/>
      <c r="CNK25" s="173"/>
      <c r="CNL25" s="173"/>
      <c r="CNM25" s="173"/>
      <c r="CNN25" s="173"/>
      <c r="CNO25" s="173"/>
      <c r="CNP25" s="173"/>
      <c r="CNQ25" s="173"/>
      <c r="CNR25" s="173"/>
      <c r="CNS25" s="173"/>
      <c r="CNT25" s="173"/>
      <c r="CNU25" s="173"/>
      <c r="CNV25" s="173"/>
      <c r="CNW25" s="173"/>
      <c r="CNX25" s="173"/>
      <c r="CNY25" s="173"/>
      <c r="CNZ25" s="173"/>
      <c r="COA25" s="173"/>
      <c r="COB25" s="173"/>
      <c r="COC25" s="173"/>
      <c r="COD25" s="173"/>
      <c r="COE25" s="173"/>
      <c r="COF25" s="173"/>
      <c r="COG25" s="173"/>
      <c r="COH25" s="173"/>
      <c r="COI25" s="173"/>
      <c r="COJ25" s="173"/>
      <c r="COK25" s="173"/>
      <c r="COL25" s="173"/>
      <c r="COM25" s="173"/>
      <c r="CON25" s="173"/>
      <c r="COO25" s="173"/>
      <c r="COP25" s="173"/>
      <c r="COQ25" s="173"/>
      <c r="COR25" s="173"/>
      <c r="COS25" s="173"/>
      <c r="COT25" s="173"/>
      <c r="COU25" s="173"/>
      <c r="COV25" s="173"/>
      <c r="COW25" s="173"/>
      <c r="COX25" s="173"/>
      <c r="COY25" s="173"/>
      <c r="COZ25" s="173"/>
      <c r="CPA25" s="173"/>
      <c r="CPB25" s="173"/>
      <c r="CPC25" s="173"/>
      <c r="CPD25" s="173"/>
      <c r="CPE25" s="173"/>
      <c r="CPF25" s="173"/>
      <c r="CPG25" s="173"/>
      <c r="CPH25" s="173"/>
      <c r="CPI25" s="173"/>
      <c r="CPJ25" s="173"/>
      <c r="CPK25" s="173"/>
      <c r="CPL25" s="173"/>
      <c r="CPM25" s="173"/>
      <c r="CPN25" s="173"/>
      <c r="CPO25" s="173"/>
      <c r="CPP25" s="173"/>
      <c r="CPQ25" s="173"/>
      <c r="CPR25" s="173"/>
      <c r="CPS25" s="173"/>
      <c r="CPT25" s="173"/>
      <c r="CPU25" s="173"/>
      <c r="CPV25" s="173"/>
      <c r="CPW25" s="173"/>
      <c r="CPX25" s="173"/>
      <c r="CPY25" s="173"/>
      <c r="CPZ25" s="173"/>
      <c r="CQA25" s="173"/>
      <c r="CQB25" s="173"/>
      <c r="CQC25" s="173"/>
      <c r="CQD25" s="173"/>
      <c r="CQE25" s="173"/>
      <c r="CQF25" s="173"/>
      <c r="CQG25" s="173"/>
      <c r="CQH25" s="173"/>
      <c r="CQI25" s="173"/>
      <c r="CQJ25" s="173"/>
      <c r="CQK25" s="173"/>
      <c r="CQL25" s="173"/>
      <c r="CQM25" s="173"/>
      <c r="CQN25" s="173"/>
      <c r="CQO25" s="173"/>
      <c r="CQP25" s="173"/>
      <c r="CQQ25" s="173"/>
      <c r="CQR25" s="173"/>
      <c r="CQS25" s="173"/>
      <c r="CQT25" s="173"/>
      <c r="CQU25" s="173"/>
      <c r="CQV25" s="173"/>
      <c r="CQW25" s="173"/>
      <c r="CQX25" s="173"/>
      <c r="CQY25" s="173"/>
      <c r="CQZ25" s="173"/>
      <c r="CRA25" s="173"/>
      <c r="CRB25" s="173"/>
      <c r="CRC25" s="173"/>
      <c r="CRD25" s="173"/>
      <c r="CRE25" s="173"/>
      <c r="CRF25" s="173"/>
      <c r="CRG25" s="173"/>
      <c r="CRH25" s="173"/>
      <c r="CRI25" s="173"/>
      <c r="CRJ25" s="173"/>
      <c r="CRK25" s="173"/>
      <c r="CRL25" s="173"/>
      <c r="CRM25" s="173"/>
      <c r="CRN25" s="173"/>
      <c r="CRO25" s="173"/>
      <c r="CRP25" s="173"/>
      <c r="CRQ25" s="173"/>
      <c r="CRR25" s="173"/>
      <c r="CRS25" s="173"/>
      <c r="CRT25" s="173"/>
      <c r="CRU25" s="173"/>
      <c r="CRV25" s="173"/>
      <c r="CRW25" s="173"/>
      <c r="CRX25" s="173"/>
      <c r="CRY25" s="173"/>
      <c r="CRZ25" s="173"/>
      <c r="CSA25" s="173"/>
      <c r="CSB25" s="173"/>
      <c r="CSC25" s="173"/>
      <c r="CSD25" s="173"/>
      <c r="CSE25" s="173"/>
      <c r="CSF25" s="173"/>
      <c r="CSG25" s="173"/>
      <c r="CSH25" s="173"/>
      <c r="CSI25" s="173"/>
      <c r="CSJ25" s="173"/>
      <c r="CSK25" s="173"/>
      <c r="CSL25" s="173"/>
      <c r="CSM25" s="173"/>
      <c r="CSN25" s="173"/>
      <c r="CSO25" s="173"/>
      <c r="CSP25" s="173"/>
      <c r="CSQ25" s="173"/>
      <c r="CSR25" s="173"/>
      <c r="CSS25" s="173"/>
      <c r="CST25" s="173"/>
      <c r="CSU25" s="173"/>
      <c r="CSV25" s="173"/>
      <c r="CSW25" s="173"/>
      <c r="CSX25" s="173"/>
      <c r="CSY25" s="173"/>
      <c r="CSZ25" s="173"/>
      <c r="CTA25" s="173"/>
      <c r="CTB25" s="173"/>
      <c r="CTC25" s="173"/>
      <c r="CTD25" s="173"/>
      <c r="CTE25" s="173"/>
      <c r="CTF25" s="173"/>
      <c r="CTG25" s="173"/>
      <c r="CTH25" s="173"/>
      <c r="CTI25" s="173"/>
      <c r="CTJ25" s="173"/>
      <c r="CTK25" s="173"/>
      <c r="CTL25" s="173"/>
      <c r="CTM25" s="173"/>
      <c r="CTN25" s="173"/>
      <c r="CTO25" s="173"/>
      <c r="CTP25" s="173"/>
      <c r="CTQ25" s="173"/>
      <c r="CTR25" s="173"/>
      <c r="CTS25" s="173"/>
      <c r="CTT25" s="173"/>
      <c r="CTU25" s="173"/>
      <c r="CTV25" s="173"/>
      <c r="CTW25" s="173"/>
      <c r="CTX25" s="173"/>
      <c r="CTY25" s="173"/>
      <c r="CTZ25" s="173"/>
      <c r="CUA25" s="173"/>
      <c r="CUB25" s="173"/>
      <c r="CUC25" s="173"/>
      <c r="CUD25" s="173"/>
      <c r="CUE25" s="173"/>
      <c r="CUF25" s="173"/>
      <c r="CUG25" s="173"/>
      <c r="CUH25" s="173"/>
      <c r="CUI25" s="173"/>
      <c r="CUJ25" s="173"/>
      <c r="CUK25" s="173"/>
      <c r="CUL25" s="173"/>
      <c r="CUM25" s="173"/>
      <c r="CUN25" s="173"/>
      <c r="CUO25" s="173"/>
      <c r="CUP25" s="173"/>
      <c r="CUQ25" s="173"/>
      <c r="CUR25" s="173"/>
      <c r="CUS25" s="173"/>
      <c r="CUT25" s="173"/>
      <c r="CUU25" s="173"/>
      <c r="CUV25" s="173"/>
      <c r="CUW25" s="173"/>
      <c r="CUX25" s="173"/>
      <c r="CUY25" s="173"/>
      <c r="CUZ25" s="173"/>
      <c r="CVA25" s="173"/>
      <c r="CVB25" s="173"/>
      <c r="CVC25" s="173"/>
      <c r="CVD25" s="173"/>
      <c r="CVE25" s="173"/>
      <c r="CVF25" s="173"/>
      <c r="CVG25" s="173"/>
      <c r="CVH25" s="173"/>
      <c r="CVI25" s="173"/>
      <c r="CVJ25" s="173"/>
      <c r="CVK25" s="173"/>
      <c r="CVL25" s="173"/>
      <c r="CVM25" s="173"/>
      <c r="CVN25" s="173"/>
      <c r="CVO25" s="173"/>
      <c r="CVP25" s="173"/>
      <c r="CVQ25" s="173"/>
      <c r="CVR25" s="173"/>
      <c r="CVS25" s="173"/>
      <c r="CVT25" s="173"/>
      <c r="CVU25" s="173"/>
      <c r="CVV25" s="173"/>
      <c r="CVW25" s="173"/>
      <c r="CVX25" s="173"/>
      <c r="CVY25" s="173"/>
      <c r="CVZ25" s="173"/>
      <c r="CWA25" s="173"/>
      <c r="CWB25" s="173"/>
      <c r="CWC25" s="173"/>
      <c r="CWD25" s="173"/>
      <c r="CWE25" s="173"/>
      <c r="CWF25" s="173"/>
      <c r="CWG25" s="173"/>
      <c r="CWH25" s="173"/>
      <c r="CWI25" s="173"/>
      <c r="CWJ25" s="173"/>
      <c r="CWK25" s="173"/>
      <c r="CWL25" s="173"/>
      <c r="CWM25" s="173"/>
      <c r="CWN25" s="173"/>
      <c r="CWO25" s="173"/>
      <c r="CWP25" s="173"/>
      <c r="CWQ25" s="173"/>
      <c r="CWR25" s="173"/>
      <c r="CWS25" s="173"/>
      <c r="CWT25" s="173"/>
      <c r="CWU25" s="173"/>
      <c r="CWV25" s="173"/>
      <c r="CWW25" s="173"/>
      <c r="CWX25" s="173"/>
      <c r="CWY25" s="173"/>
      <c r="CWZ25" s="173"/>
      <c r="CXA25" s="173"/>
      <c r="CXB25" s="173"/>
      <c r="CXC25" s="173"/>
      <c r="CXD25" s="173"/>
      <c r="CXE25" s="173"/>
      <c r="CXF25" s="173"/>
      <c r="CXG25" s="173"/>
      <c r="CXH25" s="173"/>
      <c r="CXI25" s="173"/>
      <c r="CXJ25" s="173"/>
      <c r="CXK25" s="173"/>
      <c r="CXL25" s="173"/>
      <c r="CXM25" s="173"/>
      <c r="CXN25" s="173"/>
      <c r="CXO25" s="173"/>
      <c r="CXP25" s="173"/>
      <c r="CXQ25" s="173"/>
      <c r="CXR25" s="173"/>
      <c r="CXS25" s="173"/>
      <c r="CXT25" s="173"/>
      <c r="CXU25" s="173"/>
      <c r="CXV25" s="173"/>
      <c r="CXW25" s="173"/>
      <c r="CXX25" s="173"/>
      <c r="CXY25" s="173"/>
      <c r="CXZ25" s="173"/>
      <c r="CYA25" s="173"/>
      <c r="CYB25" s="173"/>
      <c r="CYC25" s="173"/>
      <c r="CYD25" s="173"/>
      <c r="CYE25" s="173"/>
      <c r="CYF25" s="173"/>
      <c r="CYG25" s="173"/>
      <c r="CYH25" s="173"/>
      <c r="CYI25" s="173"/>
      <c r="CYJ25" s="173"/>
      <c r="CYK25" s="173"/>
      <c r="CYL25" s="173"/>
      <c r="CYM25" s="173"/>
      <c r="CYN25" s="173"/>
      <c r="CYO25" s="173"/>
      <c r="CYP25" s="173"/>
      <c r="CYQ25" s="173"/>
      <c r="CYR25" s="173"/>
      <c r="CYS25" s="173"/>
      <c r="CYT25" s="173"/>
      <c r="CYU25" s="173"/>
      <c r="CYV25" s="173"/>
      <c r="CYW25" s="173"/>
      <c r="CYX25" s="173"/>
      <c r="CYY25" s="173"/>
      <c r="CYZ25" s="173"/>
      <c r="CZA25" s="173"/>
      <c r="CZB25" s="173"/>
      <c r="CZC25" s="173"/>
      <c r="CZD25" s="173"/>
      <c r="CZE25" s="173"/>
      <c r="CZF25" s="173"/>
      <c r="CZG25" s="173"/>
      <c r="CZH25" s="173"/>
      <c r="CZI25" s="173"/>
      <c r="CZJ25" s="173"/>
      <c r="CZK25" s="173"/>
      <c r="CZL25" s="173"/>
      <c r="CZM25" s="173"/>
      <c r="CZN25" s="173"/>
      <c r="CZO25" s="173"/>
      <c r="CZP25" s="173"/>
      <c r="CZQ25" s="173"/>
      <c r="CZR25" s="173"/>
      <c r="CZS25" s="173"/>
      <c r="CZT25" s="173"/>
      <c r="CZU25" s="173"/>
      <c r="CZV25" s="173"/>
      <c r="CZW25" s="173"/>
      <c r="CZX25" s="173"/>
      <c r="CZY25" s="173"/>
      <c r="CZZ25" s="173"/>
      <c r="DAA25" s="173"/>
      <c r="DAB25" s="173"/>
      <c r="DAC25" s="173"/>
      <c r="DAD25" s="173"/>
      <c r="DAE25" s="173"/>
      <c r="DAF25" s="173"/>
      <c r="DAG25" s="173"/>
      <c r="DAH25" s="173"/>
      <c r="DAI25" s="173"/>
      <c r="DAJ25" s="173"/>
      <c r="DAK25" s="173"/>
      <c r="DAL25" s="173"/>
      <c r="DAM25" s="173"/>
      <c r="DAN25" s="173"/>
      <c r="DAO25" s="173"/>
      <c r="DAP25" s="173"/>
      <c r="DAQ25" s="173"/>
      <c r="DAR25" s="173"/>
      <c r="DAS25" s="173"/>
      <c r="DAT25" s="173"/>
      <c r="DAU25" s="173"/>
      <c r="DAV25" s="173"/>
      <c r="DAW25" s="173"/>
      <c r="DAX25" s="173"/>
      <c r="DAY25" s="173"/>
      <c r="DAZ25" s="173"/>
      <c r="DBA25" s="173"/>
      <c r="DBB25" s="173"/>
      <c r="DBC25" s="173"/>
      <c r="DBD25" s="173"/>
      <c r="DBE25" s="173"/>
      <c r="DBF25" s="173"/>
      <c r="DBG25" s="173"/>
      <c r="DBH25" s="173"/>
      <c r="DBI25" s="173"/>
      <c r="DBJ25" s="173"/>
      <c r="DBK25" s="173"/>
      <c r="DBL25" s="173"/>
      <c r="DBM25" s="173"/>
      <c r="DBN25" s="173"/>
      <c r="DBO25" s="173"/>
      <c r="DBP25" s="173"/>
      <c r="DBQ25" s="173"/>
      <c r="DBR25" s="173"/>
      <c r="DBS25" s="173"/>
      <c r="DBT25" s="173"/>
      <c r="DBU25" s="173"/>
      <c r="DBV25" s="173"/>
      <c r="DBW25" s="173"/>
      <c r="DBX25" s="173"/>
      <c r="DBY25" s="173"/>
      <c r="DBZ25" s="173"/>
      <c r="DCA25" s="173"/>
      <c r="DCB25" s="173"/>
      <c r="DCC25" s="173"/>
      <c r="DCD25" s="173"/>
      <c r="DCE25" s="173"/>
      <c r="DCF25" s="173"/>
      <c r="DCG25" s="173"/>
      <c r="DCH25" s="173"/>
      <c r="DCI25" s="173"/>
      <c r="DCJ25" s="173"/>
      <c r="DCK25" s="173"/>
      <c r="DCL25" s="173"/>
      <c r="DCM25" s="173"/>
      <c r="DCN25" s="173"/>
      <c r="DCO25" s="173"/>
      <c r="DCP25" s="173"/>
      <c r="DCQ25" s="173"/>
      <c r="DCR25" s="173"/>
      <c r="DCS25" s="173"/>
      <c r="DCT25" s="173"/>
      <c r="DCU25" s="173"/>
      <c r="DCV25" s="173"/>
      <c r="DCW25" s="173"/>
      <c r="DCX25" s="173"/>
      <c r="DCY25" s="173"/>
      <c r="DCZ25" s="173"/>
      <c r="DDA25" s="173"/>
      <c r="DDB25" s="173"/>
      <c r="DDC25" s="173"/>
      <c r="DDD25" s="173"/>
      <c r="DDE25" s="173"/>
      <c r="DDF25" s="173"/>
      <c r="DDG25" s="173"/>
      <c r="DDH25" s="173"/>
      <c r="DDI25" s="173"/>
      <c r="DDJ25" s="173"/>
      <c r="DDK25" s="173"/>
      <c r="DDL25" s="173"/>
      <c r="DDM25" s="173"/>
      <c r="DDN25" s="173"/>
      <c r="DDO25" s="173"/>
      <c r="DDP25" s="173"/>
      <c r="DDQ25" s="173"/>
      <c r="DDR25" s="173"/>
      <c r="DDS25" s="173"/>
      <c r="DDT25" s="173"/>
      <c r="DDU25" s="173"/>
      <c r="DDV25" s="173"/>
      <c r="DDW25" s="173"/>
      <c r="DDX25" s="173"/>
      <c r="DDY25" s="173"/>
      <c r="DDZ25" s="173"/>
      <c r="DEA25" s="173"/>
      <c r="DEB25" s="173"/>
      <c r="DEC25" s="173"/>
      <c r="DED25" s="173"/>
      <c r="DEE25" s="173"/>
      <c r="DEF25" s="173"/>
      <c r="DEG25" s="173"/>
      <c r="DEH25" s="173"/>
      <c r="DEI25" s="173"/>
      <c r="DEJ25" s="173"/>
      <c r="DEK25" s="173"/>
      <c r="DEL25" s="173"/>
      <c r="DEM25" s="173"/>
      <c r="DEN25" s="173"/>
      <c r="DEO25" s="173"/>
      <c r="DEP25" s="173"/>
      <c r="DEQ25" s="173"/>
      <c r="DER25" s="173"/>
      <c r="DES25" s="173"/>
      <c r="DET25" s="173"/>
      <c r="DEU25" s="173"/>
      <c r="DEV25" s="173"/>
      <c r="DEW25" s="173"/>
      <c r="DEX25" s="173"/>
      <c r="DEY25" s="173"/>
      <c r="DEZ25" s="173"/>
      <c r="DFA25" s="173"/>
      <c r="DFB25" s="173"/>
      <c r="DFC25" s="173"/>
      <c r="DFD25" s="173"/>
      <c r="DFE25" s="173"/>
      <c r="DFF25" s="173"/>
      <c r="DFG25" s="173"/>
      <c r="DFH25" s="173"/>
      <c r="DFI25" s="173"/>
      <c r="DFJ25" s="173"/>
      <c r="DFK25" s="173"/>
      <c r="DFL25" s="173"/>
      <c r="DFM25" s="173"/>
      <c r="DFN25" s="173"/>
      <c r="DFO25" s="173"/>
      <c r="DFP25" s="173"/>
      <c r="DFQ25" s="173"/>
      <c r="DFR25" s="173"/>
      <c r="DFS25" s="173"/>
      <c r="DFT25" s="173"/>
      <c r="DFU25" s="173"/>
      <c r="DFV25" s="173"/>
      <c r="DFW25" s="173"/>
      <c r="DFX25" s="173"/>
      <c r="DFY25" s="173"/>
      <c r="DFZ25" s="173"/>
      <c r="DGA25" s="173"/>
      <c r="DGB25" s="173"/>
      <c r="DGC25" s="173"/>
      <c r="DGD25" s="173"/>
      <c r="DGE25" s="173"/>
      <c r="DGF25" s="173"/>
      <c r="DGG25" s="173"/>
      <c r="DGH25" s="173"/>
      <c r="DGI25" s="173"/>
      <c r="DGJ25" s="173"/>
      <c r="DGK25" s="173"/>
      <c r="DGL25" s="173"/>
      <c r="DGM25" s="173"/>
      <c r="DGN25" s="173"/>
      <c r="DGO25" s="173"/>
      <c r="DGP25" s="173"/>
      <c r="DGQ25" s="173"/>
      <c r="DGR25" s="173"/>
      <c r="DGS25" s="173"/>
      <c r="DGT25" s="173"/>
      <c r="DGU25" s="173"/>
      <c r="DGV25" s="173"/>
      <c r="DGW25" s="173"/>
      <c r="DGX25" s="173"/>
      <c r="DGY25" s="173"/>
      <c r="DGZ25" s="173"/>
      <c r="DHA25" s="173"/>
      <c r="DHB25" s="173"/>
      <c r="DHC25" s="173"/>
      <c r="DHD25" s="173"/>
      <c r="DHE25" s="173"/>
      <c r="DHF25" s="173"/>
      <c r="DHG25" s="173"/>
      <c r="DHH25" s="173"/>
      <c r="DHI25" s="173"/>
      <c r="DHJ25" s="173"/>
      <c r="DHK25" s="173"/>
      <c r="DHL25" s="173"/>
      <c r="DHM25" s="173"/>
      <c r="DHN25" s="173"/>
      <c r="DHO25" s="173"/>
      <c r="DHP25" s="173"/>
      <c r="DHQ25" s="173"/>
      <c r="DHR25" s="173"/>
      <c r="DHS25" s="173"/>
      <c r="DHT25" s="173"/>
      <c r="DHU25" s="173"/>
      <c r="DHV25" s="173"/>
      <c r="DHW25" s="173"/>
      <c r="DHX25" s="173"/>
      <c r="DHY25" s="173"/>
      <c r="DHZ25" s="173"/>
      <c r="DIA25" s="173"/>
      <c r="DIB25" s="173"/>
      <c r="DIC25" s="173"/>
      <c r="DID25" s="173"/>
      <c r="DIE25" s="173"/>
      <c r="DIF25" s="173"/>
      <c r="DIG25" s="173"/>
      <c r="DIH25" s="173"/>
      <c r="DII25" s="173"/>
      <c r="DIJ25" s="173"/>
      <c r="DIK25" s="173"/>
      <c r="DIL25" s="173"/>
      <c r="DIM25" s="173"/>
      <c r="DIN25" s="173"/>
      <c r="DIO25" s="173"/>
      <c r="DIP25" s="173"/>
      <c r="DIQ25" s="173"/>
      <c r="DIR25" s="173"/>
      <c r="DIS25" s="173"/>
      <c r="DIT25" s="173"/>
      <c r="DIU25" s="173"/>
      <c r="DIV25" s="173"/>
      <c r="DIW25" s="173"/>
      <c r="DIX25" s="173"/>
      <c r="DIY25" s="173"/>
      <c r="DIZ25" s="173"/>
      <c r="DJA25" s="173"/>
      <c r="DJB25" s="173"/>
      <c r="DJC25" s="173"/>
      <c r="DJD25" s="173"/>
      <c r="DJE25" s="173"/>
      <c r="DJF25" s="173"/>
      <c r="DJG25" s="173"/>
      <c r="DJH25" s="173"/>
      <c r="DJI25" s="173"/>
      <c r="DJJ25" s="173"/>
      <c r="DJK25" s="173"/>
      <c r="DJL25" s="173"/>
      <c r="DJM25" s="173"/>
      <c r="DJN25" s="173"/>
      <c r="DJO25" s="173"/>
      <c r="DJP25" s="173"/>
      <c r="DJQ25" s="173"/>
      <c r="DJR25" s="173"/>
      <c r="DJS25" s="173"/>
      <c r="DJT25" s="173"/>
      <c r="DJU25" s="173"/>
      <c r="DJV25" s="173"/>
      <c r="DJW25" s="173"/>
      <c r="DJX25" s="173"/>
      <c r="DJY25" s="173"/>
      <c r="DJZ25" s="173"/>
      <c r="DKA25" s="173"/>
      <c r="DKB25" s="173"/>
      <c r="DKC25" s="173"/>
      <c r="DKD25" s="173"/>
      <c r="DKE25" s="173"/>
      <c r="DKF25" s="173"/>
      <c r="DKG25" s="173"/>
      <c r="DKH25" s="173"/>
      <c r="DKI25" s="173"/>
      <c r="DKJ25" s="173"/>
      <c r="DKK25" s="173"/>
      <c r="DKL25" s="173"/>
      <c r="DKM25" s="173"/>
      <c r="DKN25" s="173"/>
      <c r="DKO25" s="173"/>
      <c r="DKP25" s="173"/>
      <c r="DKQ25" s="173"/>
      <c r="DKR25" s="173"/>
      <c r="DKS25" s="173"/>
      <c r="DKT25" s="173"/>
      <c r="DKU25" s="173"/>
      <c r="DKV25" s="173"/>
      <c r="DKW25" s="173"/>
      <c r="DKX25" s="173"/>
      <c r="DKY25" s="173"/>
      <c r="DKZ25" s="173"/>
      <c r="DLA25" s="173"/>
      <c r="DLB25" s="173"/>
      <c r="DLC25" s="173"/>
      <c r="DLD25" s="173"/>
      <c r="DLE25" s="173"/>
      <c r="DLF25" s="173"/>
      <c r="DLG25" s="173"/>
      <c r="DLH25" s="173"/>
      <c r="DLI25" s="173"/>
      <c r="DLJ25" s="173"/>
      <c r="DLK25" s="173"/>
      <c r="DLL25" s="173"/>
      <c r="DLM25" s="173"/>
      <c r="DLN25" s="173"/>
      <c r="DLO25" s="173"/>
      <c r="DLP25" s="173"/>
      <c r="DLQ25" s="173"/>
      <c r="DLR25" s="173"/>
      <c r="DLS25" s="173"/>
      <c r="DLT25" s="173"/>
      <c r="DLU25" s="173"/>
      <c r="DLV25" s="173"/>
      <c r="DLW25" s="173"/>
      <c r="DLX25" s="173"/>
      <c r="DLY25" s="173"/>
      <c r="DLZ25" s="173"/>
      <c r="DMA25" s="173"/>
      <c r="DMB25" s="173"/>
      <c r="DMC25" s="173"/>
      <c r="DMD25" s="173"/>
      <c r="DME25" s="173"/>
      <c r="DMF25" s="173"/>
      <c r="DMG25" s="173"/>
      <c r="DMH25" s="173"/>
      <c r="DMI25" s="173"/>
      <c r="DMJ25" s="173"/>
      <c r="DMK25" s="173"/>
      <c r="DML25" s="173"/>
      <c r="DMM25" s="173"/>
      <c r="DMN25" s="173"/>
      <c r="DMO25" s="173"/>
      <c r="DMP25" s="173"/>
      <c r="DMQ25" s="173"/>
      <c r="DMR25" s="173"/>
      <c r="DMS25" s="173"/>
      <c r="DMT25" s="173"/>
      <c r="DMU25" s="173"/>
      <c r="DMV25" s="173"/>
      <c r="DMW25" s="173"/>
      <c r="DMX25" s="173"/>
      <c r="DMY25" s="173"/>
      <c r="DMZ25" s="173"/>
      <c r="DNA25" s="173"/>
      <c r="DNB25" s="173"/>
      <c r="DNC25" s="173"/>
      <c r="DND25" s="173"/>
      <c r="DNE25" s="173"/>
      <c r="DNF25" s="173"/>
      <c r="DNG25" s="173"/>
      <c r="DNH25" s="173"/>
      <c r="DNI25" s="173"/>
      <c r="DNJ25" s="173"/>
      <c r="DNK25" s="173"/>
      <c r="DNL25" s="173"/>
      <c r="DNM25" s="173"/>
      <c r="DNN25" s="173"/>
      <c r="DNO25" s="173"/>
      <c r="DNP25" s="173"/>
      <c r="DNQ25" s="173"/>
      <c r="DNR25" s="173"/>
      <c r="DNS25" s="173"/>
      <c r="DNT25" s="173"/>
      <c r="DNU25" s="173"/>
      <c r="DNV25" s="173"/>
      <c r="DNW25" s="173"/>
      <c r="DNX25" s="173"/>
      <c r="DNY25" s="173"/>
      <c r="DNZ25" s="173"/>
      <c r="DOA25" s="173"/>
      <c r="DOB25" s="173"/>
      <c r="DOC25" s="173"/>
      <c r="DOD25" s="173"/>
      <c r="DOE25" s="173"/>
      <c r="DOF25" s="173"/>
      <c r="DOG25" s="173"/>
      <c r="DOH25" s="173"/>
      <c r="DOI25" s="173"/>
      <c r="DOJ25" s="173"/>
      <c r="DOK25" s="173"/>
      <c r="DOL25" s="173"/>
      <c r="DOM25" s="173"/>
      <c r="DON25" s="173"/>
      <c r="DOO25" s="173"/>
      <c r="DOP25" s="173"/>
      <c r="DOQ25" s="173"/>
      <c r="DOR25" s="173"/>
      <c r="DOS25" s="173"/>
      <c r="DOT25" s="173"/>
      <c r="DOU25" s="173"/>
      <c r="DOV25" s="173"/>
      <c r="DOW25" s="173"/>
      <c r="DOX25" s="173"/>
      <c r="DOY25" s="173"/>
      <c r="DOZ25" s="173"/>
      <c r="DPA25" s="173"/>
      <c r="DPB25" s="173"/>
      <c r="DPC25" s="173"/>
      <c r="DPD25" s="173"/>
      <c r="DPE25" s="173"/>
      <c r="DPF25" s="173"/>
      <c r="DPG25" s="173"/>
      <c r="DPH25" s="173"/>
      <c r="DPI25" s="173"/>
      <c r="DPJ25" s="173"/>
      <c r="DPK25" s="173"/>
      <c r="DPL25" s="173"/>
      <c r="DPM25" s="173"/>
      <c r="DPN25" s="173"/>
      <c r="DPO25" s="173"/>
      <c r="DPP25" s="173"/>
      <c r="DPQ25" s="173"/>
      <c r="DPR25" s="173"/>
      <c r="DPS25" s="173"/>
      <c r="DPT25" s="173"/>
      <c r="DPU25" s="173"/>
      <c r="DPV25" s="173"/>
      <c r="DPW25" s="173"/>
      <c r="DPX25" s="173"/>
      <c r="DPY25" s="173"/>
      <c r="DPZ25" s="173"/>
      <c r="DQA25" s="173"/>
      <c r="DQB25" s="173"/>
      <c r="DQC25" s="173"/>
      <c r="DQD25" s="173"/>
      <c r="DQE25" s="173"/>
      <c r="DQF25" s="173"/>
      <c r="DQG25" s="173"/>
      <c r="DQH25" s="173"/>
      <c r="DQI25" s="173"/>
      <c r="DQJ25" s="173"/>
      <c r="DQK25" s="173"/>
      <c r="DQL25" s="173"/>
      <c r="DQM25" s="173"/>
      <c r="DQN25" s="173"/>
      <c r="DQO25" s="173"/>
      <c r="DQP25" s="173"/>
      <c r="DQQ25" s="173"/>
      <c r="DQR25" s="173"/>
      <c r="DQS25" s="173"/>
      <c r="DQT25" s="173"/>
      <c r="DQU25" s="173"/>
      <c r="DQV25" s="173"/>
      <c r="DQW25" s="173"/>
      <c r="DQX25" s="173"/>
      <c r="DQY25" s="173"/>
      <c r="DQZ25" s="173"/>
      <c r="DRA25" s="173"/>
      <c r="DRB25" s="173"/>
      <c r="DRC25" s="173"/>
      <c r="DRD25" s="173"/>
      <c r="DRE25" s="173"/>
      <c r="DRF25" s="173"/>
      <c r="DRG25" s="173"/>
      <c r="DRH25" s="173"/>
      <c r="DRI25" s="173"/>
      <c r="DRJ25" s="173"/>
      <c r="DRK25" s="173"/>
      <c r="DRL25" s="173"/>
      <c r="DRM25" s="173"/>
      <c r="DRN25" s="173"/>
      <c r="DRO25" s="173"/>
      <c r="DRP25" s="173"/>
      <c r="DRQ25" s="173"/>
      <c r="DRR25" s="173"/>
      <c r="DRS25" s="173"/>
      <c r="DRT25" s="173"/>
      <c r="DRU25" s="173"/>
      <c r="DRV25" s="173"/>
      <c r="DRW25" s="173"/>
      <c r="DRX25" s="173"/>
      <c r="DRY25" s="173"/>
      <c r="DRZ25" s="173"/>
      <c r="DSA25" s="173"/>
      <c r="DSB25" s="173"/>
      <c r="DSC25" s="173"/>
      <c r="DSD25" s="173"/>
      <c r="DSE25" s="173"/>
      <c r="DSF25" s="173"/>
      <c r="DSG25" s="173"/>
      <c r="DSH25" s="173"/>
      <c r="DSI25" s="173"/>
      <c r="DSJ25" s="173"/>
      <c r="DSK25" s="173"/>
      <c r="DSL25" s="173"/>
      <c r="DSM25" s="173"/>
      <c r="DSN25" s="173"/>
      <c r="DSO25" s="173"/>
      <c r="DSP25" s="173"/>
      <c r="DSQ25" s="173"/>
      <c r="DSR25" s="173"/>
      <c r="DSS25" s="173"/>
      <c r="DST25" s="173"/>
      <c r="DSU25" s="173"/>
      <c r="DSV25" s="173"/>
      <c r="DSW25" s="173"/>
      <c r="DSX25" s="173"/>
      <c r="DSY25" s="173"/>
      <c r="DSZ25" s="173"/>
      <c r="DTA25" s="173"/>
      <c r="DTB25" s="173"/>
      <c r="DTC25" s="173"/>
      <c r="DTD25" s="173"/>
      <c r="DTE25" s="173"/>
      <c r="DTF25" s="173"/>
      <c r="DTG25" s="173"/>
      <c r="DTH25" s="173"/>
      <c r="DTI25" s="173"/>
      <c r="DTJ25" s="173"/>
      <c r="DTK25" s="173"/>
      <c r="DTL25" s="173"/>
      <c r="DTM25" s="173"/>
      <c r="DTN25" s="173"/>
      <c r="DTO25" s="173"/>
      <c r="DTP25" s="173"/>
      <c r="DTQ25" s="173"/>
      <c r="DTR25" s="173"/>
      <c r="DTS25" s="173"/>
      <c r="DTT25" s="173"/>
      <c r="DTU25" s="173"/>
      <c r="DTV25" s="173"/>
      <c r="DTW25" s="173"/>
      <c r="DTX25" s="173"/>
      <c r="DTY25" s="173"/>
      <c r="DTZ25" s="173"/>
      <c r="DUA25" s="173"/>
      <c r="DUB25" s="173"/>
      <c r="DUC25" s="173"/>
      <c r="DUD25" s="173"/>
      <c r="DUE25" s="173"/>
      <c r="DUF25" s="173"/>
      <c r="DUG25" s="173"/>
      <c r="DUH25" s="173"/>
      <c r="DUI25" s="173"/>
      <c r="DUJ25" s="173"/>
      <c r="DUK25" s="173"/>
      <c r="DUL25" s="173"/>
      <c r="DUM25" s="173"/>
      <c r="DUN25" s="173"/>
      <c r="DUO25" s="173"/>
      <c r="DUP25" s="173"/>
      <c r="DUQ25" s="173"/>
      <c r="DUR25" s="173"/>
      <c r="DUS25" s="173"/>
      <c r="DUT25" s="173"/>
      <c r="DUU25" s="173"/>
      <c r="DUV25" s="173"/>
      <c r="DUW25" s="173"/>
      <c r="DUX25" s="173"/>
      <c r="DUY25" s="173"/>
      <c r="DUZ25" s="173"/>
      <c r="DVA25" s="173"/>
      <c r="DVB25" s="173"/>
      <c r="DVC25" s="173"/>
      <c r="DVD25" s="173"/>
      <c r="DVE25" s="173"/>
      <c r="DVF25" s="173"/>
      <c r="DVG25" s="173"/>
      <c r="DVH25" s="173"/>
      <c r="DVI25" s="173"/>
      <c r="DVJ25" s="173"/>
      <c r="DVK25" s="173"/>
      <c r="DVL25" s="173"/>
      <c r="DVM25" s="173"/>
      <c r="DVN25" s="173"/>
      <c r="DVO25" s="173"/>
      <c r="DVP25" s="173"/>
      <c r="DVQ25" s="173"/>
      <c r="DVR25" s="173"/>
      <c r="DVS25" s="173"/>
      <c r="DVT25" s="173"/>
      <c r="DVU25" s="173"/>
      <c r="DVV25" s="173"/>
      <c r="DVW25" s="173"/>
      <c r="DVX25" s="173"/>
      <c r="DVY25" s="173"/>
      <c r="DVZ25" s="173"/>
      <c r="DWA25" s="173"/>
      <c r="DWB25" s="173"/>
      <c r="DWC25" s="173"/>
      <c r="DWD25" s="173"/>
      <c r="DWE25" s="173"/>
      <c r="DWF25" s="173"/>
      <c r="DWG25" s="173"/>
      <c r="DWH25" s="173"/>
      <c r="DWI25" s="173"/>
      <c r="DWJ25" s="173"/>
      <c r="DWK25" s="173"/>
      <c r="DWL25" s="173"/>
      <c r="DWM25" s="173"/>
      <c r="DWN25" s="173"/>
      <c r="DWO25" s="173"/>
      <c r="DWP25" s="173"/>
      <c r="DWQ25" s="173"/>
      <c r="DWR25" s="173"/>
      <c r="DWS25" s="173"/>
      <c r="DWT25" s="173"/>
      <c r="DWU25" s="173"/>
      <c r="DWV25" s="173"/>
      <c r="DWW25" s="173"/>
      <c r="DWX25" s="173"/>
      <c r="DWY25" s="173"/>
      <c r="DWZ25" s="173"/>
      <c r="DXA25" s="173"/>
      <c r="DXB25" s="173"/>
      <c r="DXC25" s="173"/>
      <c r="DXD25" s="173"/>
      <c r="DXE25" s="173"/>
      <c r="DXF25" s="173"/>
      <c r="DXG25" s="173"/>
      <c r="DXH25" s="173"/>
      <c r="DXI25" s="173"/>
      <c r="DXJ25" s="173"/>
      <c r="DXK25" s="173"/>
      <c r="DXL25" s="173"/>
      <c r="DXM25" s="173"/>
      <c r="DXN25" s="173"/>
      <c r="DXO25" s="173"/>
      <c r="DXP25" s="173"/>
      <c r="DXQ25" s="173"/>
      <c r="DXR25" s="173"/>
      <c r="DXS25" s="173"/>
      <c r="DXT25" s="173"/>
      <c r="DXU25" s="173"/>
      <c r="DXV25" s="173"/>
      <c r="DXW25" s="173"/>
      <c r="DXX25" s="173"/>
      <c r="DXY25" s="173"/>
      <c r="DXZ25" s="173"/>
      <c r="DYA25" s="173"/>
      <c r="DYB25" s="173"/>
      <c r="DYC25" s="173"/>
      <c r="DYD25" s="173"/>
      <c r="DYE25" s="173"/>
      <c r="DYF25" s="173"/>
      <c r="DYG25" s="173"/>
      <c r="DYH25" s="173"/>
      <c r="DYI25" s="173"/>
      <c r="DYJ25" s="173"/>
      <c r="DYK25" s="173"/>
      <c r="DYL25" s="173"/>
      <c r="DYM25" s="173"/>
      <c r="DYN25" s="173"/>
      <c r="DYO25" s="173"/>
      <c r="DYP25" s="173"/>
      <c r="DYQ25" s="173"/>
      <c r="DYR25" s="173"/>
      <c r="DYS25" s="173"/>
      <c r="DYT25" s="173"/>
      <c r="DYU25" s="173"/>
      <c r="DYV25" s="173"/>
      <c r="DYW25" s="173"/>
      <c r="DYX25" s="173"/>
      <c r="DYY25" s="173"/>
      <c r="DYZ25" s="173"/>
      <c r="DZA25" s="173"/>
      <c r="DZB25" s="173"/>
      <c r="DZC25" s="173"/>
      <c r="DZD25" s="173"/>
      <c r="DZE25" s="173"/>
      <c r="DZF25" s="173"/>
      <c r="DZG25" s="173"/>
      <c r="DZH25" s="173"/>
      <c r="DZI25" s="173"/>
      <c r="DZJ25" s="173"/>
      <c r="DZK25" s="173"/>
      <c r="DZL25" s="173"/>
      <c r="DZM25" s="173"/>
      <c r="DZN25" s="173"/>
      <c r="DZO25" s="173"/>
      <c r="DZP25" s="173"/>
      <c r="DZQ25" s="173"/>
      <c r="DZR25" s="173"/>
      <c r="DZS25" s="173"/>
      <c r="DZT25" s="173"/>
      <c r="DZU25" s="173"/>
      <c r="DZV25" s="173"/>
      <c r="DZW25" s="173"/>
      <c r="DZX25" s="173"/>
      <c r="DZY25" s="173"/>
      <c r="DZZ25" s="173"/>
      <c r="EAA25" s="173"/>
      <c r="EAB25" s="173"/>
      <c r="EAC25" s="173"/>
      <c r="EAD25" s="173"/>
      <c r="EAE25" s="173"/>
      <c r="EAF25" s="173"/>
      <c r="EAG25" s="173"/>
      <c r="EAH25" s="173"/>
      <c r="EAI25" s="173"/>
      <c r="EAJ25" s="173"/>
      <c r="EAK25" s="173"/>
      <c r="EAL25" s="173"/>
      <c r="EAM25" s="173"/>
      <c r="EAN25" s="173"/>
      <c r="EAO25" s="173"/>
      <c r="EAP25" s="173"/>
      <c r="EAQ25" s="173"/>
      <c r="EAR25" s="173"/>
      <c r="EAS25" s="173"/>
      <c r="EAT25" s="173"/>
      <c r="EAU25" s="173"/>
      <c r="EAV25" s="173"/>
      <c r="EAW25" s="173"/>
      <c r="EAX25" s="173"/>
      <c r="EAY25" s="173"/>
      <c r="EAZ25" s="173"/>
      <c r="EBA25" s="173"/>
      <c r="EBB25" s="173"/>
      <c r="EBC25" s="173"/>
      <c r="EBD25" s="173"/>
      <c r="EBE25" s="173"/>
      <c r="EBF25" s="173"/>
      <c r="EBG25" s="173"/>
      <c r="EBH25" s="173"/>
      <c r="EBI25" s="173"/>
      <c r="EBJ25" s="173"/>
      <c r="EBK25" s="173"/>
      <c r="EBL25" s="173"/>
      <c r="EBM25" s="173"/>
      <c r="EBN25" s="173"/>
      <c r="EBO25" s="173"/>
      <c r="EBP25" s="173"/>
      <c r="EBQ25" s="173"/>
      <c r="EBR25" s="173"/>
      <c r="EBS25" s="173"/>
      <c r="EBT25" s="173"/>
      <c r="EBU25" s="173"/>
      <c r="EBV25" s="173"/>
      <c r="EBW25" s="173"/>
      <c r="EBX25" s="173"/>
      <c r="EBY25" s="173"/>
      <c r="EBZ25" s="173"/>
      <c r="ECA25" s="173"/>
      <c r="ECB25" s="173"/>
      <c r="ECC25" s="173"/>
      <c r="ECD25" s="173"/>
      <c r="ECE25" s="173"/>
      <c r="ECF25" s="173"/>
      <c r="ECG25" s="173"/>
      <c r="ECH25" s="173"/>
      <c r="ECI25" s="173"/>
      <c r="ECJ25" s="173"/>
      <c r="ECK25" s="173"/>
      <c r="ECL25" s="173"/>
      <c r="ECM25" s="173"/>
      <c r="ECN25" s="173"/>
      <c r="ECO25" s="173"/>
      <c r="ECP25" s="173"/>
      <c r="ECQ25" s="173"/>
      <c r="ECR25" s="173"/>
      <c r="ECS25" s="173"/>
      <c r="ECT25" s="173"/>
      <c r="ECU25" s="173"/>
      <c r="ECV25" s="173"/>
      <c r="ECW25" s="173"/>
      <c r="ECX25" s="173"/>
      <c r="ECY25" s="173"/>
      <c r="ECZ25" s="173"/>
      <c r="EDA25" s="173"/>
      <c r="EDB25" s="173"/>
      <c r="EDC25" s="173"/>
      <c r="EDD25" s="173"/>
      <c r="EDE25" s="173"/>
      <c r="EDF25" s="173"/>
      <c r="EDG25" s="173"/>
      <c r="EDH25" s="173"/>
      <c r="EDI25" s="173"/>
      <c r="EDJ25" s="173"/>
      <c r="EDK25" s="173"/>
      <c r="EDL25" s="173"/>
      <c r="EDM25" s="173"/>
      <c r="EDN25" s="173"/>
      <c r="EDO25" s="173"/>
      <c r="EDP25" s="173"/>
      <c r="EDQ25" s="173"/>
      <c r="EDR25" s="173"/>
      <c r="EDS25" s="173"/>
      <c r="EDT25" s="173"/>
      <c r="EDU25" s="173"/>
      <c r="EDV25" s="173"/>
      <c r="EDW25" s="173"/>
      <c r="EDX25" s="173"/>
      <c r="EDY25" s="173"/>
      <c r="EDZ25" s="173"/>
      <c r="EEA25" s="173"/>
      <c r="EEB25" s="173"/>
      <c r="EEC25" s="173"/>
      <c r="EED25" s="173"/>
      <c r="EEE25" s="173"/>
      <c r="EEF25" s="173"/>
      <c r="EEG25" s="173"/>
      <c r="EEH25" s="173"/>
      <c r="EEI25" s="173"/>
      <c r="EEJ25" s="173"/>
      <c r="EEK25" s="173"/>
      <c r="EEL25" s="173"/>
      <c r="EEM25" s="173"/>
      <c r="EEN25" s="173"/>
      <c r="EEO25" s="173"/>
      <c r="EEP25" s="173"/>
      <c r="EEQ25" s="173"/>
      <c r="EER25" s="173"/>
      <c r="EES25" s="173"/>
      <c r="EET25" s="173"/>
      <c r="EEU25" s="173"/>
      <c r="EEV25" s="173"/>
      <c r="EEW25" s="173"/>
      <c r="EEX25" s="173"/>
      <c r="EEY25" s="173"/>
      <c r="EEZ25" s="173"/>
      <c r="EFA25" s="173"/>
      <c r="EFB25" s="173"/>
      <c r="EFC25" s="173"/>
      <c r="EFD25" s="173"/>
      <c r="EFE25" s="173"/>
      <c r="EFF25" s="173"/>
      <c r="EFG25" s="173"/>
      <c r="EFH25" s="173"/>
      <c r="EFI25" s="173"/>
      <c r="EFJ25" s="173"/>
      <c r="EFK25" s="173"/>
      <c r="EFL25" s="173"/>
      <c r="EFM25" s="173"/>
      <c r="EFN25" s="173"/>
      <c r="EFO25" s="173"/>
      <c r="EFP25" s="173"/>
      <c r="EFQ25" s="173"/>
      <c r="EFR25" s="173"/>
      <c r="EFS25" s="173"/>
      <c r="EFT25" s="173"/>
      <c r="EFU25" s="173"/>
      <c r="EFV25" s="173"/>
      <c r="EFW25" s="173"/>
      <c r="EFX25" s="173"/>
      <c r="EFY25" s="173"/>
      <c r="EFZ25" s="173"/>
      <c r="EGA25" s="173"/>
      <c r="EGB25" s="173"/>
      <c r="EGC25" s="173"/>
      <c r="EGD25" s="173"/>
      <c r="EGE25" s="173"/>
      <c r="EGF25" s="173"/>
      <c r="EGG25" s="173"/>
      <c r="EGH25" s="173"/>
      <c r="EGI25" s="173"/>
      <c r="EGJ25" s="173"/>
      <c r="EGK25" s="173"/>
      <c r="EGL25" s="173"/>
      <c r="EGM25" s="173"/>
      <c r="EGN25" s="173"/>
      <c r="EGO25" s="173"/>
      <c r="EGP25" s="173"/>
      <c r="EGQ25" s="173"/>
      <c r="EGR25" s="173"/>
      <c r="EGS25" s="173"/>
      <c r="EGT25" s="173"/>
      <c r="EGU25" s="173"/>
      <c r="EGV25" s="173"/>
      <c r="EGW25" s="173"/>
      <c r="EGX25" s="173"/>
      <c r="EGY25" s="173"/>
      <c r="EGZ25" s="173"/>
      <c r="EHA25" s="173"/>
      <c r="EHB25" s="173"/>
      <c r="EHC25" s="173"/>
      <c r="EHD25" s="173"/>
      <c r="EHE25" s="173"/>
      <c r="EHF25" s="173"/>
      <c r="EHG25" s="173"/>
      <c r="EHH25" s="173"/>
      <c r="EHI25" s="173"/>
      <c r="EHJ25" s="173"/>
      <c r="EHK25" s="173"/>
      <c r="EHL25" s="173"/>
      <c r="EHM25" s="173"/>
      <c r="EHN25" s="173"/>
      <c r="EHO25" s="173"/>
      <c r="EHP25" s="173"/>
      <c r="EHQ25" s="173"/>
      <c r="EHR25" s="173"/>
      <c r="EHS25" s="173"/>
      <c r="EHT25" s="173"/>
      <c r="EHU25" s="173"/>
      <c r="EHV25" s="173"/>
      <c r="EHW25" s="173"/>
      <c r="EHX25" s="173"/>
      <c r="EHY25" s="173"/>
      <c r="EHZ25" s="173"/>
      <c r="EIA25" s="173"/>
      <c r="EIB25" s="173"/>
      <c r="EIC25" s="173"/>
      <c r="EID25" s="173"/>
      <c r="EIE25" s="173"/>
      <c r="EIF25" s="173"/>
      <c r="EIG25" s="173"/>
      <c r="EIH25" s="173"/>
      <c r="EII25" s="173"/>
      <c r="EIJ25" s="173"/>
      <c r="EIK25" s="173"/>
      <c r="EIL25" s="173"/>
      <c r="EIM25" s="173"/>
      <c r="EIN25" s="173"/>
      <c r="EIO25" s="173"/>
      <c r="EIP25" s="173"/>
      <c r="EIQ25" s="173"/>
      <c r="EIR25" s="173"/>
      <c r="EIS25" s="173"/>
      <c r="EIT25" s="173"/>
      <c r="EIU25" s="173"/>
      <c r="EIV25" s="173"/>
      <c r="EIW25" s="173"/>
      <c r="EIX25" s="173"/>
      <c r="EIY25" s="173"/>
      <c r="EIZ25" s="173"/>
      <c r="EJA25" s="173"/>
      <c r="EJB25" s="173"/>
      <c r="EJC25" s="173"/>
      <c r="EJD25" s="173"/>
      <c r="EJE25" s="173"/>
      <c r="EJF25" s="173"/>
      <c r="EJG25" s="173"/>
      <c r="EJH25" s="173"/>
      <c r="EJI25" s="173"/>
      <c r="EJJ25" s="173"/>
      <c r="EJK25" s="173"/>
      <c r="EJL25" s="173"/>
      <c r="EJM25" s="173"/>
      <c r="EJN25" s="173"/>
      <c r="EJO25" s="173"/>
      <c r="EJP25" s="173"/>
      <c r="EJQ25" s="173"/>
      <c r="EJR25" s="173"/>
      <c r="EJS25" s="173"/>
      <c r="EJT25" s="173"/>
      <c r="EJU25" s="173"/>
      <c r="EJV25" s="173"/>
      <c r="EJW25" s="173"/>
      <c r="EJX25" s="173"/>
      <c r="EJY25" s="173"/>
      <c r="EJZ25" s="173"/>
      <c r="EKA25" s="173"/>
      <c r="EKB25" s="173"/>
      <c r="EKC25" s="173"/>
      <c r="EKD25" s="173"/>
      <c r="EKE25" s="173"/>
      <c r="EKF25" s="173"/>
      <c r="EKG25" s="173"/>
      <c r="EKH25" s="173"/>
      <c r="EKI25" s="173"/>
      <c r="EKJ25" s="173"/>
      <c r="EKK25" s="173"/>
      <c r="EKL25" s="173"/>
      <c r="EKM25" s="173"/>
      <c r="EKN25" s="173"/>
      <c r="EKO25" s="173"/>
      <c r="EKP25" s="173"/>
      <c r="EKQ25" s="173"/>
      <c r="EKR25" s="173"/>
      <c r="EKS25" s="173"/>
      <c r="EKT25" s="173"/>
      <c r="EKU25" s="173"/>
      <c r="EKV25" s="173"/>
      <c r="EKW25" s="173"/>
      <c r="EKX25" s="173"/>
      <c r="EKY25" s="173"/>
      <c r="EKZ25" s="173"/>
      <c r="ELA25" s="173"/>
      <c r="ELB25" s="173"/>
      <c r="ELC25" s="173"/>
      <c r="ELD25" s="173"/>
      <c r="ELE25" s="173"/>
      <c r="ELF25" s="173"/>
      <c r="ELG25" s="173"/>
      <c r="ELH25" s="173"/>
      <c r="ELI25" s="173"/>
      <c r="ELJ25" s="173"/>
      <c r="ELK25" s="173"/>
      <c r="ELL25" s="173"/>
      <c r="ELM25" s="173"/>
      <c r="ELN25" s="173"/>
      <c r="ELO25" s="173"/>
      <c r="ELP25" s="173"/>
      <c r="ELQ25" s="173"/>
      <c r="ELR25" s="173"/>
      <c r="ELS25" s="173"/>
      <c r="ELT25" s="173"/>
      <c r="ELU25" s="173"/>
      <c r="ELV25" s="173"/>
      <c r="ELW25" s="173"/>
      <c r="ELX25" s="173"/>
      <c r="ELY25" s="173"/>
      <c r="ELZ25" s="173"/>
      <c r="EMA25" s="173"/>
      <c r="EMB25" s="173"/>
      <c r="EMC25" s="173"/>
      <c r="EMD25" s="173"/>
      <c r="EME25" s="173"/>
      <c r="EMF25" s="173"/>
      <c r="EMG25" s="173"/>
      <c r="EMH25" s="173"/>
      <c r="EMI25" s="173"/>
      <c r="EMJ25" s="173"/>
      <c r="EMK25" s="173"/>
      <c r="EML25" s="173"/>
      <c r="EMM25" s="173"/>
      <c r="EMN25" s="173"/>
      <c r="EMO25" s="173"/>
      <c r="EMP25" s="173"/>
      <c r="EMQ25" s="173"/>
      <c r="EMR25" s="173"/>
      <c r="EMS25" s="173"/>
      <c r="EMT25" s="173"/>
      <c r="EMU25" s="173"/>
      <c r="EMV25" s="173"/>
      <c r="EMW25" s="173"/>
      <c r="EMX25" s="173"/>
      <c r="EMY25" s="173"/>
      <c r="EMZ25" s="173"/>
      <c r="ENA25" s="173"/>
      <c r="ENB25" s="173"/>
      <c r="ENC25" s="173"/>
      <c r="END25" s="173"/>
      <c r="ENE25" s="173"/>
      <c r="ENF25" s="173"/>
      <c r="ENG25" s="173"/>
      <c r="ENH25" s="173"/>
      <c r="ENI25" s="173"/>
      <c r="ENJ25" s="173"/>
      <c r="ENK25" s="173"/>
      <c r="ENL25" s="173"/>
      <c r="ENM25" s="173"/>
      <c r="ENN25" s="173"/>
      <c r="ENO25" s="173"/>
      <c r="ENP25" s="173"/>
      <c r="ENQ25" s="173"/>
      <c r="ENR25" s="173"/>
      <c r="ENS25" s="173"/>
      <c r="ENT25" s="173"/>
      <c r="ENU25" s="173"/>
      <c r="ENV25" s="173"/>
      <c r="ENW25" s="173"/>
      <c r="ENX25" s="173"/>
      <c r="ENY25" s="173"/>
      <c r="ENZ25" s="173"/>
      <c r="EOA25" s="173"/>
      <c r="EOB25" s="173"/>
      <c r="EOC25" s="173"/>
      <c r="EOD25" s="173"/>
      <c r="EOE25" s="173"/>
      <c r="EOF25" s="173"/>
      <c r="EOG25" s="173"/>
      <c r="EOH25" s="173"/>
      <c r="EOI25" s="173"/>
      <c r="EOJ25" s="173"/>
      <c r="EOK25" s="173"/>
      <c r="EOL25" s="173"/>
      <c r="EOM25" s="173"/>
      <c r="EON25" s="173"/>
      <c r="EOO25" s="173"/>
      <c r="EOP25" s="173"/>
      <c r="EOQ25" s="173"/>
      <c r="EOR25" s="173"/>
      <c r="EOS25" s="173"/>
      <c r="EOT25" s="173"/>
      <c r="EOU25" s="173"/>
      <c r="EOV25" s="173"/>
      <c r="EOW25" s="173"/>
      <c r="EOX25" s="173"/>
      <c r="EOY25" s="173"/>
      <c r="EOZ25" s="173"/>
      <c r="EPA25" s="173"/>
      <c r="EPB25" s="173"/>
      <c r="EPC25" s="173"/>
      <c r="EPD25" s="173"/>
      <c r="EPE25" s="173"/>
      <c r="EPF25" s="173"/>
      <c r="EPG25" s="173"/>
      <c r="EPH25" s="173"/>
      <c r="EPI25" s="173"/>
      <c r="EPJ25" s="173"/>
      <c r="EPK25" s="173"/>
      <c r="EPL25" s="173"/>
      <c r="EPM25" s="173"/>
      <c r="EPN25" s="173"/>
      <c r="EPO25" s="173"/>
      <c r="EPP25" s="173"/>
      <c r="EPQ25" s="173"/>
      <c r="EPR25" s="173"/>
      <c r="EPS25" s="173"/>
      <c r="EPT25" s="173"/>
      <c r="EPU25" s="173"/>
      <c r="EPV25" s="173"/>
      <c r="EPW25" s="173"/>
      <c r="EPX25" s="173"/>
      <c r="EPY25" s="173"/>
      <c r="EPZ25" s="173"/>
      <c r="EQA25" s="173"/>
      <c r="EQB25" s="173"/>
      <c r="EQC25" s="173"/>
      <c r="EQD25" s="173"/>
      <c r="EQE25" s="173"/>
      <c r="EQF25" s="173"/>
      <c r="EQG25" s="173"/>
      <c r="EQH25" s="173"/>
      <c r="EQI25" s="173"/>
      <c r="EQJ25" s="173"/>
      <c r="EQK25" s="173"/>
      <c r="EQL25" s="173"/>
      <c r="EQM25" s="173"/>
      <c r="EQN25" s="173"/>
      <c r="EQO25" s="173"/>
      <c r="EQP25" s="173"/>
      <c r="EQQ25" s="173"/>
      <c r="EQR25" s="173"/>
      <c r="EQS25" s="173"/>
      <c r="EQT25" s="173"/>
      <c r="EQU25" s="173"/>
      <c r="EQV25" s="173"/>
      <c r="EQW25" s="173"/>
      <c r="EQX25" s="173"/>
      <c r="EQY25" s="173"/>
      <c r="EQZ25" s="173"/>
      <c r="ERA25" s="173"/>
      <c r="ERB25" s="173"/>
      <c r="ERC25" s="173"/>
      <c r="ERD25" s="173"/>
      <c r="ERE25" s="173"/>
      <c r="ERF25" s="173"/>
      <c r="ERG25" s="173"/>
      <c r="ERH25" s="173"/>
      <c r="ERI25" s="173"/>
      <c r="ERJ25" s="173"/>
      <c r="ERK25" s="173"/>
      <c r="ERL25" s="173"/>
      <c r="ERM25" s="173"/>
      <c r="ERN25" s="173"/>
      <c r="ERO25" s="173"/>
      <c r="ERP25" s="173"/>
      <c r="ERQ25" s="173"/>
      <c r="ERR25" s="173"/>
      <c r="ERS25" s="173"/>
      <c r="ERT25" s="173"/>
      <c r="ERU25" s="173"/>
      <c r="ERV25" s="173"/>
      <c r="ERW25" s="173"/>
      <c r="ERX25" s="173"/>
      <c r="ERY25" s="173"/>
      <c r="ERZ25" s="173"/>
      <c r="ESA25" s="173"/>
      <c r="ESB25" s="173"/>
      <c r="ESC25" s="173"/>
      <c r="ESD25" s="173"/>
      <c r="ESE25" s="173"/>
      <c r="ESF25" s="173"/>
      <c r="ESG25" s="173"/>
      <c r="ESH25" s="173"/>
      <c r="ESI25" s="173"/>
      <c r="ESJ25" s="173"/>
      <c r="ESK25" s="173"/>
      <c r="ESL25" s="173"/>
      <c r="ESM25" s="173"/>
      <c r="ESN25" s="173"/>
      <c r="ESO25" s="173"/>
      <c r="ESP25" s="173"/>
      <c r="ESQ25" s="173"/>
      <c r="ESR25" s="173"/>
      <c r="ESS25" s="173"/>
      <c r="EST25" s="173"/>
      <c r="ESU25" s="173"/>
      <c r="ESV25" s="173"/>
      <c r="ESW25" s="173"/>
      <c r="ESX25" s="173"/>
      <c r="ESY25" s="173"/>
      <c r="ESZ25" s="173"/>
      <c r="ETA25" s="173"/>
      <c r="ETB25" s="173"/>
      <c r="ETC25" s="173"/>
      <c r="ETD25" s="173"/>
      <c r="ETE25" s="173"/>
      <c r="ETF25" s="173"/>
      <c r="ETG25" s="173"/>
      <c r="ETH25" s="173"/>
      <c r="ETI25" s="173"/>
      <c r="ETJ25" s="173"/>
      <c r="ETK25" s="173"/>
      <c r="ETL25" s="173"/>
      <c r="ETM25" s="173"/>
      <c r="ETN25" s="173"/>
      <c r="ETO25" s="173"/>
      <c r="ETP25" s="173"/>
      <c r="ETQ25" s="173"/>
      <c r="ETR25" s="173"/>
      <c r="ETS25" s="173"/>
      <c r="ETT25" s="173"/>
      <c r="ETU25" s="173"/>
      <c r="ETV25" s="173"/>
      <c r="ETW25" s="173"/>
      <c r="ETX25" s="173"/>
      <c r="ETY25" s="173"/>
      <c r="ETZ25" s="173"/>
      <c r="EUA25" s="173"/>
      <c r="EUB25" s="173"/>
      <c r="EUC25" s="173"/>
      <c r="EUD25" s="173"/>
      <c r="EUE25" s="173"/>
      <c r="EUF25" s="173"/>
      <c r="EUG25" s="173"/>
      <c r="EUH25" s="173"/>
      <c r="EUI25" s="173"/>
      <c r="EUJ25" s="173"/>
      <c r="EUK25" s="173"/>
      <c r="EUL25" s="173"/>
      <c r="EUM25" s="173"/>
      <c r="EUN25" s="173"/>
      <c r="EUO25" s="173"/>
      <c r="EUP25" s="173"/>
      <c r="EUQ25" s="173"/>
      <c r="EUR25" s="173"/>
      <c r="EUS25" s="173"/>
      <c r="EUT25" s="173"/>
      <c r="EUU25" s="173"/>
      <c r="EUV25" s="173"/>
      <c r="EUW25" s="173"/>
      <c r="EUX25" s="173"/>
      <c r="EUY25" s="173"/>
      <c r="EUZ25" s="173"/>
      <c r="EVA25" s="173"/>
      <c r="EVB25" s="173"/>
      <c r="EVC25" s="173"/>
      <c r="EVD25" s="173"/>
      <c r="EVE25" s="173"/>
      <c r="EVF25" s="173"/>
      <c r="EVG25" s="173"/>
      <c r="EVH25" s="173"/>
      <c r="EVI25" s="173"/>
      <c r="EVJ25" s="173"/>
      <c r="EVK25" s="173"/>
      <c r="EVL25" s="173"/>
      <c r="EVM25" s="173"/>
      <c r="EVN25" s="173"/>
      <c r="EVO25" s="173"/>
      <c r="EVP25" s="173"/>
      <c r="EVQ25" s="173"/>
      <c r="EVR25" s="173"/>
      <c r="EVS25" s="173"/>
      <c r="EVT25" s="173"/>
      <c r="EVU25" s="173"/>
      <c r="EVV25" s="173"/>
      <c r="EVW25" s="173"/>
      <c r="EVX25" s="173"/>
      <c r="EVY25" s="173"/>
      <c r="EVZ25" s="173"/>
      <c r="EWA25" s="173"/>
      <c r="EWB25" s="173"/>
      <c r="EWC25" s="173"/>
      <c r="EWD25" s="173"/>
      <c r="EWE25" s="173"/>
      <c r="EWF25" s="173"/>
      <c r="EWG25" s="173"/>
      <c r="EWH25" s="173"/>
      <c r="EWI25" s="173"/>
      <c r="EWJ25" s="173"/>
      <c r="EWK25" s="173"/>
      <c r="EWL25" s="173"/>
      <c r="EWM25" s="173"/>
      <c r="EWN25" s="173"/>
      <c r="EWO25" s="173"/>
      <c r="EWP25" s="173"/>
      <c r="EWQ25" s="173"/>
      <c r="EWR25" s="173"/>
      <c r="EWS25" s="173"/>
      <c r="EWT25" s="173"/>
      <c r="EWU25" s="173"/>
      <c r="EWV25" s="173"/>
      <c r="EWW25" s="173"/>
      <c r="EWX25" s="173"/>
      <c r="EWY25" s="173"/>
      <c r="EWZ25" s="173"/>
      <c r="EXA25" s="173"/>
      <c r="EXB25" s="173"/>
      <c r="EXC25" s="173"/>
      <c r="EXD25" s="173"/>
      <c r="EXE25" s="173"/>
      <c r="EXF25" s="173"/>
      <c r="EXG25" s="173"/>
      <c r="EXH25" s="173"/>
      <c r="EXI25" s="173"/>
      <c r="EXJ25" s="173"/>
      <c r="EXK25" s="173"/>
      <c r="EXL25" s="173"/>
      <c r="EXM25" s="173"/>
      <c r="EXN25" s="173"/>
      <c r="EXO25" s="173"/>
      <c r="EXP25" s="173"/>
      <c r="EXQ25" s="173"/>
      <c r="EXR25" s="173"/>
      <c r="EXS25" s="173"/>
      <c r="EXT25" s="173"/>
      <c r="EXU25" s="173"/>
      <c r="EXV25" s="173"/>
      <c r="EXW25" s="173"/>
      <c r="EXX25" s="173"/>
      <c r="EXY25" s="173"/>
      <c r="EXZ25" s="173"/>
      <c r="EYA25" s="173"/>
      <c r="EYB25" s="173"/>
      <c r="EYC25" s="173"/>
      <c r="EYD25" s="173"/>
      <c r="EYE25" s="173"/>
      <c r="EYF25" s="173"/>
      <c r="EYG25" s="173"/>
      <c r="EYH25" s="173"/>
      <c r="EYI25" s="173"/>
      <c r="EYJ25" s="173"/>
      <c r="EYK25" s="173"/>
      <c r="EYL25" s="173"/>
      <c r="EYM25" s="173"/>
      <c r="EYN25" s="173"/>
      <c r="EYO25" s="173"/>
      <c r="EYP25" s="173"/>
      <c r="EYQ25" s="173"/>
      <c r="EYR25" s="173"/>
      <c r="EYS25" s="173"/>
      <c r="EYT25" s="173"/>
      <c r="EYU25" s="173"/>
      <c r="EYV25" s="173"/>
      <c r="EYW25" s="173"/>
      <c r="EYX25" s="173"/>
      <c r="EYY25" s="173"/>
      <c r="EYZ25" s="173"/>
      <c r="EZA25" s="173"/>
      <c r="EZB25" s="173"/>
      <c r="EZC25" s="173"/>
      <c r="EZD25" s="173"/>
      <c r="EZE25" s="173"/>
      <c r="EZF25" s="173"/>
      <c r="EZG25" s="173"/>
      <c r="EZH25" s="173"/>
      <c r="EZI25" s="173"/>
      <c r="EZJ25" s="173"/>
      <c r="EZK25" s="173"/>
      <c r="EZL25" s="173"/>
      <c r="EZM25" s="173"/>
      <c r="EZN25" s="173"/>
      <c r="EZO25" s="173"/>
      <c r="EZP25" s="173"/>
      <c r="EZQ25" s="173"/>
      <c r="EZR25" s="173"/>
      <c r="EZS25" s="173"/>
      <c r="EZT25" s="173"/>
      <c r="EZU25" s="173"/>
      <c r="EZV25" s="173"/>
      <c r="EZW25" s="173"/>
      <c r="EZX25" s="173"/>
      <c r="EZY25" s="173"/>
      <c r="EZZ25" s="173"/>
      <c r="FAA25" s="173"/>
      <c r="FAB25" s="173"/>
      <c r="FAC25" s="173"/>
      <c r="FAD25" s="173"/>
      <c r="FAE25" s="173"/>
      <c r="FAF25" s="173"/>
      <c r="FAG25" s="173"/>
      <c r="FAH25" s="173"/>
      <c r="FAI25" s="173"/>
      <c r="FAJ25" s="173"/>
      <c r="FAK25" s="173"/>
      <c r="FAL25" s="173"/>
      <c r="FAM25" s="173"/>
      <c r="FAN25" s="173"/>
      <c r="FAO25" s="173"/>
      <c r="FAP25" s="173"/>
      <c r="FAQ25" s="173"/>
      <c r="FAR25" s="173"/>
      <c r="FAS25" s="173"/>
      <c r="FAT25" s="173"/>
      <c r="FAU25" s="173"/>
      <c r="FAV25" s="173"/>
      <c r="FAW25" s="173"/>
      <c r="FAX25" s="173"/>
      <c r="FAY25" s="173"/>
      <c r="FAZ25" s="173"/>
      <c r="FBA25" s="173"/>
      <c r="FBB25" s="173"/>
      <c r="FBC25" s="173"/>
      <c r="FBD25" s="173"/>
      <c r="FBE25" s="173"/>
      <c r="FBF25" s="173"/>
      <c r="FBG25" s="173"/>
      <c r="FBH25" s="173"/>
      <c r="FBI25" s="173"/>
      <c r="FBJ25" s="173"/>
      <c r="FBK25" s="173"/>
      <c r="FBL25" s="173"/>
      <c r="FBM25" s="173"/>
      <c r="FBN25" s="173"/>
      <c r="FBO25" s="173"/>
      <c r="FBP25" s="173"/>
      <c r="FBQ25" s="173"/>
      <c r="FBR25" s="173"/>
      <c r="FBS25" s="173"/>
      <c r="FBT25" s="173"/>
      <c r="FBU25" s="173"/>
      <c r="FBV25" s="173"/>
      <c r="FBW25" s="173"/>
      <c r="FBX25" s="173"/>
      <c r="FBY25" s="173"/>
      <c r="FBZ25" s="173"/>
      <c r="FCA25" s="173"/>
      <c r="FCB25" s="173"/>
      <c r="FCC25" s="173"/>
      <c r="FCD25" s="173"/>
      <c r="FCE25" s="173"/>
      <c r="FCF25" s="173"/>
      <c r="FCG25" s="173"/>
      <c r="FCH25" s="173"/>
      <c r="FCI25" s="173"/>
      <c r="FCJ25" s="173"/>
      <c r="FCK25" s="173"/>
      <c r="FCL25" s="173"/>
      <c r="FCM25" s="173"/>
      <c r="FCN25" s="173"/>
      <c r="FCO25" s="173"/>
      <c r="FCP25" s="173"/>
      <c r="FCQ25" s="173"/>
      <c r="FCR25" s="173"/>
      <c r="FCS25" s="173"/>
      <c r="FCT25" s="173"/>
      <c r="FCU25" s="173"/>
      <c r="FCV25" s="173"/>
      <c r="FCW25" s="173"/>
      <c r="FCX25" s="173"/>
      <c r="FCY25" s="173"/>
      <c r="FCZ25" s="173"/>
      <c r="FDA25" s="173"/>
      <c r="FDB25" s="173"/>
      <c r="FDC25" s="173"/>
      <c r="FDD25" s="173"/>
      <c r="FDE25" s="173"/>
      <c r="FDF25" s="173"/>
      <c r="FDG25" s="173"/>
      <c r="FDH25" s="173"/>
      <c r="FDI25" s="173"/>
      <c r="FDJ25" s="173"/>
      <c r="FDK25" s="173"/>
      <c r="FDL25" s="173"/>
      <c r="FDM25" s="173"/>
      <c r="FDN25" s="173"/>
      <c r="FDO25" s="173"/>
      <c r="FDP25" s="173"/>
      <c r="FDQ25" s="173"/>
      <c r="FDR25" s="173"/>
      <c r="FDS25" s="173"/>
      <c r="FDT25" s="173"/>
      <c r="FDU25" s="173"/>
      <c r="FDV25" s="173"/>
      <c r="FDW25" s="173"/>
      <c r="FDX25" s="173"/>
      <c r="FDY25" s="173"/>
      <c r="FDZ25" s="173"/>
      <c r="FEA25" s="173"/>
      <c r="FEB25" s="173"/>
      <c r="FEC25" s="173"/>
      <c r="FED25" s="173"/>
      <c r="FEE25" s="173"/>
      <c r="FEF25" s="173"/>
      <c r="FEG25" s="173"/>
      <c r="FEH25" s="173"/>
      <c r="FEI25" s="173"/>
      <c r="FEJ25" s="173"/>
      <c r="FEK25" s="173"/>
      <c r="FEL25" s="173"/>
      <c r="FEM25" s="173"/>
      <c r="FEN25" s="173"/>
      <c r="FEO25" s="173"/>
      <c r="FEP25" s="173"/>
      <c r="FEQ25" s="173"/>
      <c r="FER25" s="173"/>
      <c r="FES25" s="173"/>
      <c r="FET25" s="173"/>
      <c r="FEU25" s="173"/>
      <c r="FEV25" s="173"/>
      <c r="FEW25" s="173"/>
      <c r="FEX25" s="173"/>
      <c r="FEY25" s="173"/>
      <c r="FEZ25" s="173"/>
      <c r="FFA25" s="173"/>
      <c r="FFB25" s="173"/>
      <c r="FFC25" s="173"/>
      <c r="FFD25" s="173"/>
      <c r="FFE25" s="173"/>
      <c r="FFF25" s="173"/>
      <c r="FFG25" s="173"/>
      <c r="FFH25" s="173"/>
      <c r="FFI25" s="173"/>
      <c r="FFJ25" s="173"/>
      <c r="FFK25" s="173"/>
      <c r="FFL25" s="173"/>
      <c r="FFM25" s="173"/>
      <c r="FFN25" s="173"/>
      <c r="FFO25" s="173"/>
      <c r="FFP25" s="173"/>
      <c r="FFQ25" s="173"/>
      <c r="FFR25" s="173"/>
      <c r="FFS25" s="173"/>
      <c r="FFT25" s="173"/>
      <c r="FFU25" s="173"/>
      <c r="FFV25" s="173"/>
      <c r="FFW25" s="173"/>
      <c r="FFX25" s="173"/>
      <c r="FFY25" s="173"/>
      <c r="FFZ25" s="173"/>
      <c r="FGA25" s="173"/>
      <c r="FGB25" s="173"/>
      <c r="FGC25" s="173"/>
      <c r="FGD25" s="173"/>
      <c r="FGE25" s="173"/>
      <c r="FGF25" s="173"/>
      <c r="FGG25" s="173"/>
      <c r="FGH25" s="173"/>
      <c r="FGI25" s="173"/>
      <c r="FGJ25" s="173"/>
      <c r="FGK25" s="173"/>
      <c r="FGL25" s="173"/>
      <c r="FGM25" s="173"/>
      <c r="FGN25" s="173"/>
      <c r="FGO25" s="173"/>
      <c r="FGP25" s="173"/>
      <c r="FGQ25" s="173"/>
      <c r="FGR25" s="173"/>
      <c r="FGS25" s="173"/>
      <c r="FGT25" s="173"/>
      <c r="FGU25" s="173"/>
      <c r="FGV25" s="173"/>
      <c r="FGW25" s="173"/>
      <c r="FGX25" s="173"/>
      <c r="FGY25" s="173"/>
      <c r="FGZ25" s="173"/>
      <c r="FHA25" s="173"/>
      <c r="FHB25" s="173"/>
      <c r="FHC25" s="173"/>
      <c r="FHD25" s="173"/>
      <c r="FHE25" s="173"/>
      <c r="FHF25" s="173"/>
      <c r="FHG25" s="173"/>
      <c r="FHH25" s="173"/>
      <c r="FHI25" s="173"/>
      <c r="FHJ25" s="173"/>
      <c r="FHK25" s="173"/>
      <c r="FHL25" s="173"/>
      <c r="FHM25" s="173"/>
      <c r="FHN25" s="173"/>
      <c r="FHO25" s="173"/>
      <c r="FHP25" s="173"/>
      <c r="FHQ25" s="173"/>
      <c r="FHR25" s="173"/>
      <c r="FHS25" s="173"/>
      <c r="FHT25" s="173"/>
      <c r="FHU25" s="173"/>
      <c r="FHV25" s="173"/>
      <c r="FHW25" s="173"/>
      <c r="FHX25" s="173"/>
      <c r="FHY25" s="173"/>
      <c r="FHZ25" s="173"/>
      <c r="FIA25" s="173"/>
      <c r="FIB25" s="173"/>
      <c r="FIC25" s="173"/>
      <c r="FID25" s="173"/>
      <c r="FIE25" s="173"/>
      <c r="FIF25" s="173"/>
      <c r="FIG25" s="173"/>
      <c r="FIH25" s="173"/>
      <c r="FII25" s="173"/>
      <c r="FIJ25" s="173"/>
      <c r="FIK25" s="173"/>
      <c r="FIL25" s="173"/>
      <c r="FIM25" s="173"/>
      <c r="FIN25" s="173"/>
      <c r="FIO25" s="173"/>
      <c r="FIP25" s="173"/>
      <c r="FIQ25" s="173"/>
      <c r="FIR25" s="173"/>
      <c r="FIS25" s="173"/>
      <c r="FIT25" s="173"/>
      <c r="FIU25" s="173"/>
      <c r="FIV25" s="173"/>
      <c r="FIW25" s="173"/>
      <c r="FIX25" s="173"/>
      <c r="FIY25" s="173"/>
      <c r="FIZ25" s="173"/>
      <c r="FJA25" s="173"/>
      <c r="FJB25" s="173"/>
      <c r="FJC25" s="173"/>
      <c r="FJD25" s="173"/>
      <c r="FJE25" s="173"/>
      <c r="FJF25" s="173"/>
      <c r="FJG25" s="173"/>
      <c r="FJH25" s="173"/>
      <c r="FJI25" s="173"/>
      <c r="FJJ25" s="173"/>
      <c r="FJK25" s="173"/>
      <c r="FJL25" s="173"/>
      <c r="FJM25" s="173"/>
      <c r="FJN25" s="173"/>
      <c r="FJO25" s="173"/>
      <c r="FJP25" s="173"/>
      <c r="FJQ25" s="173"/>
      <c r="FJR25" s="173"/>
      <c r="FJS25" s="173"/>
      <c r="FJT25" s="173"/>
      <c r="FJU25" s="173"/>
      <c r="FJV25" s="173"/>
      <c r="FJW25" s="173"/>
      <c r="FJX25" s="173"/>
      <c r="FJY25" s="173"/>
      <c r="FJZ25" s="173"/>
      <c r="FKA25" s="173"/>
      <c r="FKB25" s="173"/>
      <c r="FKC25" s="173"/>
      <c r="FKD25" s="173"/>
      <c r="FKE25" s="173"/>
      <c r="FKF25" s="173"/>
      <c r="FKG25" s="173"/>
      <c r="FKH25" s="173"/>
      <c r="FKI25" s="173"/>
      <c r="FKJ25" s="173"/>
      <c r="FKK25" s="173"/>
      <c r="FKL25" s="173"/>
      <c r="FKM25" s="173"/>
      <c r="FKN25" s="173"/>
      <c r="FKO25" s="173"/>
      <c r="FKP25" s="173"/>
      <c r="FKQ25" s="173"/>
      <c r="FKR25" s="173"/>
      <c r="FKS25" s="173"/>
      <c r="FKT25" s="173"/>
      <c r="FKU25" s="173"/>
      <c r="FKV25" s="173"/>
      <c r="FKW25" s="173"/>
      <c r="FKX25" s="173"/>
      <c r="FKY25" s="173"/>
      <c r="FKZ25" s="173"/>
      <c r="FLA25" s="173"/>
      <c r="FLB25" s="173"/>
      <c r="FLC25" s="173"/>
      <c r="FLD25" s="173"/>
      <c r="FLE25" s="173"/>
      <c r="FLF25" s="173"/>
      <c r="FLG25" s="173"/>
      <c r="FLH25" s="173"/>
      <c r="FLI25" s="173"/>
      <c r="FLJ25" s="173"/>
      <c r="FLK25" s="173"/>
      <c r="FLL25" s="173"/>
      <c r="FLM25" s="173"/>
      <c r="FLN25" s="173"/>
      <c r="FLO25" s="173"/>
      <c r="FLP25" s="173"/>
      <c r="FLQ25" s="173"/>
      <c r="FLR25" s="173"/>
      <c r="FLS25" s="173"/>
      <c r="FLT25" s="173"/>
      <c r="FLU25" s="173"/>
      <c r="FLV25" s="173"/>
      <c r="FLW25" s="173"/>
      <c r="FLX25" s="173"/>
      <c r="FLY25" s="173"/>
      <c r="FLZ25" s="173"/>
      <c r="FMA25" s="173"/>
      <c r="FMB25" s="173"/>
      <c r="FMC25" s="173"/>
      <c r="FMD25" s="173"/>
      <c r="FME25" s="173"/>
      <c r="FMF25" s="173"/>
      <c r="FMG25" s="173"/>
      <c r="FMH25" s="173"/>
      <c r="FMI25" s="173"/>
      <c r="FMJ25" s="173"/>
      <c r="FMK25" s="173"/>
      <c r="FML25" s="173"/>
      <c r="FMM25" s="173"/>
      <c r="FMN25" s="173"/>
      <c r="FMO25" s="173"/>
      <c r="FMP25" s="173"/>
      <c r="FMQ25" s="173"/>
      <c r="FMR25" s="173"/>
      <c r="FMS25" s="173"/>
      <c r="FMT25" s="173"/>
      <c r="FMU25" s="173"/>
      <c r="FMV25" s="173"/>
      <c r="FMW25" s="173"/>
      <c r="FMX25" s="173"/>
      <c r="FMY25" s="173"/>
      <c r="FMZ25" s="173"/>
      <c r="FNA25" s="173"/>
      <c r="FNB25" s="173"/>
      <c r="FNC25" s="173"/>
      <c r="FND25" s="173"/>
      <c r="FNE25" s="173"/>
      <c r="FNF25" s="173"/>
      <c r="FNG25" s="173"/>
      <c r="FNH25" s="173"/>
      <c r="FNI25" s="173"/>
      <c r="FNJ25" s="173"/>
      <c r="FNK25" s="173"/>
      <c r="FNL25" s="173"/>
      <c r="FNM25" s="173"/>
      <c r="FNN25" s="173"/>
      <c r="FNO25" s="173"/>
      <c r="FNP25" s="173"/>
      <c r="FNQ25" s="173"/>
      <c r="FNR25" s="173"/>
      <c r="FNS25" s="173"/>
      <c r="FNT25" s="173"/>
      <c r="FNU25" s="173"/>
      <c r="FNV25" s="173"/>
      <c r="FNW25" s="173"/>
      <c r="FNX25" s="173"/>
      <c r="FNY25" s="173"/>
      <c r="FNZ25" s="173"/>
      <c r="FOA25" s="173"/>
      <c r="FOB25" s="173"/>
      <c r="FOC25" s="173"/>
      <c r="FOD25" s="173"/>
      <c r="FOE25" s="173"/>
      <c r="FOF25" s="173"/>
      <c r="FOG25" s="173"/>
      <c r="FOH25" s="173"/>
      <c r="FOI25" s="173"/>
      <c r="FOJ25" s="173"/>
      <c r="FOK25" s="173"/>
      <c r="FOL25" s="173"/>
      <c r="FOM25" s="173"/>
      <c r="FON25" s="173"/>
      <c r="FOO25" s="173"/>
      <c r="FOP25" s="173"/>
      <c r="FOQ25" s="173"/>
      <c r="FOR25" s="173"/>
      <c r="FOS25" s="173"/>
      <c r="FOT25" s="173"/>
      <c r="FOU25" s="173"/>
      <c r="FOV25" s="173"/>
      <c r="FOW25" s="173"/>
      <c r="FOX25" s="173"/>
      <c r="FOY25" s="173"/>
      <c r="FOZ25" s="173"/>
      <c r="FPA25" s="173"/>
      <c r="FPB25" s="173"/>
      <c r="FPC25" s="173"/>
      <c r="FPD25" s="173"/>
      <c r="FPE25" s="173"/>
      <c r="FPF25" s="173"/>
      <c r="FPG25" s="173"/>
      <c r="FPH25" s="173"/>
      <c r="FPI25" s="173"/>
      <c r="FPJ25" s="173"/>
      <c r="FPK25" s="173"/>
      <c r="FPL25" s="173"/>
      <c r="FPM25" s="173"/>
      <c r="FPN25" s="173"/>
      <c r="FPO25" s="173"/>
      <c r="FPP25" s="173"/>
      <c r="FPQ25" s="173"/>
      <c r="FPR25" s="173"/>
      <c r="FPS25" s="173"/>
      <c r="FPT25" s="173"/>
      <c r="FPU25" s="173"/>
      <c r="FPV25" s="173"/>
      <c r="FPW25" s="173"/>
      <c r="FPX25" s="173"/>
      <c r="FPY25" s="173"/>
      <c r="FPZ25" s="173"/>
      <c r="FQA25" s="173"/>
      <c r="FQB25" s="173"/>
      <c r="FQC25" s="173"/>
      <c r="FQD25" s="173"/>
      <c r="FQE25" s="173"/>
      <c r="FQF25" s="173"/>
      <c r="FQG25" s="173"/>
      <c r="FQH25" s="173"/>
      <c r="FQI25" s="173"/>
      <c r="FQJ25" s="173"/>
      <c r="FQK25" s="173"/>
      <c r="FQL25" s="173"/>
      <c r="FQM25" s="173"/>
      <c r="FQN25" s="173"/>
      <c r="FQO25" s="173"/>
      <c r="FQP25" s="173"/>
      <c r="FQQ25" s="173"/>
      <c r="FQR25" s="173"/>
      <c r="FQS25" s="173"/>
      <c r="FQT25" s="173"/>
      <c r="FQU25" s="173"/>
      <c r="FQV25" s="173"/>
      <c r="FQW25" s="173"/>
      <c r="FQX25" s="173"/>
      <c r="FQY25" s="173"/>
      <c r="FQZ25" s="173"/>
      <c r="FRA25" s="173"/>
      <c r="FRB25" s="173"/>
      <c r="FRC25" s="173"/>
      <c r="FRD25" s="173"/>
      <c r="FRE25" s="173"/>
      <c r="FRF25" s="173"/>
      <c r="FRG25" s="173"/>
      <c r="FRH25" s="173"/>
      <c r="FRI25" s="173"/>
      <c r="FRJ25" s="173"/>
      <c r="FRK25" s="173"/>
      <c r="FRL25" s="173"/>
      <c r="FRM25" s="173"/>
      <c r="FRN25" s="173"/>
      <c r="FRO25" s="173"/>
      <c r="FRP25" s="173"/>
      <c r="FRQ25" s="173"/>
      <c r="FRR25" s="173"/>
      <c r="FRS25" s="173"/>
      <c r="FRT25" s="173"/>
      <c r="FRU25" s="173"/>
      <c r="FRV25" s="173"/>
      <c r="FRW25" s="173"/>
      <c r="FRX25" s="173"/>
      <c r="FRY25" s="173"/>
      <c r="FRZ25" s="173"/>
      <c r="FSA25" s="173"/>
      <c r="FSB25" s="173"/>
      <c r="FSC25" s="173"/>
      <c r="FSD25" s="173"/>
      <c r="FSE25" s="173"/>
      <c r="FSF25" s="173"/>
      <c r="FSG25" s="173"/>
      <c r="FSH25" s="173"/>
      <c r="FSI25" s="173"/>
      <c r="FSJ25" s="173"/>
      <c r="FSK25" s="173"/>
      <c r="FSL25" s="173"/>
      <c r="FSM25" s="173"/>
      <c r="FSN25" s="173"/>
      <c r="FSO25" s="173"/>
      <c r="FSP25" s="173"/>
      <c r="FSQ25" s="173"/>
      <c r="FSR25" s="173"/>
      <c r="FSS25" s="173"/>
      <c r="FST25" s="173"/>
      <c r="FSU25" s="173"/>
      <c r="FSV25" s="173"/>
      <c r="FSW25" s="173"/>
      <c r="FSX25" s="173"/>
      <c r="FSY25" s="173"/>
      <c r="FSZ25" s="173"/>
      <c r="FTA25" s="173"/>
      <c r="FTB25" s="173"/>
      <c r="FTC25" s="173"/>
      <c r="FTD25" s="173"/>
      <c r="FTE25" s="173"/>
      <c r="FTF25" s="173"/>
      <c r="FTG25" s="173"/>
      <c r="FTH25" s="173"/>
      <c r="FTI25" s="173"/>
      <c r="FTJ25" s="173"/>
      <c r="FTK25" s="173"/>
      <c r="FTL25" s="173"/>
      <c r="FTM25" s="173"/>
      <c r="FTN25" s="173"/>
      <c r="FTO25" s="173"/>
      <c r="FTP25" s="173"/>
      <c r="FTQ25" s="173"/>
      <c r="FTR25" s="173"/>
      <c r="FTS25" s="173"/>
      <c r="FTT25" s="173"/>
      <c r="FTU25" s="173"/>
      <c r="FTV25" s="173"/>
      <c r="FTW25" s="173"/>
      <c r="FTX25" s="173"/>
      <c r="FTY25" s="173"/>
      <c r="FTZ25" s="173"/>
      <c r="FUA25" s="173"/>
      <c r="FUB25" s="173"/>
      <c r="FUC25" s="173"/>
      <c r="FUD25" s="173"/>
      <c r="FUE25" s="173"/>
      <c r="FUF25" s="173"/>
      <c r="FUG25" s="173"/>
      <c r="FUH25" s="173"/>
      <c r="FUI25" s="173"/>
      <c r="FUJ25" s="173"/>
      <c r="FUK25" s="173"/>
      <c r="FUL25" s="173"/>
      <c r="FUM25" s="173"/>
      <c r="FUN25" s="173"/>
      <c r="FUO25" s="173"/>
      <c r="FUP25" s="173"/>
      <c r="FUQ25" s="173"/>
      <c r="FUR25" s="173"/>
      <c r="FUS25" s="173"/>
      <c r="FUT25" s="173"/>
      <c r="FUU25" s="173"/>
      <c r="FUV25" s="173"/>
      <c r="FUW25" s="173"/>
      <c r="FUX25" s="173"/>
      <c r="FUY25" s="173"/>
      <c r="FUZ25" s="173"/>
      <c r="FVA25" s="173"/>
      <c r="FVB25" s="173"/>
      <c r="FVC25" s="173"/>
      <c r="FVD25" s="173"/>
      <c r="FVE25" s="173"/>
      <c r="FVF25" s="173"/>
      <c r="FVG25" s="173"/>
      <c r="FVH25" s="173"/>
      <c r="FVI25" s="173"/>
      <c r="FVJ25" s="173"/>
      <c r="FVK25" s="173"/>
      <c r="FVL25" s="173"/>
      <c r="FVM25" s="173"/>
      <c r="FVN25" s="173"/>
      <c r="FVO25" s="173"/>
      <c r="FVP25" s="173"/>
      <c r="FVQ25" s="173"/>
      <c r="FVR25" s="173"/>
      <c r="FVS25" s="173"/>
      <c r="FVT25" s="173"/>
      <c r="FVU25" s="173"/>
      <c r="FVV25" s="173"/>
      <c r="FVW25" s="173"/>
      <c r="FVX25" s="173"/>
      <c r="FVY25" s="173"/>
      <c r="FVZ25" s="173"/>
      <c r="FWA25" s="173"/>
      <c r="FWB25" s="173"/>
      <c r="FWC25" s="173"/>
      <c r="FWD25" s="173"/>
      <c r="FWE25" s="173"/>
      <c r="FWF25" s="173"/>
      <c r="FWG25" s="173"/>
      <c r="FWH25" s="173"/>
      <c r="FWI25" s="173"/>
      <c r="FWJ25" s="173"/>
      <c r="FWK25" s="173"/>
      <c r="FWL25" s="173"/>
      <c r="FWM25" s="173"/>
      <c r="FWN25" s="173"/>
      <c r="FWO25" s="173"/>
      <c r="FWP25" s="173"/>
      <c r="FWQ25" s="173"/>
      <c r="FWR25" s="173"/>
      <c r="FWS25" s="173"/>
      <c r="FWT25" s="173"/>
      <c r="FWU25" s="173"/>
      <c r="FWV25" s="173"/>
      <c r="FWW25" s="173"/>
      <c r="FWX25" s="173"/>
      <c r="FWY25" s="173"/>
      <c r="FWZ25" s="173"/>
      <c r="FXA25" s="173"/>
      <c r="FXB25" s="173"/>
      <c r="FXC25" s="173"/>
      <c r="FXD25" s="173"/>
      <c r="FXE25" s="173"/>
      <c r="FXF25" s="173"/>
      <c r="FXG25" s="173"/>
      <c r="FXH25" s="173"/>
      <c r="FXI25" s="173"/>
      <c r="FXJ25" s="173"/>
      <c r="FXK25" s="173"/>
      <c r="FXL25" s="173"/>
      <c r="FXM25" s="173"/>
      <c r="FXN25" s="173"/>
      <c r="FXO25" s="173"/>
      <c r="FXP25" s="173"/>
      <c r="FXQ25" s="173"/>
      <c r="FXR25" s="173"/>
      <c r="FXS25" s="173"/>
      <c r="FXT25" s="173"/>
      <c r="FXU25" s="173"/>
      <c r="FXV25" s="173"/>
      <c r="FXW25" s="173"/>
      <c r="FXX25" s="173"/>
      <c r="FXY25" s="173"/>
      <c r="FXZ25" s="173"/>
      <c r="FYA25" s="173"/>
      <c r="FYB25" s="173"/>
      <c r="FYC25" s="173"/>
      <c r="FYD25" s="173"/>
      <c r="FYE25" s="173"/>
      <c r="FYF25" s="173"/>
      <c r="FYG25" s="173"/>
      <c r="FYH25" s="173"/>
      <c r="FYI25" s="173"/>
      <c r="FYJ25" s="173"/>
      <c r="FYK25" s="173"/>
      <c r="FYL25" s="173"/>
      <c r="FYM25" s="173"/>
      <c r="FYN25" s="173"/>
      <c r="FYO25" s="173"/>
      <c r="FYP25" s="173"/>
      <c r="FYQ25" s="173"/>
      <c r="FYR25" s="173"/>
      <c r="FYS25" s="173"/>
      <c r="FYT25" s="173"/>
      <c r="FYU25" s="173"/>
      <c r="FYV25" s="173"/>
      <c r="FYW25" s="173"/>
      <c r="FYX25" s="173"/>
      <c r="FYY25" s="173"/>
      <c r="FYZ25" s="173"/>
      <c r="FZA25" s="173"/>
      <c r="FZB25" s="173"/>
      <c r="FZC25" s="173"/>
      <c r="FZD25" s="173"/>
      <c r="FZE25" s="173"/>
      <c r="FZF25" s="173"/>
      <c r="FZG25" s="173"/>
      <c r="FZH25" s="173"/>
      <c r="FZI25" s="173"/>
      <c r="FZJ25" s="173"/>
      <c r="FZK25" s="173"/>
      <c r="FZL25" s="173"/>
      <c r="FZM25" s="173"/>
      <c r="FZN25" s="173"/>
      <c r="FZO25" s="173"/>
      <c r="FZP25" s="173"/>
      <c r="FZQ25" s="173"/>
      <c r="FZR25" s="173"/>
      <c r="FZS25" s="173"/>
      <c r="FZT25" s="173"/>
      <c r="FZU25" s="173"/>
      <c r="FZV25" s="173"/>
      <c r="FZW25" s="173"/>
      <c r="FZX25" s="173"/>
      <c r="FZY25" s="173"/>
      <c r="FZZ25" s="173"/>
      <c r="GAA25" s="173"/>
      <c r="GAB25" s="173"/>
      <c r="GAC25" s="173"/>
      <c r="GAD25" s="173"/>
      <c r="GAE25" s="173"/>
      <c r="GAF25" s="173"/>
      <c r="GAG25" s="173"/>
      <c r="GAH25" s="173"/>
      <c r="GAI25" s="173"/>
      <c r="GAJ25" s="173"/>
      <c r="GAK25" s="173"/>
      <c r="GAL25" s="173"/>
      <c r="GAM25" s="173"/>
      <c r="GAN25" s="173"/>
      <c r="GAO25" s="173"/>
      <c r="GAP25" s="173"/>
      <c r="GAQ25" s="173"/>
      <c r="GAR25" s="173"/>
      <c r="GAS25" s="173"/>
      <c r="GAT25" s="173"/>
      <c r="GAU25" s="173"/>
      <c r="GAV25" s="173"/>
      <c r="GAW25" s="173"/>
      <c r="GAX25" s="173"/>
      <c r="GAY25" s="173"/>
      <c r="GAZ25" s="173"/>
      <c r="GBA25" s="173"/>
      <c r="GBB25" s="173"/>
      <c r="GBC25" s="173"/>
      <c r="GBD25" s="173"/>
      <c r="GBE25" s="173"/>
      <c r="GBF25" s="173"/>
      <c r="GBG25" s="173"/>
      <c r="GBH25" s="173"/>
      <c r="GBI25" s="173"/>
      <c r="GBJ25" s="173"/>
      <c r="GBK25" s="173"/>
      <c r="GBL25" s="173"/>
      <c r="GBM25" s="173"/>
      <c r="GBN25" s="173"/>
      <c r="GBO25" s="173"/>
      <c r="GBP25" s="173"/>
      <c r="GBQ25" s="173"/>
      <c r="GBR25" s="173"/>
      <c r="GBS25" s="173"/>
      <c r="GBT25" s="173"/>
      <c r="GBU25" s="173"/>
      <c r="GBV25" s="173"/>
      <c r="GBW25" s="173"/>
      <c r="GBX25" s="173"/>
      <c r="GBY25" s="173"/>
      <c r="GBZ25" s="173"/>
      <c r="GCA25" s="173"/>
      <c r="GCB25" s="173"/>
      <c r="GCC25" s="173"/>
      <c r="GCD25" s="173"/>
      <c r="GCE25" s="173"/>
      <c r="GCF25" s="173"/>
      <c r="GCG25" s="173"/>
      <c r="GCH25" s="173"/>
      <c r="GCI25" s="173"/>
      <c r="GCJ25" s="173"/>
      <c r="GCK25" s="173"/>
      <c r="GCL25" s="173"/>
      <c r="GCM25" s="173"/>
      <c r="GCN25" s="173"/>
      <c r="GCO25" s="173"/>
      <c r="GCP25" s="173"/>
      <c r="GCQ25" s="173"/>
      <c r="GCR25" s="173"/>
      <c r="GCS25" s="173"/>
      <c r="GCT25" s="173"/>
      <c r="GCU25" s="173"/>
      <c r="GCV25" s="173"/>
      <c r="GCW25" s="173"/>
      <c r="GCX25" s="173"/>
      <c r="GCY25" s="173"/>
      <c r="GCZ25" s="173"/>
      <c r="GDA25" s="173"/>
      <c r="GDB25" s="173"/>
      <c r="GDC25" s="173"/>
      <c r="GDD25" s="173"/>
      <c r="GDE25" s="173"/>
      <c r="GDF25" s="173"/>
      <c r="GDG25" s="173"/>
      <c r="GDH25" s="173"/>
      <c r="GDI25" s="173"/>
      <c r="GDJ25" s="173"/>
      <c r="GDK25" s="173"/>
      <c r="GDL25" s="173"/>
      <c r="GDM25" s="173"/>
      <c r="GDN25" s="173"/>
      <c r="GDO25" s="173"/>
      <c r="GDP25" s="173"/>
      <c r="GDQ25" s="173"/>
      <c r="GDR25" s="173"/>
      <c r="GDS25" s="173"/>
      <c r="GDT25" s="173"/>
      <c r="GDU25" s="173"/>
      <c r="GDV25" s="173"/>
      <c r="GDW25" s="173"/>
      <c r="GDX25" s="173"/>
      <c r="GDY25" s="173"/>
      <c r="GDZ25" s="173"/>
      <c r="GEA25" s="173"/>
      <c r="GEB25" s="173"/>
      <c r="GEC25" s="173"/>
      <c r="GED25" s="173"/>
      <c r="GEE25" s="173"/>
      <c r="GEF25" s="173"/>
      <c r="GEG25" s="173"/>
      <c r="GEH25" s="173"/>
      <c r="GEI25" s="173"/>
      <c r="GEJ25" s="173"/>
      <c r="GEK25" s="173"/>
      <c r="GEL25" s="173"/>
      <c r="GEM25" s="173"/>
      <c r="GEN25" s="173"/>
      <c r="GEO25" s="173"/>
      <c r="GEP25" s="173"/>
      <c r="GEQ25" s="173"/>
      <c r="GER25" s="173"/>
      <c r="GES25" s="173"/>
      <c r="GET25" s="173"/>
      <c r="GEU25" s="173"/>
      <c r="GEV25" s="173"/>
      <c r="GEW25" s="173"/>
      <c r="GEX25" s="173"/>
      <c r="GEY25" s="173"/>
      <c r="GEZ25" s="173"/>
      <c r="GFA25" s="173"/>
      <c r="GFB25" s="173"/>
      <c r="GFC25" s="173"/>
      <c r="GFD25" s="173"/>
      <c r="GFE25" s="173"/>
      <c r="GFF25" s="173"/>
      <c r="GFG25" s="173"/>
      <c r="GFH25" s="173"/>
      <c r="GFI25" s="173"/>
      <c r="GFJ25" s="173"/>
      <c r="GFK25" s="173"/>
      <c r="GFL25" s="173"/>
      <c r="GFM25" s="173"/>
      <c r="GFN25" s="173"/>
      <c r="GFO25" s="173"/>
      <c r="GFP25" s="173"/>
      <c r="GFQ25" s="173"/>
      <c r="GFR25" s="173"/>
      <c r="GFS25" s="173"/>
      <c r="GFT25" s="173"/>
      <c r="GFU25" s="173"/>
      <c r="GFV25" s="173"/>
      <c r="GFW25" s="173"/>
      <c r="GFX25" s="173"/>
      <c r="GFY25" s="173"/>
      <c r="GFZ25" s="173"/>
      <c r="GGA25" s="173"/>
      <c r="GGB25" s="173"/>
      <c r="GGC25" s="173"/>
      <c r="GGD25" s="173"/>
      <c r="GGE25" s="173"/>
      <c r="GGF25" s="173"/>
      <c r="GGG25" s="173"/>
      <c r="GGH25" s="173"/>
      <c r="GGI25" s="173"/>
      <c r="GGJ25" s="173"/>
      <c r="GGK25" s="173"/>
      <c r="GGL25" s="173"/>
      <c r="GGM25" s="173"/>
      <c r="GGN25" s="173"/>
      <c r="GGO25" s="173"/>
      <c r="GGP25" s="173"/>
      <c r="GGQ25" s="173"/>
      <c r="GGR25" s="173"/>
      <c r="GGS25" s="173"/>
      <c r="GGT25" s="173"/>
      <c r="GGU25" s="173"/>
      <c r="GGV25" s="173"/>
      <c r="GGW25" s="173"/>
      <c r="GGX25" s="173"/>
      <c r="GGY25" s="173"/>
      <c r="GGZ25" s="173"/>
      <c r="GHA25" s="173"/>
      <c r="GHB25" s="173"/>
      <c r="GHC25" s="173"/>
      <c r="GHD25" s="173"/>
      <c r="GHE25" s="173"/>
      <c r="GHF25" s="173"/>
      <c r="GHG25" s="173"/>
      <c r="GHH25" s="173"/>
      <c r="GHI25" s="173"/>
      <c r="GHJ25" s="173"/>
      <c r="GHK25" s="173"/>
      <c r="GHL25" s="173"/>
      <c r="GHM25" s="173"/>
      <c r="GHN25" s="173"/>
      <c r="GHO25" s="173"/>
      <c r="GHP25" s="173"/>
      <c r="GHQ25" s="173"/>
      <c r="GHR25" s="173"/>
      <c r="GHS25" s="173"/>
      <c r="GHT25" s="173"/>
      <c r="GHU25" s="173"/>
      <c r="GHV25" s="173"/>
      <c r="GHW25" s="173"/>
      <c r="GHX25" s="173"/>
      <c r="GHY25" s="173"/>
      <c r="GHZ25" s="173"/>
      <c r="GIA25" s="173"/>
      <c r="GIB25" s="173"/>
      <c r="GIC25" s="173"/>
      <c r="GID25" s="173"/>
      <c r="GIE25" s="173"/>
      <c r="GIF25" s="173"/>
      <c r="GIG25" s="173"/>
      <c r="GIH25" s="173"/>
      <c r="GII25" s="173"/>
      <c r="GIJ25" s="173"/>
      <c r="GIK25" s="173"/>
      <c r="GIL25" s="173"/>
      <c r="GIM25" s="173"/>
      <c r="GIN25" s="173"/>
      <c r="GIO25" s="173"/>
      <c r="GIP25" s="173"/>
      <c r="GIQ25" s="173"/>
      <c r="GIR25" s="173"/>
      <c r="GIS25" s="173"/>
      <c r="GIT25" s="173"/>
      <c r="GIU25" s="173"/>
      <c r="GIV25" s="173"/>
      <c r="GIW25" s="173"/>
      <c r="GIX25" s="173"/>
      <c r="GIY25" s="173"/>
      <c r="GIZ25" s="173"/>
      <c r="GJA25" s="173"/>
      <c r="GJB25" s="173"/>
      <c r="GJC25" s="173"/>
      <c r="GJD25" s="173"/>
      <c r="GJE25" s="173"/>
      <c r="GJF25" s="173"/>
      <c r="GJG25" s="173"/>
      <c r="GJH25" s="173"/>
      <c r="GJI25" s="173"/>
      <c r="GJJ25" s="173"/>
      <c r="GJK25" s="173"/>
      <c r="GJL25" s="173"/>
      <c r="GJM25" s="173"/>
      <c r="GJN25" s="173"/>
      <c r="GJO25" s="173"/>
      <c r="GJP25" s="173"/>
      <c r="GJQ25" s="173"/>
      <c r="GJR25" s="173"/>
      <c r="GJS25" s="173"/>
      <c r="GJT25" s="173"/>
      <c r="GJU25" s="173"/>
      <c r="GJV25" s="173"/>
      <c r="GJW25" s="173"/>
      <c r="GJX25" s="173"/>
      <c r="GJY25" s="173"/>
      <c r="GJZ25" s="173"/>
      <c r="GKA25" s="173"/>
      <c r="GKB25" s="173"/>
      <c r="GKC25" s="173"/>
      <c r="GKD25" s="173"/>
      <c r="GKE25" s="173"/>
      <c r="GKF25" s="173"/>
      <c r="GKG25" s="173"/>
      <c r="GKH25" s="173"/>
      <c r="GKI25" s="173"/>
      <c r="GKJ25" s="173"/>
      <c r="GKK25" s="173"/>
      <c r="GKL25" s="173"/>
      <c r="GKM25" s="173"/>
      <c r="GKN25" s="173"/>
      <c r="GKO25" s="173"/>
      <c r="GKP25" s="173"/>
      <c r="GKQ25" s="173"/>
      <c r="GKR25" s="173"/>
      <c r="GKS25" s="173"/>
      <c r="GKT25" s="173"/>
      <c r="GKU25" s="173"/>
      <c r="GKV25" s="173"/>
      <c r="GKW25" s="173"/>
      <c r="GKX25" s="173"/>
      <c r="GKY25" s="173"/>
      <c r="GKZ25" s="173"/>
      <c r="GLA25" s="173"/>
      <c r="GLB25" s="173"/>
      <c r="GLC25" s="173"/>
      <c r="GLD25" s="173"/>
      <c r="GLE25" s="173"/>
      <c r="GLF25" s="173"/>
      <c r="GLG25" s="173"/>
      <c r="GLH25" s="173"/>
      <c r="GLI25" s="173"/>
      <c r="GLJ25" s="173"/>
      <c r="GLK25" s="173"/>
      <c r="GLL25" s="173"/>
      <c r="GLM25" s="173"/>
      <c r="GLN25" s="173"/>
      <c r="GLO25" s="173"/>
      <c r="GLP25" s="173"/>
      <c r="GLQ25" s="173"/>
      <c r="GLR25" s="173"/>
      <c r="GLS25" s="173"/>
      <c r="GLT25" s="173"/>
      <c r="GLU25" s="173"/>
      <c r="GLV25" s="173"/>
      <c r="GLW25" s="173"/>
      <c r="GLX25" s="173"/>
      <c r="GLY25" s="173"/>
      <c r="GLZ25" s="173"/>
      <c r="GMA25" s="173"/>
      <c r="GMB25" s="173"/>
      <c r="GMC25" s="173"/>
      <c r="GMD25" s="173"/>
      <c r="GME25" s="173"/>
      <c r="GMF25" s="173"/>
      <c r="GMG25" s="173"/>
      <c r="GMH25" s="173"/>
      <c r="GMI25" s="173"/>
      <c r="GMJ25" s="173"/>
      <c r="GMK25" s="173"/>
      <c r="GML25" s="173"/>
      <c r="GMM25" s="173"/>
      <c r="GMN25" s="173"/>
      <c r="GMO25" s="173"/>
      <c r="GMP25" s="173"/>
      <c r="GMQ25" s="173"/>
      <c r="GMR25" s="173"/>
      <c r="GMS25" s="173"/>
      <c r="GMT25" s="173"/>
      <c r="GMU25" s="173"/>
      <c r="GMV25" s="173"/>
      <c r="GMW25" s="173"/>
      <c r="GMX25" s="173"/>
      <c r="GMY25" s="173"/>
      <c r="GMZ25" s="173"/>
      <c r="GNA25" s="173"/>
      <c r="GNB25" s="173"/>
      <c r="GNC25" s="173"/>
      <c r="GND25" s="173"/>
      <c r="GNE25" s="173"/>
      <c r="GNF25" s="173"/>
      <c r="GNG25" s="173"/>
      <c r="GNH25" s="173"/>
      <c r="GNI25" s="173"/>
      <c r="GNJ25" s="173"/>
      <c r="GNK25" s="173"/>
      <c r="GNL25" s="173"/>
      <c r="GNM25" s="173"/>
      <c r="GNN25" s="173"/>
      <c r="GNO25" s="173"/>
      <c r="GNP25" s="173"/>
      <c r="GNQ25" s="173"/>
      <c r="GNR25" s="173"/>
      <c r="GNS25" s="173"/>
      <c r="GNT25" s="173"/>
      <c r="GNU25" s="173"/>
      <c r="GNV25" s="173"/>
      <c r="GNW25" s="173"/>
      <c r="GNX25" s="173"/>
      <c r="GNY25" s="173"/>
      <c r="GNZ25" s="173"/>
      <c r="GOA25" s="173"/>
      <c r="GOB25" s="173"/>
      <c r="GOC25" s="173"/>
      <c r="GOD25" s="173"/>
      <c r="GOE25" s="173"/>
      <c r="GOF25" s="173"/>
      <c r="GOG25" s="173"/>
      <c r="GOH25" s="173"/>
      <c r="GOI25" s="173"/>
      <c r="GOJ25" s="173"/>
      <c r="GOK25" s="173"/>
      <c r="GOL25" s="173"/>
      <c r="GOM25" s="173"/>
      <c r="GON25" s="173"/>
      <c r="GOO25" s="173"/>
      <c r="GOP25" s="173"/>
      <c r="GOQ25" s="173"/>
      <c r="GOR25" s="173"/>
      <c r="GOS25" s="173"/>
      <c r="GOT25" s="173"/>
      <c r="GOU25" s="173"/>
      <c r="GOV25" s="173"/>
      <c r="GOW25" s="173"/>
      <c r="GOX25" s="173"/>
      <c r="GOY25" s="173"/>
      <c r="GOZ25" s="173"/>
      <c r="GPA25" s="173"/>
      <c r="GPB25" s="173"/>
      <c r="GPC25" s="173"/>
      <c r="GPD25" s="173"/>
      <c r="GPE25" s="173"/>
      <c r="GPF25" s="173"/>
      <c r="GPG25" s="173"/>
      <c r="GPH25" s="173"/>
      <c r="GPI25" s="173"/>
      <c r="GPJ25" s="173"/>
      <c r="GPK25" s="173"/>
      <c r="GPL25" s="173"/>
      <c r="GPM25" s="173"/>
      <c r="GPN25" s="173"/>
      <c r="GPO25" s="173"/>
      <c r="GPP25" s="173"/>
      <c r="GPQ25" s="173"/>
      <c r="GPR25" s="173"/>
      <c r="GPS25" s="173"/>
      <c r="GPT25" s="173"/>
      <c r="GPU25" s="173"/>
      <c r="GPV25" s="173"/>
      <c r="GPW25" s="173"/>
      <c r="GPX25" s="173"/>
      <c r="GPY25" s="173"/>
      <c r="GPZ25" s="173"/>
      <c r="GQA25" s="173"/>
      <c r="GQB25" s="173"/>
      <c r="GQC25" s="173"/>
      <c r="GQD25" s="173"/>
      <c r="GQE25" s="173"/>
      <c r="GQF25" s="173"/>
      <c r="GQG25" s="173"/>
      <c r="GQH25" s="173"/>
      <c r="GQI25" s="173"/>
      <c r="GQJ25" s="173"/>
      <c r="GQK25" s="173"/>
      <c r="GQL25" s="173"/>
      <c r="GQM25" s="173"/>
      <c r="GQN25" s="173"/>
      <c r="GQO25" s="173"/>
      <c r="GQP25" s="173"/>
      <c r="GQQ25" s="173"/>
      <c r="GQR25" s="173"/>
      <c r="GQS25" s="173"/>
      <c r="GQT25" s="173"/>
      <c r="GQU25" s="173"/>
      <c r="GQV25" s="173"/>
      <c r="GQW25" s="173"/>
      <c r="GQX25" s="173"/>
      <c r="GQY25" s="173"/>
      <c r="GQZ25" s="173"/>
      <c r="GRA25" s="173"/>
      <c r="GRB25" s="173"/>
      <c r="GRC25" s="173"/>
      <c r="GRD25" s="173"/>
      <c r="GRE25" s="173"/>
      <c r="GRF25" s="173"/>
      <c r="GRG25" s="173"/>
      <c r="GRH25" s="173"/>
      <c r="GRI25" s="173"/>
      <c r="GRJ25" s="173"/>
      <c r="GRK25" s="173"/>
      <c r="GRL25" s="173"/>
      <c r="GRM25" s="173"/>
      <c r="GRN25" s="173"/>
      <c r="GRO25" s="173"/>
      <c r="GRP25" s="173"/>
      <c r="GRQ25" s="173"/>
      <c r="GRR25" s="173"/>
      <c r="GRS25" s="173"/>
      <c r="GRT25" s="173"/>
      <c r="GRU25" s="173"/>
      <c r="GRV25" s="173"/>
      <c r="GRW25" s="173"/>
      <c r="GRX25" s="173"/>
      <c r="GRY25" s="173"/>
      <c r="GRZ25" s="173"/>
      <c r="GSA25" s="173"/>
      <c r="GSB25" s="173"/>
      <c r="GSC25" s="173"/>
      <c r="GSD25" s="173"/>
      <c r="GSE25" s="173"/>
      <c r="GSF25" s="173"/>
      <c r="GSG25" s="173"/>
      <c r="GSH25" s="173"/>
      <c r="GSI25" s="173"/>
      <c r="GSJ25" s="173"/>
      <c r="GSK25" s="173"/>
      <c r="GSL25" s="173"/>
      <c r="GSM25" s="173"/>
      <c r="GSN25" s="173"/>
      <c r="GSO25" s="173"/>
      <c r="GSP25" s="173"/>
      <c r="GSQ25" s="173"/>
      <c r="GSR25" s="173"/>
      <c r="GSS25" s="173"/>
      <c r="GST25" s="173"/>
      <c r="GSU25" s="173"/>
      <c r="GSV25" s="173"/>
      <c r="GSW25" s="173"/>
      <c r="GSX25" s="173"/>
      <c r="GSY25" s="173"/>
      <c r="GSZ25" s="173"/>
      <c r="GTA25" s="173"/>
      <c r="GTB25" s="173"/>
      <c r="GTC25" s="173"/>
      <c r="GTD25" s="173"/>
      <c r="GTE25" s="173"/>
      <c r="GTF25" s="173"/>
      <c r="GTG25" s="173"/>
      <c r="GTH25" s="173"/>
      <c r="GTI25" s="173"/>
      <c r="GTJ25" s="173"/>
      <c r="GTK25" s="173"/>
      <c r="GTL25" s="173"/>
      <c r="GTM25" s="173"/>
      <c r="GTN25" s="173"/>
      <c r="GTO25" s="173"/>
      <c r="GTP25" s="173"/>
      <c r="GTQ25" s="173"/>
      <c r="GTR25" s="173"/>
      <c r="GTS25" s="173"/>
      <c r="GTT25" s="173"/>
      <c r="GTU25" s="173"/>
      <c r="GTV25" s="173"/>
      <c r="GTW25" s="173"/>
      <c r="GTX25" s="173"/>
      <c r="GTY25" s="173"/>
      <c r="GTZ25" s="173"/>
      <c r="GUA25" s="173"/>
      <c r="GUB25" s="173"/>
      <c r="GUC25" s="173"/>
      <c r="GUD25" s="173"/>
      <c r="GUE25" s="173"/>
      <c r="GUF25" s="173"/>
      <c r="GUG25" s="173"/>
      <c r="GUH25" s="173"/>
      <c r="GUI25" s="173"/>
      <c r="GUJ25" s="173"/>
      <c r="GUK25" s="173"/>
      <c r="GUL25" s="173"/>
      <c r="GUM25" s="173"/>
      <c r="GUN25" s="173"/>
      <c r="GUO25" s="173"/>
      <c r="GUP25" s="173"/>
      <c r="GUQ25" s="173"/>
      <c r="GUR25" s="173"/>
      <c r="GUS25" s="173"/>
      <c r="GUT25" s="173"/>
      <c r="GUU25" s="173"/>
      <c r="GUV25" s="173"/>
      <c r="GUW25" s="173"/>
      <c r="GUX25" s="173"/>
      <c r="GUY25" s="173"/>
      <c r="GUZ25" s="173"/>
      <c r="GVA25" s="173"/>
      <c r="GVB25" s="173"/>
      <c r="GVC25" s="173"/>
      <c r="GVD25" s="173"/>
      <c r="GVE25" s="173"/>
      <c r="GVF25" s="173"/>
      <c r="GVG25" s="173"/>
      <c r="GVH25" s="173"/>
      <c r="GVI25" s="173"/>
      <c r="GVJ25" s="173"/>
      <c r="GVK25" s="173"/>
      <c r="GVL25" s="173"/>
      <c r="GVM25" s="173"/>
      <c r="GVN25" s="173"/>
      <c r="GVO25" s="173"/>
      <c r="GVP25" s="173"/>
      <c r="GVQ25" s="173"/>
      <c r="GVR25" s="173"/>
      <c r="GVS25" s="173"/>
      <c r="GVT25" s="173"/>
      <c r="GVU25" s="173"/>
      <c r="GVV25" s="173"/>
      <c r="GVW25" s="173"/>
      <c r="GVX25" s="173"/>
      <c r="GVY25" s="173"/>
      <c r="GVZ25" s="173"/>
      <c r="GWA25" s="173"/>
      <c r="GWB25" s="173"/>
      <c r="GWC25" s="173"/>
      <c r="GWD25" s="173"/>
      <c r="GWE25" s="173"/>
      <c r="GWF25" s="173"/>
      <c r="GWG25" s="173"/>
      <c r="GWH25" s="173"/>
      <c r="GWI25" s="173"/>
      <c r="GWJ25" s="173"/>
      <c r="GWK25" s="173"/>
      <c r="GWL25" s="173"/>
      <c r="GWM25" s="173"/>
      <c r="GWN25" s="173"/>
      <c r="GWO25" s="173"/>
      <c r="GWP25" s="173"/>
      <c r="GWQ25" s="173"/>
      <c r="GWR25" s="173"/>
      <c r="GWS25" s="173"/>
      <c r="GWT25" s="173"/>
      <c r="GWU25" s="173"/>
      <c r="GWV25" s="173"/>
      <c r="GWW25" s="173"/>
      <c r="GWX25" s="173"/>
      <c r="GWY25" s="173"/>
      <c r="GWZ25" s="173"/>
      <c r="GXA25" s="173"/>
      <c r="GXB25" s="173"/>
      <c r="GXC25" s="173"/>
      <c r="GXD25" s="173"/>
      <c r="GXE25" s="173"/>
      <c r="GXF25" s="173"/>
      <c r="GXG25" s="173"/>
      <c r="GXH25" s="173"/>
      <c r="GXI25" s="173"/>
      <c r="GXJ25" s="173"/>
      <c r="GXK25" s="173"/>
      <c r="GXL25" s="173"/>
      <c r="GXM25" s="173"/>
      <c r="GXN25" s="173"/>
      <c r="GXO25" s="173"/>
      <c r="GXP25" s="173"/>
      <c r="GXQ25" s="173"/>
      <c r="GXR25" s="173"/>
      <c r="GXS25" s="173"/>
      <c r="GXT25" s="173"/>
      <c r="GXU25" s="173"/>
      <c r="GXV25" s="173"/>
      <c r="GXW25" s="173"/>
      <c r="GXX25" s="173"/>
      <c r="GXY25" s="173"/>
      <c r="GXZ25" s="173"/>
      <c r="GYA25" s="173"/>
      <c r="GYB25" s="173"/>
      <c r="GYC25" s="173"/>
      <c r="GYD25" s="173"/>
      <c r="GYE25" s="173"/>
      <c r="GYF25" s="173"/>
      <c r="GYG25" s="173"/>
      <c r="GYH25" s="173"/>
      <c r="GYI25" s="173"/>
      <c r="GYJ25" s="173"/>
      <c r="GYK25" s="173"/>
      <c r="GYL25" s="173"/>
      <c r="GYM25" s="173"/>
      <c r="GYN25" s="173"/>
      <c r="GYO25" s="173"/>
      <c r="GYP25" s="173"/>
      <c r="GYQ25" s="173"/>
      <c r="GYR25" s="173"/>
      <c r="GYS25" s="173"/>
      <c r="GYT25" s="173"/>
      <c r="GYU25" s="173"/>
      <c r="GYV25" s="173"/>
      <c r="GYW25" s="173"/>
      <c r="GYX25" s="173"/>
      <c r="GYY25" s="173"/>
      <c r="GYZ25" s="173"/>
      <c r="GZA25" s="173"/>
      <c r="GZB25" s="173"/>
      <c r="GZC25" s="173"/>
      <c r="GZD25" s="173"/>
      <c r="GZE25" s="173"/>
      <c r="GZF25" s="173"/>
      <c r="GZG25" s="173"/>
      <c r="GZH25" s="173"/>
      <c r="GZI25" s="173"/>
      <c r="GZJ25" s="173"/>
      <c r="GZK25" s="173"/>
      <c r="GZL25" s="173"/>
      <c r="GZM25" s="173"/>
      <c r="GZN25" s="173"/>
      <c r="GZO25" s="173"/>
      <c r="GZP25" s="173"/>
      <c r="GZQ25" s="173"/>
      <c r="GZR25" s="173"/>
      <c r="GZS25" s="173"/>
      <c r="GZT25" s="173"/>
      <c r="GZU25" s="173"/>
      <c r="GZV25" s="173"/>
      <c r="GZW25" s="173"/>
      <c r="GZX25" s="173"/>
      <c r="GZY25" s="173"/>
      <c r="GZZ25" s="173"/>
      <c r="HAA25" s="173"/>
      <c r="HAB25" s="173"/>
      <c r="HAC25" s="173"/>
      <c r="HAD25" s="173"/>
      <c r="HAE25" s="173"/>
      <c r="HAF25" s="173"/>
      <c r="HAG25" s="173"/>
      <c r="HAH25" s="173"/>
      <c r="HAI25" s="173"/>
      <c r="HAJ25" s="173"/>
      <c r="HAK25" s="173"/>
      <c r="HAL25" s="173"/>
      <c r="HAM25" s="173"/>
      <c r="HAN25" s="173"/>
      <c r="HAO25" s="173"/>
      <c r="HAP25" s="173"/>
      <c r="HAQ25" s="173"/>
      <c r="HAR25" s="173"/>
      <c r="HAS25" s="173"/>
      <c r="HAT25" s="173"/>
      <c r="HAU25" s="173"/>
      <c r="HAV25" s="173"/>
      <c r="HAW25" s="173"/>
      <c r="HAX25" s="173"/>
      <c r="HAY25" s="173"/>
      <c r="HAZ25" s="173"/>
      <c r="HBA25" s="173"/>
      <c r="HBB25" s="173"/>
      <c r="HBC25" s="173"/>
      <c r="HBD25" s="173"/>
      <c r="HBE25" s="173"/>
      <c r="HBF25" s="173"/>
      <c r="HBG25" s="173"/>
      <c r="HBH25" s="173"/>
      <c r="HBI25" s="173"/>
      <c r="HBJ25" s="173"/>
      <c r="HBK25" s="173"/>
      <c r="HBL25" s="173"/>
      <c r="HBM25" s="173"/>
      <c r="HBN25" s="173"/>
      <c r="HBO25" s="173"/>
      <c r="HBP25" s="173"/>
      <c r="HBQ25" s="173"/>
      <c r="HBR25" s="173"/>
      <c r="HBS25" s="173"/>
      <c r="HBT25" s="173"/>
      <c r="HBU25" s="173"/>
      <c r="HBV25" s="173"/>
      <c r="HBW25" s="173"/>
      <c r="HBX25" s="173"/>
      <c r="HBY25" s="173"/>
      <c r="HBZ25" s="173"/>
      <c r="HCA25" s="173"/>
      <c r="HCB25" s="173"/>
      <c r="HCC25" s="173"/>
      <c r="HCD25" s="173"/>
      <c r="HCE25" s="173"/>
      <c r="HCF25" s="173"/>
      <c r="HCG25" s="173"/>
      <c r="HCH25" s="173"/>
      <c r="HCI25" s="173"/>
      <c r="HCJ25" s="173"/>
      <c r="HCK25" s="173"/>
      <c r="HCL25" s="173"/>
      <c r="HCM25" s="173"/>
      <c r="HCN25" s="173"/>
      <c r="HCO25" s="173"/>
      <c r="HCP25" s="173"/>
      <c r="HCQ25" s="173"/>
      <c r="HCR25" s="173"/>
      <c r="HCS25" s="173"/>
      <c r="HCT25" s="173"/>
      <c r="HCU25" s="173"/>
      <c r="HCV25" s="173"/>
      <c r="HCW25" s="173"/>
      <c r="HCX25" s="173"/>
      <c r="HCY25" s="173"/>
      <c r="HCZ25" s="173"/>
      <c r="HDA25" s="173"/>
      <c r="HDB25" s="173"/>
      <c r="HDC25" s="173"/>
      <c r="HDD25" s="173"/>
      <c r="HDE25" s="173"/>
      <c r="HDF25" s="173"/>
      <c r="HDG25" s="173"/>
      <c r="HDH25" s="173"/>
      <c r="HDI25" s="173"/>
      <c r="HDJ25" s="173"/>
      <c r="HDK25" s="173"/>
      <c r="HDL25" s="173"/>
      <c r="HDM25" s="173"/>
      <c r="HDN25" s="173"/>
      <c r="HDO25" s="173"/>
      <c r="HDP25" s="173"/>
      <c r="HDQ25" s="173"/>
      <c r="HDR25" s="173"/>
      <c r="HDS25" s="173"/>
      <c r="HDT25" s="173"/>
      <c r="HDU25" s="173"/>
      <c r="HDV25" s="173"/>
      <c r="HDW25" s="173"/>
      <c r="HDX25" s="173"/>
      <c r="HDY25" s="173"/>
      <c r="HDZ25" s="173"/>
      <c r="HEA25" s="173"/>
      <c r="HEB25" s="173"/>
      <c r="HEC25" s="173"/>
      <c r="HED25" s="173"/>
      <c r="HEE25" s="173"/>
      <c r="HEF25" s="173"/>
      <c r="HEG25" s="173"/>
      <c r="HEH25" s="173"/>
      <c r="HEI25" s="173"/>
      <c r="HEJ25" s="173"/>
      <c r="HEK25" s="173"/>
      <c r="HEL25" s="173"/>
      <c r="HEM25" s="173"/>
      <c r="HEN25" s="173"/>
      <c r="HEO25" s="173"/>
      <c r="HEP25" s="173"/>
      <c r="HEQ25" s="173"/>
      <c r="HER25" s="173"/>
      <c r="HES25" s="173"/>
      <c r="HET25" s="173"/>
      <c r="HEU25" s="173"/>
      <c r="HEV25" s="173"/>
      <c r="HEW25" s="173"/>
      <c r="HEX25" s="173"/>
      <c r="HEY25" s="173"/>
      <c r="HEZ25" s="173"/>
      <c r="HFA25" s="173"/>
      <c r="HFB25" s="173"/>
      <c r="HFC25" s="173"/>
      <c r="HFD25" s="173"/>
      <c r="HFE25" s="173"/>
      <c r="HFF25" s="173"/>
      <c r="HFG25" s="173"/>
      <c r="HFH25" s="173"/>
      <c r="HFI25" s="173"/>
      <c r="HFJ25" s="173"/>
      <c r="HFK25" s="173"/>
      <c r="HFL25" s="173"/>
      <c r="HFM25" s="173"/>
      <c r="HFN25" s="173"/>
      <c r="HFO25" s="173"/>
      <c r="HFP25" s="173"/>
      <c r="HFQ25" s="173"/>
      <c r="HFR25" s="173"/>
      <c r="HFS25" s="173"/>
      <c r="HFT25" s="173"/>
      <c r="HFU25" s="173"/>
      <c r="HFV25" s="173"/>
      <c r="HFW25" s="173"/>
      <c r="HFX25" s="173"/>
      <c r="HFY25" s="173"/>
      <c r="HFZ25" s="173"/>
      <c r="HGA25" s="173"/>
      <c r="HGB25" s="173"/>
      <c r="HGC25" s="173"/>
      <c r="HGD25" s="173"/>
      <c r="HGE25" s="173"/>
      <c r="HGF25" s="173"/>
      <c r="HGG25" s="173"/>
      <c r="HGH25" s="173"/>
      <c r="HGI25" s="173"/>
      <c r="HGJ25" s="173"/>
      <c r="HGK25" s="173"/>
      <c r="HGL25" s="173"/>
      <c r="HGM25" s="173"/>
      <c r="HGN25" s="173"/>
      <c r="HGO25" s="173"/>
      <c r="HGP25" s="173"/>
      <c r="HGQ25" s="173"/>
      <c r="HGR25" s="173"/>
      <c r="HGS25" s="173"/>
      <c r="HGT25" s="173"/>
      <c r="HGU25" s="173"/>
      <c r="HGV25" s="173"/>
      <c r="HGW25" s="173"/>
      <c r="HGX25" s="173"/>
      <c r="HGY25" s="173"/>
      <c r="HGZ25" s="173"/>
      <c r="HHA25" s="173"/>
      <c r="HHB25" s="173"/>
      <c r="HHC25" s="173"/>
      <c r="HHD25" s="173"/>
      <c r="HHE25" s="173"/>
      <c r="HHF25" s="173"/>
      <c r="HHG25" s="173"/>
      <c r="HHH25" s="173"/>
      <c r="HHI25" s="173"/>
      <c r="HHJ25" s="173"/>
      <c r="HHK25" s="173"/>
      <c r="HHL25" s="173"/>
      <c r="HHM25" s="173"/>
      <c r="HHN25" s="173"/>
      <c r="HHO25" s="173"/>
      <c r="HHP25" s="173"/>
      <c r="HHQ25" s="173"/>
      <c r="HHR25" s="173"/>
      <c r="HHS25" s="173"/>
      <c r="HHT25" s="173"/>
      <c r="HHU25" s="173"/>
      <c r="HHV25" s="173"/>
      <c r="HHW25" s="173"/>
      <c r="HHX25" s="173"/>
      <c r="HHY25" s="173"/>
      <c r="HHZ25" s="173"/>
      <c r="HIA25" s="173"/>
      <c r="HIB25" s="173"/>
      <c r="HIC25" s="173"/>
      <c r="HID25" s="173"/>
      <c r="HIE25" s="173"/>
      <c r="HIF25" s="173"/>
      <c r="HIG25" s="173"/>
      <c r="HIH25" s="173"/>
      <c r="HII25" s="173"/>
      <c r="HIJ25" s="173"/>
      <c r="HIK25" s="173"/>
      <c r="HIL25" s="173"/>
      <c r="HIM25" s="173"/>
      <c r="HIN25" s="173"/>
      <c r="HIO25" s="173"/>
      <c r="HIP25" s="173"/>
      <c r="HIQ25" s="173"/>
      <c r="HIR25" s="173"/>
      <c r="HIS25" s="173"/>
      <c r="HIT25" s="173"/>
      <c r="HIU25" s="173"/>
      <c r="HIV25" s="173"/>
      <c r="HIW25" s="173"/>
      <c r="HIX25" s="173"/>
      <c r="HIY25" s="173"/>
      <c r="HIZ25" s="173"/>
      <c r="HJA25" s="173"/>
      <c r="HJB25" s="173"/>
      <c r="HJC25" s="173"/>
      <c r="HJD25" s="173"/>
      <c r="HJE25" s="173"/>
      <c r="HJF25" s="173"/>
      <c r="HJG25" s="173"/>
      <c r="HJH25" s="173"/>
      <c r="HJI25" s="173"/>
      <c r="HJJ25" s="173"/>
      <c r="HJK25" s="173"/>
      <c r="HJL25" s="173"/>
      <c r="HJM25" s="173"/>
      <c r="HJN25" s="173"/>
      <c r="HJO25" s="173"/>
      <c r="HJP25" s="173"/>
      <c r="HJQ25" s="173"/>
      <c r="HJR25" s="173"/>
      <c r="HJS25" s="173"/>
      <c r="HJT25" s="173"/>
      <c r="HJU25" s="173"/>
      <c r="HJV25" s="173"/>
      <c r="HJW25" s="173"/>
      <c r="HJX25" s="173"/>
      <c r="HJY25" s="173"/>
      <c r="HJZ25" s="173"/>
      <c r="HKA25" s="173"/>
      <c r="HKB25" s="173"/>
      <c r="HKC25" s="173"/>
      <c r="HKD25" s="173"/>
      <c r="HKE25" s="173"/>
      <c r="HKF25" s="173"/>
      <c r="HKG25" s="173"/>
      <c r="HKH25" s="173"/>
      <c r="HKI25" s="173"/>
      <c r="HKJ25" s="173"/>
      <c r="HKK25" s="173"/>
      <c r="HKL25" s="173"/>
      <c r="HKM25" s="173"/>
      <c r="HKN25" s="173"/>
      <c r="HKO25" s="173"/>
      <c r="HKP25" s="173"/>
      <c r="HKQ25" s="173"/>
      <c r="HKR25" s="173"/>
      <c r="HKS25" s="173"/>
      <c r="HKT25" s="173"/>
      <c r="HKU25" s="173"/>
      <c r="HKV25" s="173"/>
      <c r="HKW25" s="173"/>
      <c r="HKX25" s="173"/>
      <c r="HKY25" s="173"/>
      <c r="HKZ25" s="173"/>
      <c r="HLA25" s="173"/>
      <c r="HLB25" s="173"/>
      <c r="HLC25" s="173"/>
      <c r="HLD25" s="173"/>
      <c r="HLE25" s="173"/>
      <c r="HLF25" s="173"/>
      <c r="HLG25" s="173"/>
      <c r="HLH25" s="173"/>
      <c r="HLI25" s="173"/>
      <c r="HLJ25" s="173"/>
      <c r="HLK25" s="173"/>
      <c r="HLL25" s="173"/>
      <c r="HLM25" s="173"/>
      <c r="HLN25" s="173"/>
      <c r="HLO25" s="173"/>
      <c r="HLP25" s="173"/>
      <c r="HLQ25" s="173"/>
      <c r="HLR25" s="173"/>
      <c r="HLS25" s="173"/>
      <c r="HLT25" s="173"/>
      <c r="HLU25" s="173"/>
      <c r="HLV25" s="173"/>
      <c r="HLW25" s="173"/>
      <c r="HLX25" s="173"/>
      <c r="HLY25" s="173"/>
      <c r="HLZ25" s="173"/>
      <c r="HMA25" s="173"/>
      <c r="HMB25" s="173"/>
      <c r="HMC25" s="173"/>
      <c r="HMD25" s="173"/>
      <c r="HME25" s="173"/>
      <c r="HMF25" s="173"/>
      <c r="HMG25" s="173"/>
      <c r="HMH25" s="173"/>
      <c r="HMI25" s="173"/>
      <c r="HMJ25" s="173"/>
      <c r="HMK25" s="173"/>
      <c r="HML25" s="173"/>
      <c r="HMM25" s="173"/>
      <c r="HMN25" s="173"/>
      <c r="HMO25" s="173"/>
      <c r="HMP25" s="173"/>
      <c r="HMQ25" s="173"/>
      <c r="HMR25" s="173"/>
      <c r="HMS25" s="173"/>
      <c r="HMT25" s="173"/>
      <c r="HMU25" s="173"/>
      <c r="HMV25" s="173"/>
      <c r="HMW25" s="173"/>
      <c r="HMX25" s="173"/>
      <c r="HMY25" s="173"/>
      <c r="HMZ25" s="173"/>
      <c r="HNA25" s="173"/>
      <c r="HNB25" s="173"/>
      <c r="HNC25" s="173"/>
      <c r="HND25" s="173"/>
      <c r="HNE25" s="173"/>
      <c r="HNF25" s="173"/>
      <c r="HNG25" s="173"/>
      <c r="HNH25" s="173"/>
      <c r="HNI25" s="173"/>
      <c r="HNJ25" s="173"/>
      <c r="HNK25" s="173"/>
      <c r="HNL25" s="173"/>
      <c r="HNM25" s="173"/>
      <c r="HNN25" s="173"/>
      <c r="HNO25" s="173"/>
      <c r="HNP25" s="173"/>
      <c r="HNQ25" s="173"/>
      <c r="HNR25" s="173"/>
      <c r="HNS25" s="173"/>
      <c r="HNT25" s="173"/>
      <c r="HNU25" s="173"/>
      <c r="HNV25" s="173"/>
      <c r="HNW25" s="173"/>
      <c r="HNX25" s="173"/>
      <c r="HNY25" s="173"/>
      <c r="HNZ25" s="173"/>
      <c r="HOA25" s="173"/>
      <c r="HOB25" s="173"/>
      <c r="HOC25" s="173"/>
      <c r="HOD25" s="173"/>
      <c r="HOE25" s="173"/>
      <c r="HOF25" s="173"/>
      <c r="HOG25" s="173"/>
      <c r="HOH25" s="173"/>
      <c r="HOI25" s="173"/>
      <c r="HOJ25" s="173"/>
      <c r="HOK25" s="173"/>
      <c r="HOL25" s="173"/>
      <c r="HOM25" s="173"/>
      <c r="HON25" s="173"/>
      <c r="HOO25" s="173"/>
      <c r="HOP25" s="173"/>
      <c r="HOQ25" s="173"/>
      <c r="HOR25" s="173"/>
      <c r="HOS25" s="173"/>
      <c r="HOT25" s="173"/>
      <c r="HOU25" s="173"/>
      <c r="HOV25" s="173"/>
      <c r="HOW25" s="173"/>
      <c r="HOX25" s="173"/>
      <c r="HOY25" s="173"/>
      <c r="HOZ25" s="173"/>
      <c r="HPA25" s="173"/>
      <c r="HPB25" s="173"/>
      <c r="HPC25" s="173"/>
      <c r="HPD25" s="173"/>
      <c r="HPE25" s="173"/>
      <c r="HPF25" s="173"/>
      <c r="HPG25" s="173"/>
      <c r="HPH25" s="173"/>
      <c r="HPI25" s="173"/>
      <c r="HPJ25" s="173"/>
      <c r="HPK25" s="173"/>
      <c r="HPL25" s="173"/>
      <c r="HPM25" s="173"/>
      <c r="HPN25" s="173"/>
      <c r="HPO25" s="173"/>
      <c r="HPP25" s="173"/>
      <c r="HPQ25" s="173"/>
      <c r="HPR25" s="173"/>
      <c r="HPS25" s="173"/>
      <c r="HPT25" s="173"/>
      <c r="HPU25" s="173"/>
      <c r="HPV25" s="173"/>
      <c r="HPW25" s="173"/>
      <c r="HPX25" s="173"/>
      <c r="HPY25" s="173"/>
      <c r="HPZ25" s="173"/>
      <c r="HQA25" s="173"/>
      <c r="HQB25" s="173"/>
      <c r="HQC25" s="173"/>
      <c r="HQD25" s="173"/>
      <c r="HQE25" s="173"/>
      <c r="HQF25" s="173"/>
      <c r="HQG25" s="173"/>
      <c r="HQH25" s="173"/>
      <c r="HQI25" s="173"/>
      <c r="HQJ25" s="173"/>
      <c r="HQK25" s="173"/>
      <c r="HQL25" s="173"/>
      <c r="HQM25" s="173"/>
      <c r="HQN25" s="173"/>
      <c r="HQO25" s="173"/>
      <c r="HQP25" s="173"/>
      <c r="HQQ25" s="173"/>
      <c r="HQR25" s="173"/>
      <c r="HQS25" s="173"/>
      <c r="HQT25" s="173"/>
      <c r="HQU25" s="173"/>
      <c r="HQV25" s="173"/>
      <c r="HQW25" s="173"/>
      <c r="HQX25" s="173"/>
      <c r="HQY25" s="173"/>
      <c r="HQZ25" s="173"/>
      <c r="HRA25" s="173"/>
      <c r="HRB25" s="173"/>
      <c r="HRC25" s="173"/>
      <c r="HRD25" s="173"/>
      <c r="HRE25" s="173"/>
      <c r="HRF25" s="173"/>
      <c r="HRG25" s="173"/>
      <c r="HRH25" s="173"/>
      <c r="HRI25" s="173"/>
      <c r="HRJ25" s="173"/>
      <c r="HRK25" s="173"/>
      <c r="HRL25" s="173"/>
      <c r="HRM25" s="173"/>
      <c r="HRN25" s="173"/>
      <c r="HRO25" s="173"/>
      <c r="HRP25" s="173"/>
      <c r="HRQ25" s="173"/>
      <c r="HRR25" s="173"/>
      <c r="HRS25" s="173"/>
      <c r="HRT25" s="173"/>
      <c r="HRU25" s="173"/>
      <c r="HRV25" s="173"/>
      <c r="HRW25" s="173"/>
      <c r="HRX25" s="173"/>
      <c r="HRY25" s="173"/>
      <c r="HRZ25" s="173"/>
      <c r="HSA25" s="173"/>
      <c r="HSB25" s="173"/>
      <c r="HSC25" s="173"/>
      <c r="HSD25" s="173"/>
      <c r="HSE25" s="173"/>
      <c r="HSF25" s="173"/>
      <c r="HSG25" s="173"/>
      <c r="HSH25" s="173"/>
      <c r="HSI25" s="173"/>
      <c r="HSJ25" s="173"/>
      <c r="HSK25" s="173"/>
      <c r="HSL25" s="173"/>
      <c r="HSM25" s="173"/>
      <c r="HSN25" s="173"/>
      <c r="HSO25" s="173"/>
      <c r="HSP25" s="173"/>
      <c r="HSQ25" s="173"/>
      <c r="HSR25" s="173"/>
      <c r="HSS25" s="173"/>
      <c r="HST25" s="173"/>
      <c r="HSU25" s="173"/>
      <c r="HSV25" s="173"/>
      <c r="HSW25" s="173"/>
      <c r="HSX25" s="173"/>
      <c r="HSY25" s="173"/>
      <c r="HSZ25" s="173"/>
      <c r="HTA25" s="173"/>
      <c r="HTB25" s="173"/>
      <c r="HTC25" s="173"/>
      <c r="HTD25" s="173"/>
      <c r="HTE25" s="173"/>
      <c r="HTF25" s="173"/>
      <c r="HTG25" s="173"/>
      <c r="HTH25" s="173"/>
      <c r="HTI25" s="173"/>
      <c r="HTJ25" s="173"/>
      <c r="HTK25" s="173"/>
      <c r="HTL25" s="173"/>
      <c r="HTM25" s="173"/>
      <c r="HTN25" s="173"/>
      <c r="HTO25" s="173"/>
      <c r="HTP25" s="173"/>
      <c r="HTQ25" s="173"/>
      <c r="HTR25" s="173"/>
      <c r="HTS25" s="173"/>
      <c r="HTT25" s="173"/>
      <c r="HTU25" s="173"/>
      <c r="HTV25" s="173"/>
      <c r="HTW25" s="173"/>
      <c r="HTX25" s="173"/>
      <c r="HTY25" s="173"/>
      <c r="HTZ25" s="173"/>
      <c r="HUA25" s="173"/>
      <c r="HUB25" s="173"/>
      <c r="HUC25" s="173"/>
      <c r="HUD25" s="173"/>
      <c r="HUE25" s="173"/>
      <c r="HUF25" s="173"/>
      <c r="HUG25" s="173"/>
      <c r="HUH25" s="173"/>
      <c r="HUI25" s="173"/>
      <c r="HUJ25" s="173"/>
      <c r="HUK25" s="173"/>
      <c r="HUL25" s="173"/>
      <c r="HUM25" s="173"/>
      <c r="HUN25" s="173"/>
      <c r="HUO25" s="173"/>
      <c r="HUP25" s="173"/>
      <c r="HUQ25" s="173"/>
      <c r="HUR25" s="173"/>
      <c r="HUS25" s="173"/>
      <c r="HUT25" s="173"/>
      <c r="HUU25" s="173"/>
      <c r="HUV25" s="173"/>
      <c r="HUW25" s="173"/>
      <c r="HUX25" s="173"/>
      <c r="HUY25" s="173"/>
      <c r="HUZ25" s="173"/>
      <c r="HVA25" s="173"/>
      <c r="HVB25" s="173"/>
      <c r="HVC25" s="173"/>
      <c r="HVD25" s="173"/>
      <c r="HVE25" s="173"/>
      <c r="HVF25" s="173"/>
      <c r="HVG25" s="173"/>
      <c r="HVH25" s="173"/>
      <c r="HVI25" s="173"/>
      <c r="HVJ25" s="173"/>
      <c r="HVK25" s="173"/>
      <c r="HVL25" s="173"/>
      <c r="HVM25" s="173"/>
      <c r="HVN25" s="173"/>
      <c r="HVO25" s="173"/>
      <c r="HVP25" s="173"/>
      <c r="HVQ25" s="173"/>
      <c r="HVR25" s="173"/>
      <c r="HVS25" s="173"/>
      <c r="HVT25" s="173"/>
      <c r="HVU25" s="173"/>
      <c r="HVV25" s="173"/>
      <c r="HVW25" s="173"/>
      <c r="HVX25" s="173"/>
      <c r="HVY25" s="173"/>
      <c r="HVZ25" s="173"/>
      <c r="HWA25" s="173"/>
      <c r="HWB25" s="173"/>
      <c r="HWC25" s="173"/>
      <c r="HWD25" s="173"/>
      <c r="HWE25" s="173"/>
      <c r="HWF25" s="173"/>
      <c r="HWG25" s="173"/>
      <c r="HWH25" s="173"/>
      <c r="HWI25" s="173"/>
      <c r="HWJ25" s="173"/>
      <c r="HWK25" s="173"/>
      <c r="HWL25" s="173"/>
      <c r="HWM25" s="173"/>
      <c r="HWN25" s="173"/>
      <c r="HWO25" s="173"/>
      <c r="HWP25" s="173"/>
      <c r="HWQ25" s="173"/>
      <c r="HWR25" s="173"/>
      <c r="HWS25" s="173"/>
      <c r="HWT25" s="173"/>
      <c r="HWU25" s="173"/>
      <c r="HWV25" s="173"/>
      <c r="HWW25" s="173"/>
      <c r="HWX25" s="173"/>
      <c r="HWY25" s="173"/>
      <c r="HWZ25" s="173"/>
      <c r="HXA25" s="173"/>
      <c r="HXB25" s="173"/>
      <c r="HXC25" s="173"/>
      <c r="HXD25" s="173"/>
      <c r="HXE25" s="173"/>
      <c r="HXF25" s="173"/>
      <c r="HXG25" s="173"/>
      <c r="HXH25" s="173"/>
      <c r="HXI25" s="173"/>
      <c r="HXJ25" s="173"/>
      <c r="HXK25" s="173"/>
      <c r="HXL25" s="173"/>
      <c r="HXM25" s="173"/>
      <c r="HXN25" s="173"/>
      <c r="HXO25" s="173"/>
      <c r="HXP25" s="173"/>
      <c r="HXQ25" s="173"/>
      <c r="HXR25" s="173"/>
      <c r="HXS25" s="173"/>
      <c r="HXT25" s="173"/>
      <c r="HXU25" s="173"/>
      <c r="HXV25" s="173"/>
      <c r="HXW25" s="173"/>
      <c r="HXX25" s="173"/>
      <c r="HXY25" s="173"/>
      <c r="HXZ25" s="173"/>
      <c r="HYA25" s="173"/>
      <c r="HYB25" s="173"/>
      <c r="HYC25" s="173"/>
      <c r="HYD25" s="173"/>
      <c r="HYE25" s="173"/>
      <c r="HYF25" s="173"/>
      <c r="HYG25" s="173"/>
      <c r="HYH25" s="173"/>
      <c r="HYI25" s="173"/>
      <c r="HYJ25" s="173"/>
      <c r="HYK25" s="173"/>
      <c r="HYL25" s="173"/>
      <c r="HYM25" s="173"/>
      <c r="HYN25" s="173"/>
      <c r="HYO25" s="173"/>
      <c r="HYP25" s="173"/>
      <c r="HYQ25" s="173"/>
      <c r="HYR25" s="173"/>
      <c r="HYS25" s="173"/>
      <c r="HYT25" s="173"/>
      <c r="HYU25" s="173"/>
      <c r="HYV25" s="173"/>
      <c r="HYW25" s="173"/>
      <c r="HYX25" s="173"/>
      <c r="HYY25" s="173"/>
      <c r="HYZ25" s="173"/>
      <c r="HZA25" s="173"/>
      <c r="HZB25" s="173"/>
      <c r="HZC25" s="173"/>
      <c r="HZD25" s="173"/>
      <c r="HZE25" s="173"/>
      <c r="HZF25" s="173"/>
      <c r="HZG25" s="173"/>
      <c r="HZH25" s="173"/>
      <c r="HZI25" s="173"/>
      <c r="HZJ25" s="173"/>
      <c r="HZK25" s="173"/>
      <c r="HZL25" s="173"/>
      <c r="HZM25" s="173"/>
      <c r="HZN25" s="173"/>
      <c r="HZO25" s="173"/>
      <c r="HZP25" s="173"/>
      <c r="HZQ25" s="173"/>
      <c r="HZR25" s="173"/>
      <c r="HZS25" s="173"/>
      <c r="HZT25" s="173"/>
      <c r="HZU25" s="173"/>
      <c r="HZV25" s="173"/>
      <c r="HZW25" s="173"/>
      <c r="HZX25" s="173"/>
      <c r="HZY25" s="173"/>
      <c r="HZZ25" s="173"/>
      <c r="IAA25" s="173"/>
      <c r="IAB25" s="173"/>
      <c r="IAC25" s="173"/>
      <c r="IAD25" s="173"/>
      <c r="IAE25" s="173"/>
      <c r="IAF25" s="173"/>
      <c r="IAG25" s="173"/>
      <c r="IAH25" s="173"/>
      <c r="IAI25" s="173"/>
      <c r="IAJ25" s="173"/>
      <c r="IAK25" s="173"/>
      <c r="IAL25" s="173"/>
      <c r="IAM25" s="173"/>
      <c r="IAN25" s="173"/>
      <c r="IAO25" s="173"/>
      <c r="IAP25" s="173"/>
      <c r="IAQ25" s="173"/>
      <c r="IAR25" s="173"/>
      <c r="IAS25" s="173"/>
      <c r="IAT25" s="173"/>
      <c r="IAU25" s="173"/>
      <c r="IAV25" s="173"/>
      <c r="IAW25" s="173"/>
      <c r="IAX25" s="173"/>
      <c r="IAY25" s="173"/>
      <c r="IAZ25" s="173"/>
      <c r="IBA25" s="173"/>
      <c r="IBB25" s="173"/>
      <c r="IBC25" s="173"/>
      <c r="IBD25" s="173"/>
      <c r="IBE25" s="173"/>
      <c r="IBF25" s="173"/>
      <c r="IBG25" s="173"/>
      <c r="IBH25" s="173"/>
      <c r="IBI25" s="173"/>
      <c r="IBJ25" s="173"/>
      <c r="IBK25" s="173"/>
      <c r="IBL25" s="173"/>
      <c r="IBM25" s="173"/>
      <c r="IBN25" s="173"/>
      <c r="IBO25" s="173"/>
      <c r="IBP25" s="173"/>
      <c r="IBQ25" s="173"/>
      <c r="IBR25" s="173"/>
      <c r="IBS25" s="173"/>
      <c r="IBT25" s="173"/>
      <c r="IBU25" s="173"/>
      <c r="IBV25" s="173"/>
      <c r="IBW25" s="173"/>
      <c r="IBX25" s="173"/>
      <c r="IBY25" s="173"/>
      <c r="IBZ25" s="173"/>
      <c r="ICA25" s="173"/>
      <c r="ICB25" s="173"/>
      <c r="ICC25" s="173"/>
      <c r="ICD25" s="173"/>
      <c r="ICE25" s="173"/>
      <c r="ICF25" s="173"/>
      <c r="ICG25" s="173"/>
      <c r="ICH25" s="173"/>
      <c r="ICI25" s="173"/>
      <c r="ICJ25" s="173"/>
      <c r="ICK25" s="173"/>
      <c r="ICL25" s="173"/>
      <c r="ICM25" s="173"/>
      <c r="ICN25" s="173"/>
      <c r="ICO25" s="173"/>
      <c r="ICP25" s="173"/>
      <c r="ICQ25" s="173"/>
      <c r="ICR25" s="173"/>
      <c r="ICS25" s="173"/>
      <c r="ICT25" s="173"/>
      <c r="ICU25" s="173"/>
      <c r="ICV25" s="173"/>
      <c r="ICW25" s="173"/>
      <c r="ICX25" s="173"/>
      <c r="ICY25" s="173"/>
      <c r="ICZ25" s="173"/>
      <c r="IDA25" s="173"/>
      <c r="IDB25" s="173"/>
      <c r="IDC25" s="173"/>
      <c r="IDD25" s="173"/>
      <c r="IDE25" s="173"/>
      <c r="IDF25" s="173"/>
      <c r="IDG25" s="173"/>
      <c r="IDH25" s="173"/>
      <c r="IDI25" s="173"/>
      <c r="IDJ25" s="173"/>
      <c r="IDK25" s="173"/>
      <c r="IDL25" s="173"/>
      <c r="IDM25" s="173"/>
      <c r="IDN25" s="173"/>
      <c r="IDO25" s="173"/>
      <c r="IDP25" s="173"/>
      <c r="IDQ25" s="173"/>
      <c r="IDR25" s="173"/>
      <c r="IDS25" s="173"/>
      <c r="IDT25" s="173"/>
      <c r="IDU25" s="173"/>
      <c r="IDV25" s="173"/>
      <c r="IDW25" s="173"/>
      <c r="IDX25" s="173"/>
      <c r="IDY25" s="173"/>
      <c r="IDZ25" s="173"/>
      <c r="IEA25" s="173"/>
      <c r="IEB25" s="173"/>
      <c r="IEC25" s="173"/>
      <c r="IED25" s="173"/>
      <c r="IEE25" s="173"/>
      <c r="IEF25" s="173"/>
      <c r="IEG25" s="173"/>
      <c r="IEH25" s="173"/>
      <c r="IEI25" s="173"/>
      <c r="IEJ25" s="173"/>
      <c r="IEK25" s="173"/>
      <c r="IEL25" s="173"/>
      <c r="IEM25" s="173"/>
      <c r="IEN25" s="173"/>
      <c r="IEO25" s="173"/>
      <c r="IEP25" s="173"/>
      <c r="IEQ25" s="173"/>
      <c r="IER25" s="173"/>
      <c r="IES25" s="173"/>
      <c r="IET25" s="173"/>
      <c r="IEU25" s="173"/>
      <c r="IEV25" s="173"/>
      <c r="IEW25" s="173"/>
      <c r="IEX25" s="173"/>
      <c r="IEY25" s="173"/>
      <c r="IEZ25" s="173"/>
      <c r="IFA25" s="173"/>
      <c r="IFB25" s="173"/>
      <c r="IFC25" s="173"/>
      <c r="IFD25" s="173"/>
      <c r="IFE25" s="173"/>
      <c r="IFF25" s="173"/>
      <c r="IFG25" s="173"/>
      <c r="IFH25" s="173"/>
      <c r="IFI25" s="173"/>
      <c r="IFJ25" s="173"/>
      <c r="IFK25" s="173"/>
      <c r="IFL25" s="173"/>
      <c r="IFM25" s="173"/>
      <c r="IFN25" s="173"/>
      <c r="IFO25" s="173"/>
      <c r="IFP25" s="173"/>
      <c r="IFQ25" s="173"/>
      <c r="IFR25" s="173"/>
      <c r="IFS25" s="173"/>
      <c r="IFT25" s="173"/>
      <c r="IFU25" s="173"/>
      <c r="IFV25" s="173"/>
      <c r="IFW25" s="173"/>
      <c r="IFX25" s="173"/>
      <c r="IFY25" s="173"/>
      <c r="IFZ25" s="173"/>
      <c r="IGA25" s="173"/>
      <c r="IGB25" s="173"/>
      <c r="IGC25" s="173"/>
      <c r="IGD25" s="173"/>
      <c r="IGE25" s="173"/>
      <c r="IGF25" s="173"/>
      <c r="IGG25" s="173"/>
      <c r="IGH25" s="173"/>
      <c r="IGI25" s="173"/>
      <c r="IGJ25" s="173"/>
      <c r="IGK25" s="173"/>
      <c r="IGL25" s="173"/>
      <c r="IGM25" s="173"/>
      <c r="IGN25" s="173"/>
      <c r="IGO25" s="173"/>
      <c r="IGP25" s="173"/>
      <c r="IGQ25" s="173"/>
      <c r="IGR25" s="173"/>
      <c r="IGS25" s="173"/>
      <c r="IGT25" s="173"/>
      <c r="IGU25" s="173"/>
      <c r="IGV25" s="173"/>
      <c r="IGW25" s="173"/>
      <c r="IGX25" s="173"/>
      <c r="IGY25" s="173"/>
      <c r="IGZ25" s="173"/>
      <c r="IHA25" s="173"/>
      <c r="IHB25" s="173"/>
      <c r="IHC25" s="173"/>
      <c r="IHD25" s="173"/>
      <c r="IHE25" s="173"/>
      <c r="IHF25" s="173"/>
      <c r="IHG25" s="173"/>
      <c r="IHH25" s="173"/>
      <c r="IHI25" s="173"/>
      <c r="IHJ25" s="173"/>
      <c r="IHK25" s="173"/>
      <c r="IHL25" s="173"/>
      <c r="IHM25" s="173"/>
      <c r="IHN25" s="173"/>
      <c r="IHO25" s="173"/>
      <c r="IHP25" s="173"/>
      <c r="IHQ25" s="173"/>
      <c r="IHR25" s="173"/>
      <c r="IHS25" s="173"/>
      <c r="IHT25" s="173"/>
      <c r="IHU25" s="173"/>
      <c r="IHV25" s="173"/>
      <c r="IHW25" s="173"/>
      <c r="IHX25" s="173"/>
      <c r="IHY25" s="173"/>
      <c r="IHZ25" s="173"/>
      <c r="IIA25" s="173"/>
      <c r="IIB25" s="173"/>
      <c r="IIC25" s="173"/>
      <c r="IID25" s="173"/>
      <c r="IIE25" s="173"/>
      <c r="IIF25" s="173"/>
      <c r="IIG25" s="173"/>
      <c r="IIH25" s="173"/>
      <c r="III25" s="173"/>
      <c r="IIJ25" s="173"/>
      <c r="IIK25" s="173"/>
      <c r="IIL25" s="173"/>
      <c r="IIM25" s="173"/>
      <c r="IIN25" s="173"/>
      <c r="IIO25" s="173"/>
      <c r="IIP25" s="173"/>
      <c r="IIQ25" s="173"/>
      <c r="IIR25" s="173"/>
      <c r="IIS25" s="173"/>
      <c r="IIT25" s="173"/>
      <c r="IIU25" s="173"/>
      <c r="IIV25" s="173"/>
      <c r="IIW25" s="173"/>
      <c r="IIX25" s="173"/>
      <c r="IIY25" s="173"/>
      <c r="IIZ25" s="173"/>
      <c r="IJA25" s="173"/>
      <c r="IJB25" s="173"/>
      <c r="IJC25" s="173"/>
      <c r="IJD25" s="173"/>
      <c r="IJE25" s="173"/>
      <c r="IJF25" s="173"/>
      <c r="IJG25" s="173"/>
      <c r="IJH25" s="173"/>
      <c r="IJI25" s="173"/>
      <c r="IJJ25" s="173"/>
      <c r="IJK25" s="173"/>
      <c r="IJL25" s="173"/>
      <c r="IJM25" s="173"/>
      <c r="IJN25" s="173"/>
      <c r="IJO25" s="173"/>
      <c r="IJP25" s="173"/>
      <c r="IJQ25" s="173"/>
      <c r="IJR25" s="173"/>
      <c r="IJS25" s="173"/>
      <c r="IJT25" s="173"/>
      <c r="IJU25" s="173"/>
      <c r="IJV25" s="173"/>
      <c r="IJW25" s="173"/>
      <c r="IJX25" s="173"/>
      <c r="IJY25" s="173"/>
      <c r="IJZ25" s="173"/>
      <c r="IKA25" s="173"/>
      <c r="IKB25" s="173"/>
      <c r="IKC25" s="173"/>
      <c r="IKD25" s="173"/>
      <c r="IKE25" s="173"/>
      <c r="IKF25" s="173"/>
      <c r="IKG25" s="173"/>
      <c r="IKH25" s="173"/>
      <c r="IKI25" s="173"/>
      <c r="IKJ25" s="173"/>
      <c r="IKK25" s="173"/>
      <c r="IKL25" s="173"/>
      <c r="IKM25" s="173"/>
      <c r="IKN25" s="173"/>
      <c r="IKO25" s="173"/>
      <c r="IKP25" s="173"/>
      <c r="IKQ25" s="173"/>
      <c r="IKR25" s="173"/>
      <c r="IKS25" s="173"/>
      <c r="IKT25" s="173"/>
      <c r="IKU25" s="173"/>
      <c r="IKV25" s="173"/>
      <c r="IKW25" s="173"/>
      <c r="IKX25" s="173"/>
      <c r="IKY25" s="173"/>
      <c r="IKZ25" s="173"/>
      <c r="ILA25" s="173"/>
      <c r="ILB25" s="173"/>
      <c r="ILC25" s="173"/>
      <c r="ILD25" s="173"/>
      <c r="ILE25" s="173"/>
      <c r="ILF25" s="173"/>
      <c r="ILG25" s="173"/>
      <c r="ILH25" s="173"/>
      <c r="ILI25" s="173"/>
      <c r="ILJ25" s="173"/>
      <c r="ILK25" s="173"/>
      <c r="ILL25" s="173"/>
      <c r="ILM25" s="173"/>
      <c r="ILN25" s="173"/>
      <c r="ILO25" s="173"/>
      <c r="ILP25" s="173"/>
      <c r="ILQ25" s="173"/>
      <c r="ILR25" s="173"/>
      <c r="ILS25" s="173"/>
      <c r="ILT25" s="173"/>
      <c r="ILU25" s="173"/>
      <c r="ILV25" s="173"/>
      <c r="ILW25" s="173"/>
      <c r="ILX25" s="173"/>
      <c r="ILY25" s="173"/>
      <c r="ILZ25" s="173"/>
      <c r="IMA25" s="173"/>
      <c r="IMB25" s="173"/>
      <c r="IMC25" s="173"/>
      <c r="IMD25" s="173"/>
      <c r="IME25" s="173"/>
      <c r="IMF25" s="173"/>
      <c r="IMG25" s="173"/>
      <c r="IMH25" s="173"/>
      <c r="IMI25" s="173"/>
      <c r="IMJ25" s="173"/>
      <c r="IMK25" s="173"/>
      <c r="IML25" s="173"/>
      <c r="IMM25" s="173"/>
      <c r="IMN25" s="173"/>
      <c r="IMO25" s="173"/>
      <c r="IMP25" s="173"/>
      <c r="IMQ25" s="173"/>
      <c r="IMR25" s="173"/>
      <c r="IMS25" s="173"/>
      <c r="IMT25" s="173"/>
      <c r="IMU25" s="173"/>
      <c r="IMV25" s="173"/>
      <c r="IMW25" s="173"/>
      <c r="IMX25" s="173"/>
      <c r="IMY25" s="173"/>
      <c r="IMZ25" s="173"/>
      <c r="INA25" s="173"/>
      <c r="INB25" s="173"/>
      <c r="INC25" s="173"/>
      <c r="IND25" s="173"/>
      <c r="INE25" s="173"/>
      <c r="INF25" s="173"/>
      <c r="ING25" s="173"/>
      <c r="INH25" s="173"/>
      <c r="INI25" s="173"/>
      <c r="INJ25" s="173"/>
      <c r="INK25" s="173"/>
      <c r="INL25" s="173"/>
      <c r="INM25" s="173"/>
      <c r="INN25" s="173"/>
      <c r="INO25" s="173"/>
      <c r="INP25" s="173"/>
      <c r="INQ25" s="173"/>
      <c r="INR25" s="173"/>
      <c r="INS25" s="173"/>
      <c r="INT25" s="173"/>
      <c r="INU25" s="173"/>
      <c r="INV25" s="173"/>
      <c r="INW25" s="173"/>
      <c r="INX25" s="173"/>
      <c r="INY25" s="173"/>
      <c r="INZ25" s="173"/>
      <c r="IOA25" s="173"/>
      <c r="IOB25" s="173"/>
      <c r="IOC25" s="173"/>
      <c r="IOD25" s="173"/>
      <c r="IOE25" s="173"/>
      <c r="IOF25" s="173"/>
      <c r="IOG25" s="173"/>
      <c r="IOH25" s="173"/>
      <c r="IOI25" s="173"/>
      <c r="IOJ25" s="173"/>
      <c r="IOK25" s="173"/>
      <c r="IOL25" s="173"/>
      <c r="IOM25" s="173"/>
      <c r="ION25" s="173"/>
      <c r="IOO25" s="173"/>
      <c r="IOP25" s="173"/>
      <c r="IOQ25" s="173"/>
      <c r="IOR25" s="173"/>
      <c r="IOS25" s="173"/>
      <c r="IOT25" s="173"/>
      <c r="IOU25" s="173"/>
      <c r="IOV25" s="173"/>
      <c r="IOW25" s="173"/>
      <c r="IOX25" s="173"/>
      <c r="IOY25" s="173"/>
      <c r="IOZ25" s="173"/>
      <c r="IPA25" s="173"/>
      <c r="IPB25" s="173"/>
      <c r="IPC25" s="173"/>
      <c r="IPD25" s="173"/>
      <c r="IPE25" s="173"/>
      <c r="IPF25" s="173"/>
      <c r="IPG25" s="173"/>
      <c r="IPH25" s="173"/>
      <c r="IPI25" s="173"/>
      <c r="IPJ25" s="173"/>
      <c r="IPK25" s="173"/>
      <c r="IPL25" s="173"/>
      <c r="IPM25" s="173"/>
      <c r="IPN25" s="173"/>
      <c r="IPO25" s="173"/>
      <c r="IPP25" s="173"/>
      <c r="IPQ25" s="173"/>
      <c r="IPR25" s="173"/>
      <c r="IPS25" s="173"/>
      <c r="IPT25" s="173"/>
      <c r="IPU25" s="173"/>
      <c r="IPV25" s="173"/>
      <c r="IPW25" s="173"/>
      <c r="IPX25" s="173"/>
      <c r="IPY25" s="173"/>
      <c r="IPZ25" s="173"/>
      <c r="IQA25" s="173"/>
      <c r="IQB25" s="173"/>
      <c r="IQC25" s="173"/>
      <c r="IQD25" s="173"/>
      <c r="IQE25" s="173"/>
      <c r="IQF25" s="173"/>
      <c r="IQG25" s="173"/>
      <c r="IQH25" s="173"/>
      <c r="IQI25" s="173"/>
      <c r="IQJ25" s="173"/>
      <c r="IQK25" s="173"/>
      <c r="IQL25" s="173"/>
      <c r="IQM25" s="173"/>
      <c r="IQN25" s="173"/>
      <c r="IQO25" s="173"/>
      <c r="IQP25" s="173"/>
      <c r="IQQ25" s="173"/>
      <c r="IQR25" s="173"/>
      <c r="IQS25" s="173"/>
      <c r="IQT25" s="173"/>
      <c r="IQU25" s="173"/>
      <c r="IQV25" s="173"/>
      <c r="IQW25" s="173"/>
      <c r="IQX25" s="173"/>
      <c r="IQY25" s="173"/>
      <c r="IQZ25" s="173"/>
      <c r="IRA25" s="173"/>
      <c r="IRB25" s="173"/>
      <c r="IRC25" s="173"/>
      <c r="IRD25" s="173"/>
      <c r="IRE25" s="173"/>
      <c r="IRF25" s="173"/>
      <c r="IRG25" s="173"/>
      <c r="IRH25" s="173"/>
      <c r="IRI25" s="173"/>
      <c r="IRJ25" s="173"/>
      <c r="IRK25" s="173"/>
      <c r="IRL25" s="173"/>
      <c r="IRM25" s="173"/>
      <c r="IRN25" s="173"/>
      <c r="IRO25" s="173"/>
      <c r="IRP25" s="173"/>
      <c r="IRQ25" s="173"/>
      <c r="IRR25" s="173"/>
      <c r="IRS25" s="173"/>
      <c r="IRT25" s="173"/>
      <c r="IRU25" s="173"/>
      <c r="IRV25" s="173"/>
      <c r="IRW25" s="173"/>
      <c r="IRX25" s="173"/>
      <c r="IRY25" s="173"/>
      <c r="IRZ25" s="173"/>
      <c r="ISA25" s="173"/>
      <c r="ISB25" s="173"/>
      <c r="ISC25" s="173"/>
      <c r="ISD25" s="173"/>
      <c r="ISE25" s="173"/>
      <c r="ISF25" s="173"/>
      <c r="ISG25" s="173"/>
      <c r="ISH25" s="173"/>
      <c r="ISI25" s="173"/>
      <c r="ISJ25" s="173"/>
      <c r="ISK25" s="173"/>
      <c r="ISL25" s="173"/>
      <c r="ISM25" s="173"/>
      <c r="ISN25" s="173"/>
      <c r="ISO25" s="173"/>
      <c r="ISP25" s="173"/>
      <c r="ISQ25" s="173"/>
      <c r="ISR25" s="173"/>
      <c r="ISS25" s="173"/>
      <c r="IST25" s="173"/>
      <c r="ISU25" s="173"/>
      <c r="ISV25" s="173"/>
      <c r="ISW25" s="173"/>
      <c r="ISX25" s="173"/>
      <c r="ISY25" s="173"/>
      <c r="ISZ25" s="173"/>
      <c r="ITA25" s="173"/>
      <c r="ITB25" s="173"/>
      <c r="ITC25" s="173"/>
      <c r="ITD25" s="173"/>
      <c r="ITE25" s="173"/>
      <c r="ITF25" s="173"/>
      <c r="ITG25" s="173"/>
      <c r="ITH25" s="173"/>
      <c r="ITI25" s="173"/>
      <c r="ITJ25" s="173"/>
      <c r="ITK25" s="173"/>
      <c r="ITL25" s="173"/>
      <c r="ITM25" s="173"/>
      <c r="ITN25" s="173"/>
      <c r="ITO25" s="173"/>
      <c r="ITP25" s="173"/>
      <c r="ITQ25" s="173"/>
      <c r="ITR25" s="173"/>
      <c r="ITS25" s="173"/>
      <c r="ITT25" s="173"/>
      <c r="ITU25" s="173"/>
      <c r="ITV25" s="173"/>
      <c r="ITW25" s="173"/>
      <c r="ITX25" s="173"/>
      <c r="ITY25" s="173"/>
      <c r="ITZ25" s="173"/>
      <c r="IUA25" s="173"/>
      <c r="IUB25" s="173"/>
      <c r="IUC25" s="173"/>
      <c r="IUD25" s="173"/>
      <c r="IUE25" s="173"/>
      <c r="IUF25" s="173"/>
      <c r="IUG25" s="173"/>
      <c r="IUH25" s="173"/>
      <c r="IUI25" s="173"/>
      <c r="IUJ25" s="173"/>
      <c r="IUK25" s="173"/>
      <c r="IUL25" s="173"/>
      <c r="IUM25" s="173"/>
      <c r="IUN25" s="173"/>
      <c r="IUO25" s="173"/>
      <c r="IUP25" s="173"/>
      <c r="IUQ25" s="173"/>
      <c r="IUR25" s="173"/>
      <c r="IUS25" s="173"/>
      <c r="IUT25" s="173"/>
      <c r="IUU25" s="173"/>
      <c r="IUV25" s="173"/>
      <c r="IUW25" s="173"/>
      <c r="IUX25" s="173"/>
      <c r="IUY25" s="173"/>
      <c r="IUZ25" s="173"/>
      <c r="IVA25" s="173"/>
      <c r="IVB25" s="173"/>
      <c r="IVC25" s="173"/>
      <c r="IVD25" s="173"/>
      <c r="IVE25" s="173"/>
      <c r="IVF25" s="173"/>
      <c r="IVG25" s="173"/>
      <c r="IVH25" s="173"/>
      <c r="IVI25" s="173"/>
      <c r="IVJ25" s="173"/>
      <c r="IVK25" s="173"/>
      <c r="IVL25" s="173"/>
      <c r="IVM25" s="173"/>
      <c r="IVN25" s="173"/>
      <c r="IVO25" s="173"/>
      <c r="IVP25" s="173"/>
      <c r="IVQ25" s="173"/>
      <c r="IVR25" s="173"/>
      <c r="IVS25" s="173"/>
      <c r="IVT25" s="173"/>
      <c r="IVU25" s="173"/>
      <c r="IVV25" s="173"/>
      <c r="IVW25" s="173"/>
      <c r="IVX25" s="173"/>
      <c r="IVY25" s="173"/>
      <c r="IVZ25" s="173"/>
      <c r="IWA25" s="173"/>
      <c r="IWB25" s="173"/>
      <c r="IWC25" s="173"/>
      <c r="IWD25" s="173"/>
      <c r="IWE25" s="173"/>
      <c r="IWF25" s="173"/>
      <c r="IWG25" s="173"/>
      <c r="IWH25" s="173"/>
      <c r="IWI25" s="173"/>
      <c r="IWJ25" s="173"/>
      <c r="IWK25" s="173"/>
      <c r="IWL25" s="173"/>
      <c r="IWM25" s="173"/>
      <c r="IWN25" s="173"/>
      <c r="IWO25" s="173"/>
      <c r="IWP25" s="173"/>
      <c r="IWQ25" s="173"/>
      <c r="IWR25" s="173"/>
      <c r="IWS25" s="173"/>
      <c r="IWT25" s="173"/>
      <c r="IWU25" s="173"/>
      <c r="IWV25" s="173"/>
      <c r="IWW25" s="173"/>
      <c r="IWX25" s="173"/>
      <c r="IWY25" s="173"/>
      <c r="IWZ25" s="173"/>
      <c r="IXA25" s="173"/>
      <c r="IXB25" s="173"/>
      <c r="IXC25" s="173"/>
      <c r="IXD25" s="173"/>
      <c r="IXE25" s="173"/>
      <c r="IXF25" s="173"/>
      <c r="IXG25" s="173"/>
      <c r="IXH25" s="173"/>
      <c r="IXI25" s="173"/>
      <c r="IXJ25" s="173"/>
      <c r="IXK25" s="173"/>
      <c r="IXL25" s="173"/>
      <c r="IXM25" s="173"/>
      <c r="IXN25" s="173"/>
      <c r="IXO25" s="173"/>
      <c r="IXP25" s="173"/>
      <c r="IXQ25" s="173"/>
      <c r="IXR25" s="173"/>
      <c r="IXS25" s="173"/>
      <c r="IXT25" s="173"/>
      <c r="IXU25" s="173"/>
      <c r="IXV25" s="173"/>
      <c r="IXW25" s="173"/>
      <c r="IXX25" s="173"/>
      <c r="IXY25" s="173"/>
      <c r="IXZ25" s="173"/>
      <c r="IYA25" s="173"/>
      <c r="IYB25" s="173"/>
      <c r="IYC25" s="173"/>
      <c r="IYD25" s="173"/>
      <c r="IYE25" s="173"/>
      <c r="IYF25" s="173"/>
      <c r="IYG25" s="173"/>
      <c r="IYH25" s="173"/>
      <c r="IYI25" s="173"/>
      <c r="IYJ25" s="173"/>
      <c r="IYK25" s="173"/>
      <c r="IYL25" s="173"/>
      <c r="IYM25" s="173"/>
      <c r="IYN25" s="173"/>
      <c r="IYO25" s="173"/>
      <c r="IYP25" s="173"/>
      <c r="IYQ25" s="173"/>
      <c r="IYR25" s="173"/>
      <c r="IYS25" s="173"/>
      <c r="IYT25" s="173"/>
      <c r="IYU25" s="173"/>
      <c r="IYV25" s="173"/>
      <c r="IYW25" s="173"/>
      <c r="IYX25" s="173"/>
      <c r="IYY25" s="173"/>
      <c r="IYZ25" s="173"/>
      <c r="IZA25" s="173"/>
      <c r="IZB25" s="173"/>
      <c r="IZC25" s="173"/>
      <c r="IZD25" s="173"/>
      <c r="IZE25" s="173"/>
      <c r="IZF25" s="173"/>
      <c r="IZG25" s="173"/>
      <c r="IZH25" s="173"/>
      <c r="IZI25" s="173"/>
      <c r="IZJ25" s="173"/>
      <c r="IZK25" s="173"/>
      <c r="IZL25" s="173"/>
      <c r="IZM25" s="173"/>
      <c r="IZN25" s="173"/>
      <c r="IZO25" s="173"/>
      <c r="IZP25" s="173"/>
      <c r="IZQ25" s="173"/>
      <c r="IZR25" s="173"/>
      <c r="IZS25" s="173"/>
      <c r="IZT25" s="173"/>
      <c r="IZU25" s="173"/>
      <c r="IZV25" s="173"/>
      <c r="IZW25" s="173"/>
      <c r="IZX25" s="173"/>
      <c r="IZY25" s="173"/>
      <c r="IZZ25" s="173"/>
      <c r="JAA25" s="173"/>
      <c r="JAB25" s="173"/>
      <c r="JAC25" s="173"/>
      <c r="JAD25" s="173"/>
      <c r="JAE25" s="173"/>
      <c r="JAF25" s="173"/>
      <c r="JAG25" s="173"/>
      <c r="JAH25" s="173"/>
      <c r="JAI25" s="173"/>
      <c r="JAJ25" s="173"/>
      <c r="JAK25" s="173"/>
      <c r="JAL25" s="173"/>
      <c r="JAM25" s="173"/>
      <c r="JAN25" s="173"/>
      <c r="JAO25" s="173"/>
      <c r="JAP25" s="173"/>
      <c r="JAQ25" s="173"/>
      <c r="JAR25" s="173"/>
      <c r="JAS25" s="173"/>
      <c r="JAT25" s="173"/>
      <c r="JAU25" s="173"/>
      <c r="JAV25" s="173"/>
      <c r="JAW25" s="173"/>
      <c r="JAX25" s="173"/>
      <c r="JAY25" s="173"/>
      <c r="JAZ25" s="173"/>
      <c r="JBA25" s="173"/>
      <c r="JBB25" s="173"/>
      <c r="JBC25" s="173"/>
      <c r="JBD25" s="173"/>
      <c r="JBE25" s="173"/>
      <c r="JBF25" s="173"/>
      <c r="JBG25" s="173"/>
      <c r="JBH25" s="173"/>
      <c r="JBI25" s="173"/>
      <c r="JBJ25" s="173"/>
      <c r="JBK25" s="173"/>
      <c r="JBL25" s="173"/>
      <c r="JBM25" s="173"/>
      <c r="JBN25" s="173"/>
      <c r="JBO25" s="173"/>
      <c r="JBP25" s="173"/>
      <c r="JBQ25" s="173"/>
      <c r="JBR25" s="173"/>
      <c r="JBS25" s="173"/>
      <c r="JBT25" s="173"/>
      <c r="JBU25" s="173"/>
      <c r="JBV25" s="173"/>
      <c r="JBW25" s="173"/>
      <c r="JBX25" s="173"/>
      <c r="JBY25" s="173"/>
      <c r="JBZ25" s="173"/>
      <c r="JCA25" s="173"/>
      <c r="JCB25" s="173"/>
      <c r="JCC25" s="173"/>
      <c r="JCD25" s="173"/>
      <c r="JCE25" s="173"/>
      <c r="JCF25" s="173"/>
      <c r="JCG25" s="173"/>
      <c r="JCH25" s="173"/>
      <c r="JCI25" s="173"/>
      <c r="JCJ25" s="173"/>
      <c r="JCK25" s="173"/>
      <c r="JCL25" s="173"/>
      <c r="JCM25" s="173"/>
      <c r="JCN25" s="173"/>
      <c r="JCO25" s="173"/>
      <c r="JCP25" s="173"/>
      <c r="JCQ25" s="173"/>
      <c r="JCR25" s="173"/>
      <c r="JCS25" s="173"/>
      <c r="JCT25" s="173"/>
      <c r="JCU25" s="173"/>
      <c r="JCV25" s="173"/>
      <c r="JCW25" s="173"/>
      <c r="JCX25" s="173"/>
      <c r="JCY25" s="173"/>
      <c r="JCZ25" s="173"/>
      <c r="JDA25" s="173"/>
      <c r="JDB25" s="173"/>
      <c r="JDC25" s="173"/>
      <c r="JDD25" s="173"/>
      <c r="JDE25" s="173"/>
      <c r="JDF25" s="173"/>
      <c r="JDG25" s="173"/>
      <c r="JDH25" s="173"/>
      <c r="JDI25" s="173"/>
      <c r="JDJ25" s="173"/>
      <c r="JDK25" s="173"/>
      <c r="JDL25" s="173"/>
      <c r="JDM25" s="173"/>
      <c r="JDN25" s="173"/>
      <c r="JDO25" s="173"/>
      <c r="JDP25" s="173"/>
      <c r="JDQ25" s="173"/>
      <c r="JDR25" s="173"/>
      <c r="JDS25" s="173"/>
      <c r="JDT25" s="173"/>
      <c r="JDU25" s="173"/>
      <c r="JDV25" s="173"/>
      <c r="JDW25" s="173"/>
      <c r="JDX25" s="173"/>
      <c r="JDY25" s="173"/>
      <c r="JDZ25" s="173"/>
      <c r="JEA25" s="173"/>
      <c r="JEB25" s="173"/>
      <c r="JEC25" s="173"/>
      <c r="JED25" s="173"/>
      <c r="JEE25" s="173"/>
      <c r="JEF25" s="173"/>
      <c r="JEG25" s="173"/>
      <c r="JEH25" s="173"/>
      <c r="JEI25" s="173"/>
      <c r="JEJ25" s="173"/>
      <c r="JEK25" s="173"/>
      <c r="JEL25" s="173"/>
      <c r="JEM25" s="173"/>
      <c r="JEN25" s="173"/>
      <c r="JEO25" s="173"/>
      <c r="JEP25" s="173"/>
      <c r="JEQ25" s="173"/>
      <c r="JER25" s="173"/>
      <c r="JES25" s="173"/>
      <c r="JET25" s="173"/>
      <c r="JEU25" s="173"/>
      <c r="JEV25" s="173"/>
      <c r="JEW25" s="173"/>
      <c r="JEX25" s="173"/>
      <c r="JEY25" s="173"/>
      <c r="JEZ25" s="173"/>
      <c r="JFA25" s="173"/>
      <c r="JFB25" s="173"/>
      <c r="JFC25" s="173"/>
      <c r="JFD25" s="173"/>
      <c r="JFE25" s="173"/>
      <c r="JFF25" s="173"/>
      <c r="JFG25" s="173"/>
      <c r="JFH25" s="173"/>
      <c r="JFI25" s="173"/>
      <c r="JFJ25" s="173"/>
      <c r="JFK25" s="173"/>
      <c r="JFL25" s="173"/>
      <c r="JFM25" s="173"/>
      <c r="JFN25" s="173"/>
      <c r="JFO25" s="173"/>
      <c r="JFP25" s="173"/>
      <c r="JFQ25" s="173"/>
      <c r="JFR25" s="173"/>
      <c r="JFS25" s="173"/>
      <c r="JFT25" s="173"/>
      <c r="JFU25" s="173"/>
      <c r="JFV25" s="173"/>
      <c r="JFW25" s="173"/>
      <c r="JFX25" s="173"/>
      <c r="JFY25" s="173"/>
      <c r="JFZ25" s="173"/>
      <c r="JGA25" s="173"/>
      <c r="JGB25" s="173"/>
      <c r="JGC25" s="173"/>
      <c r="JGD25" s="173"/>
      <c r="JGE25" s="173"/>
      <c r="JGF25" s="173"/>
      <c r="JGG25" s="173"/>
      <c r="JGH25" s="173"/>
      <c r="JGI25" s="173"/>
      <c r="JGJ25" s="173"/>
      <c r="JGK25" s="173"/>
      <c r="JGL25" s="173"/>
      <c r="JGM25" s="173"/>
      <c r="JGN25" s="173"/>
      <c r="JGO25" s="173"/>
      <c r="JGP25" s="173"/>
      <c r="JGQ25" s="173"/>
      <c r="JGR25" s="173"/>
      <c r="JGS25" s="173"/>
      <c r="JGT25" s="173"/>
      <c r="JGU25" s="173"/>
      <c r="JGV25" s="173"/>
      <c r="JGW25" s="173"/>
      <c r="JGX25" s="173"/>
      <c r="JGY25" s="173"/>
      <c r="JGZ25" s="173"/>
      <c r="JHA25" s="173"/>
      <c r="JHB25" s="173"/>
      <c r="JHC25" s="173"/>
      <c r="JHD25" s="173"/>
      <c r="JHE25" s="173"/>
      <c r="JHF25" s="173"/>
      <c r="JHG25" s="173"/>
      <c r="JHH25" s="173"/>
      <c r="JHI25" s="173"/>
      <c r="JHJ25" s="173"/>
      <c r="JHK25" s="173"/>
      <c r="JHL25" s="173"/>
      <c r="JHM25" s="173"/>
      <c r="JHN25" s="173"/>
      <c r="JHO25" s="173"/>
      <c r="JHP25" s="173"/>
      <c r="JHQ25" s="173"/>
      <c r="JHR25" s="173"/>
      <c r="JHS25" s="173"/>
      <c r="JHT25" s="173"/>
      <c r="JHU25" s="173"/>
      <c r="JHV25" s="173"/>
      <c r="JHW25" s="173"/>
      <c r="JHX25" s="173"/>
      <c r="JHY25" s="173"/>
      <c r="JHZ25" s="173"/>
      <c r="JIA25" s="173"/>
      <c r="JIB25" s="173"/>
      <c r="JIC25" s="173"/>
      <c r="JID25" s="173"/>
      <c r="JIE25" s="173"/>
      <c r="JIF25" s="173"/>
      <c r="JIG25" s="173"/>
      <c r="JIH25" s="173"/>
      <c r="JII25" s="173"/>
      <c r="JIJ25" s="173"/>
      <c r="JIK25" s="173"/>
      <c r="JIL25" s="173"/>
      <c r="JIM25" s="173"/>
      <c r="JIN25" s="173"/>
      <c r="JIO25" s="173"/>
      <c r="JIP25" s="173"/>
      <c r="JIQ25" s="173"/>
      <c r="JIR25" s="173"/>
      <c r="JIS25" s="173"/>
      <c r="JIT25" s="173"/>
      <c r="JIU25" s="173"/>
      <c r="JIV25" s="173"/>
      <c r="JIW25" s="173"/>
      <c r="JIX25" s="173"/>
      <c r="JIY25" s="173"/>
      <c r="JIZ25" s="173"/>
      <c r="JJA25" s="173"/>
      <c r="JJB25" s="173"/>
      <c r="JJC25" s="173"/>
      <c r="JJD25" s="173"/>
      <c r="JJE25" s="173"/>
      <c r="JJF25" s="173"/>
      <c r="JJG25" s="173"/>
      <c r="JJH25" s="173"/>
      <c r="JJI25" s="173"/>
      <c r="JJJ25" s="173"/>
      <c r="JJK25" s="173"/>
      <c r="JJL25" s="173"/>
      <c r="JJM25" s="173"/>
      <c r="JJN25" s="173"/>
      <c r="JJO25" s="173"/>
      <c r="JJP25" s="173"/>
      <c r="JJQ25" s="173"/>
      <c r="JJR25" s="173"/>
      <c r="JJS25" s="173"/>
      <c r="JJT25" s="173"/>
      <c r="JJU25" s="173"/>
      <c r="JJV25" s="173"/>
      <c r="JJW25" s="173"/>
      <c r="JJX25" s="173"/>
      <c r="JJY25" s="173"/>
      <c r="JJZ25" s="173"/>
      <c r="JKA25" s="173"/>
      <c r="JKB25" s="173"/>
      <c r="JKC25" s="173"/>
      <c r="JKD25" s="173"/>
      <c r="JKE25" s="173"/>
      <c r="JKF25" s="173"/>
      <c r="JKG25" s="173"/>
      <c r="JKH25" s="173"/>
      <c r="JKI25" s="173"/>
      <c r="JKJ25" s="173"/>
      <c r="JKK25" s="173"/>
      <c r="JKL25" s="173"/>
      <c r="JKM25" s="173"/>
      <c r="JKN25" s="173"/>
      <c r="JKO25" s="173"/>
      <c r="JKP25" s="173"/>
      <c r="JKQ25" s="173"/>
      <c r="JKR25" s="173"/>
      <c r="JKS25" s="173"/>
      <c r="JKT25" s="173"/>
      <c r="JKU25" s="173"/>
      <c r="JKV25" s="173"/>
      <c r="JKW25" s="173"/>
      <c r="JKX25" s="173"/>
      <c r="JKY25" s="173"/>
      <c r="JKZ25" s="173"/>
      <c r="JLA25" s="173"/>
      <c r="JLB25" s="173"/>
      <c r="JLC25" s="173"/>
      <c r="JLD25" s="173"/>
      <c r="JLE25" s="173"/>
      <c r="JLF25" s="173"/>
      <c r="JLG25" s="173"/>
      <c r="JLH25" s="173"/>
      <c r="JLI25" s="173"/>
      <c r="JLJ25" s="173"/>
      <c r="JLK25" s="173"/>
      <c r="JLL25" s="173"/>
      <c r="JLM25" s="173"/>
      <c r="JLN25" s="173"/>
      <c r="JLO25" s="173"/>
      <c r="JLP25" s="173"/>
      <c r="JLQ25" s="173"/>
      <c r="JLR25" s="173"/>
      <c r="JLS25" s="173"/>
      <c r="JLT25" s="173"/>
      <c r="JLU25" s="173"/>
      <c r="JLV25" s="173"/>
      <c r="JLW25" s="173"/>
      <c r="JLX25" s="173"/>
      <c r="JLY25" s="173"/>
      <c r="JLZ25" s="173"/>
      <c r="JMA25" s="173"/>
      <c r="JMB25" s="173"/>
      <c r="JMC25" s="173"/>
      <c r="JMD25" s="173"/>
      <c r="JME25" s="173"/>
      <c r="JMF25" s="173"/>
      <c r="JMG25" s="173"/>
      <c r="JMH25" s="173"/>
      <c r="JMI25" s="173"/>
      <c r="JMJ25" s="173"/>
      <c r="JMK25" s="173"/>
      <c r="JML25" s="173"/>
      <c r="JMM25" s="173"/>
      <c r="JMN25" s="173"/>
      <c r="JMO25" s="173"/>
      <c r="JMP25" s="173"/>
      <c r="JMQ25" s="173"/>
      <c r="JMR25" s="173"/>
      <c r="JMS25" s="173"/>
      <c r="JMT25" s="173"/>
      <c r="JMU25" s="173"/>
      <c r="JMV25" s="173"/>
      <c r="JMW25" s="173"/>
      <c r="JMX25" s="173"/>
      <c r="JMY25" s="173"/>
      <c r="JMZ25" s="173"/>
      <c r="JNA25" s="173"/>
      <c r="JNB25" s="173"/>
      <c r="JNC25" s="173"/>
      <c r="JND25" s="173"/>
      <c r="JNE25" s="173"/>
      <c r="JNF25" s="173"/>
      <c r="JNG25" s="173"/>
      <c r="JNH25" s="173"/>
      <c r="JNI25" s="173"/>
      <c r="JNJ25" s="173"/>
      <c r="JNK25" s="173"/>
      <c r="JNL25" s="173"/>
      <c r="JNM25" s="173"/>
      <c r="JNN25" s="173"/>
      <c r="JNO25" s="173"/>
      <c r="JNP25" s="173"/>
      <c r="JNQ25" s="173"/>
      <c r="JNR25" s="173"/>
      <c r="JNS25" s="173"/>
      <c r="JNT25" s="173"/>
      <c r="JNU25" s="173"/>
      <c r="JNV25" s="173"/>
      <c r="JNW25" s="173"/>
      <c r="JNX25" s="173"/>
      <c r="JNY25" s="173"/>
      <c r="JNZ25" s="173"/>
      <c r="JOA25" s="173"/>
      <c r="JOB25" s="173"/>
      <c r="JOC25" s="173"/>
      <c r="JOD25" s="173"/>
      <c r="JOE25" s="173"/>
      <c r="JOF25" s="173"/>
      <c r="JOG25" s="173"/>
      <c r="JOH25" s="173"/>
      <c r="JOI25" s="173"/>
      <c r="JOJ25" s="173"/>
      <c r="JOK25" s="173"/>
      <c r="JOL25" s="173"/>
      <c r="JOM25" s="173"/>
      <c r="JON25" s="173"/>
      <c r="JOO25" s="173"/>
      <c r="JOP25" s="173"/>
      <c r="JOQ25" s="173"/>
      <c r="JOR25" s="173"/>
      <c r="JOS25" s="173"/>
      <c r="JOT25" s="173"/>
      <c r="JOU25" s="173"/>
      <c r="JOV25" s="173"/>
      <c r="JOW25" s="173"/>
      <c r="JOX25" s="173"/>
      <c r="JOY25" s="173"/>
      <c r="JOZ25" s="173"/>
      <c r="JPA25" s="173"/>
      <c r="JPB25" s="173"/>
      <c r="JPC25" s="173"/>
      <c r="JPD25" s="173"/>
      <c r="JPE25" s="173"/>
      <c r="JPF25" s="173"/>
      <c r="JPG25" s="173"/>
      <c r="JPH25" s="173"/>
      <c r="JPI25" s="173"/>
      <c r="JPJ25" s="173"/>
      <c r="JPK25" s="173"/>
      <c r="JPL25" s="173"/>
      <c r="JPM25" s="173"/>
      <c r="JPN25" s="173"/>
      <c r="JPO25" s="173"/>
      <c r="JPP25" s="173"/>
      <c r="JPQ25" s="173"/>
      <c r="JPR25" s="173"/>
      <c r="JPS25" s="173"/>
      <c r="JPT25" s="173"/>
      <c r="JPU25" s="173"/>
      <c r="JPV25" s="173"/>
      <c r="JPW25" s="173"/>
      <c r="JPX25" s="173"/>
      <c r="JPY25" s="173"/>
      <c r="JPZ25" s="173"/>
      <c r="JQA25" s="173"/>
      <c r="JQB25" s="173"/>
      <c r="JQC25" s="173"/>
      <c r="JQD25" s="173"/>
      <c r="JQE25" s="173"/>
      <c r="JQF25" s="173"/>
      <c r="JQG25" s="173"/>
      <c r="JQH25" s="173"/>
      <c r="JQI25" s="173"/>
      <c r="JQJ25" s="173"/>
      <c r="JQK25" s="173"/>
      <c r="JQL25" s="173"/>
      <c r="JQM25" s="173"/>
      <c r="JQN25" s="173"/>
      <c r="JQO25" s="173"/>
      <c r="JQP25" s="173"/>
      <c r="JQQ25" s="173"/>
      <c r="JQR25" s="173"/>
      <c r="JQS25" s="173"/>
      <c r="JQT25" s="173"/>
      <c r="JQU25" s="173"/>
      <c r="JQV25" s="173"/>
      <c r="JQW25" s="173"/>
      <c r="JQX25" s="173"/>
      <c r="JQY25" s="173"/>
      <c r="JQZ25" s="173"/>
      <c r="JRA25" s="173"/>
      <c r="JRB25" s="173"/>
      <c r="JRC25" s="173"/>
      <c r="JRD25" s="173"/>
      <c r="JRE25" s="173"/>
      <c r="JRF25" s="173"/>
      <c r="JRG25" s="173"/>
      <c r="JRH25" s="173"/>
      <c r="JRI25" s="173"/>
      <c r="JRJ25" s="173"/>
      <c r="JRK25" s="173"/>
      <c r="JRL25" s="173"/>
      <c r="JRM25" s="173"/>
      <c r="JRN25" s="173"/>
      <c r="JRO25" s="173"/>
      <c r="JRP25" s="173"/>
      <c r="JRQ25" s="173"/>
      <c r="JRR25" s="173"/>
      <c r="JRS25" s="173"/>
      <c r="JRT25" s="173"/>
      <c r="JRU25" s="173"/>
      <c r="JRV25" s="173"/>
      <c r="JRW25" s="173"/>
      <c r="JRX25" s="173"/>
      <c r="JRY25" s="173"/>
      <c r="JRZ25" s="173"/>
      <c r="JSA25" s="173"/>
      <c r="JSB25" s="173"/>
      <c r="JSC25" s="173"/>
      <c r="JSD25" s="173"/>
      <c r="JSE25" s="173"/>
      <c r="JSF25" s="173"/>
      <c r="JSG25" s="173"/>
      <c r="JSH25" s="173"/>
      <c r="JSI25" s="173"/>
      <c r="JSJ25" s="173"/>
      <c r="JSK25" s="173"/>
      <c r="JSL25" s="173"/>
      <c r="JSM25" s="173"/>
      <c r="JSN25" s="173"/>
      <c r="JSO25" s="173"/>
      <c r="JSP25" s="173"/>
      <c r="JSQ25" s="173"/>
      <c r="JSR25" s="173"/>
      <c r="JSS25" s="173"/>
      <c r="JST25" s="173"/>
      <c r="JSU25" s="173"/>
      <c r="JSV25" s="173"/>
      <c r="JSW25" s="173"/>
      <c r="JSX25" s="173"/>
      <c r="JSY25" s="173"/>
      <c r="JSZ25" s="173"/>
      <c r="JTA25" s="173"/>
      <c r="JTB25" s="173"/>
      <c r="JTC25" s="173"/>
      <c r="JTD25" s="173"/>
      <c r="JTE25" s="173"/>
      <c r="JTF25" s="173"/>
      <c r="JTG25" s="173"/>
      <c r="JTH25" s="173"/>
      <c r="JTI25" s="173"/>
      <c r="JTJ25" s="173"/>
      <c r="JTK25" s="173"/>
      <c r="JTL25" s="173"/>
      <c r="JTM25" s="173"/>
      <c r="JTN25" s="173"/>
      <c r="JTO25" s="173"/>
      <c r="JTP25" s="173"/>
      <c r="JTQ25" s="173"/>
      <c r="JTR25" s="173"/>
      <c r="JTS25" s="173"/>
      <c r="JTT25" s="173"/>
      <c r="JTU25" s="173"/>
      <c r="JTV25" s="173"/>
      <c r="JTW25" s="173"/>
      <c r="JTX25" s="173"/>
      <c r="JTY25" s="173"/>
      <c r="JTZ25" s="173"/>
      <c r="JUA25" s="173"/>
      <c r="JUB25" s="173"/>
      <c r="JUC25" s="173"/>
      <c r="JUD25" s="173"/>
      <c r="JUE25" s="173"/>
      <c r="JUF25" s="173"/>
      <c r="JUG25" s="173"/>
      <c r="JUH25" s="173"/>
      <c r="JUI25" s="173"/>
      <c r="JUJ25" s="173"/>
      <c r="JUK25" s="173"/>
      <c r="JUL25" s="173"/>
      <c r="JUM25" s="173"/>
      <c r="JUN25" s="173"/>
      <c r="JUO25" s="173"/>
      <c r="JUP25" s="173"/>
      <c r="JUQ25" s="173"/>
      <c r="JUR25" s="173"/>
      <c r="JUS25" s="173"/>
      <c r="JUT25" s="173"/>
      <c r="JUU25" s="173"/>
      <c r="JUV25" s="173"/>
      <c r="JUW25" s="173"/>
      <c r="JUX25" s="173"/>
      <c r="JUY25" s="173"/>
      <c r="JUZ25" s="173"/>
      <c r="JVA25" s="173"/>
      <c r="JVB25" s="173"/>
      <c r="JVC25" s="173"/>
      <c r="JVD25" s="173"/>
      <c r="JVE25" s="173"/>
      <c r="JVF25" s="173"/>
      <c r="JVG25" s="173"/>
      <c r="JVH25" s="173"/>
      <c r="JVI25" s="173"/>
      <c r="JVJ25" s="173"/>
      <c r="JVK25" s="173"/>
      <c r="JVL25" s="173"/>
      <c r="JVM25" s="173"/>
      <c r="JVN25" s="173"/>
      <c r="JVO25" s="173"/>
      <c r="JVP25" s="173"/>
      <c r="JVQ25" s="173"/>
      <c r="JVR25" s="173"/>
      <c r="JVS25" s="173"/>
      <c r="JVT25" s="173"/>
      <c r="JVU25" s="173"/>
      <c r="JVV25" s="173"/>
      <c r="JVW25" s="173"/>
      <c r="JVX25" s="173"/>
      <c r="JVY25" s="173"/>
      <c r="JVZ25" s="173"/>
      <c r="JWA25" s="173"/>
      <c r="JWB25" s="173"/>
      <c r="JWC25" s="173"/>
      <c r="JWD25" s="173"/>
      <c r="JWE25" s="173"/>
      <c r="JWF25" s="173"/>
      <c r="JWG25" s="173"/>
      <c r="JWH25" s="173"/>
      <c r="JWI25" s="173"/>
      <c r="JWJ25" s="173"/>
      <c r="JWK25" s="173"/>
      <c r="JWL25" s="173"/>
      <c r="JWM25" s="173"/>
      <c r="JWN25" s="173"/>
      <c r="JWO25" s="173"/>
      <c r="JWP25" s="173"/>
      <c r="JWQ25" s="173"/>
      <c r="JWR25" s="173"/>
      <c r="JWS25" s="173"/>
      <c r="JWT25" s="173"/>
      <c r="JWU25" s="173"/>
      <c r="JWV25" s="173"/>
      <c r="JWW25" s="173"/>
      <c r="JWX25" s="173"/>
      <c r="JWY25" s="173"/>
      <c r="JWZ25" s="173"/>
      <c r="JXA25" s="173"/>
      <c r="JXB25" s="173"/>
      <c r="JXC25" s="173"/>
      <c r="JXD25" s="173"/>
      <c r="JXE25" s="173"/>
      <c r="JXF25" s="173"/>
      <c r="JXG25" s="173"/>
      <c r="JXH25" s="173"/>
      <c r="JXI25" s="173"/>
      <c r="JXJ25" s="173"/>
      <c r="JXK25" s="173"/>
      <c r="JXL25" s="173"/>
      <c r="JXM25" s="173"/>
      <c r="JXN25" s="173"/>
      <c r="JXO25" s="173"/>
      <c r="JXP25" s="173"/>
      <c r="JXQ25" s="173"/>
      <c r="JXR25" s="173"/>
      <c r="JXS25" s="173"/>
      <c r="JXT25" s="173"/>
      <c r="JXU25" s="173"/>
      <c r="JXV25" s="173"/>
      <c r="JXW25" s="173"/>
      <c r="JXX25" s="173"/>
      <c r="JXY25" s="173"/>
      <c r="JXZ25" s="173"/>
      <c r="JYA25" s="173"/>
      <c r="JYB25" s="173"/>
      <c r="JYC25" s="173"/>
      <c r="JYD25" s="173"/>
      <c r="JYE25" s="173"/>
      <c r="JYF25" s="173"/>
      <c r="JYG25" s="173"/>
      <c r="JYH25" s="173"/>
      <c r="JYI25" s="173"/>
      <c r="JYJ25" s="173"/>
      <c r="JYK25" s="173"/>
      <c r="JYL25" s="173"/>
      <c r="JYM25" s="173"/>
      <c r="JYN25" s="173"/>
      <c r="JYO25" s="173"/>
      <c r="JYP25" s="173"/>
      <c r="JYQ25" s="173"/>
      <c r="JYR25" s="173"/>
      <c r="JYS25" s="173"/>
      <c r="JYT25" s="173"/>
      <c r="JYU25" s="173"/>
      <c r="JYV25" s="173"/>
      <c r="JYW25" s="173"/>
      <c r="JYX25" s="173"/>
      <c r="JYY25" s="173"/>
      <c r="JYZ25" s="173"/>
      <c r="JZA25" s="173"/>
      <c r="JZB25" s="173"/>
      <c r="JZC25" s="173"/>
      <c r="JZD25" s="173"/>
      <c r="JZE25" s="173"/>
      <c r="JZF25" s="173"/>
      <c r="JZG25" s="173"/>
      <c r="JZH25" s="173"/>
      <c r="JZI25" s="173"/>
      <c r="JZJ25" s="173"/>
      <c r="JZK25" s="173"/>
      <c r="JZL25" s="173"/>
      <c r="JZM25" s="173"/>
      <c r="JZN25" s="173"/>
      <c r="JZO25" s="173"/>
      <c r="JZP25" s="173"/>
      <c r="JZQ25" s="173"/>
      <c r="JZR25" s="173"/>
      <c r="JZS25" s="173"/>
      <c r="JZT25" s="173"/>
      <c r="JZU25" s="173"/>
      <c r="JZV25" s="173"/>
      <c r="JZW25" s="173"/>
      <c r="JZX25" s="173"/>
      <c r="JZY25" s="173"/>
      <c r="JZZ25" s="173"/>
      <c r="KAA25" s="173"/>
      <c r="KAB25" s="173"/>
      <c r="KAC25" s="173"/>
      <c r="KAD25" s="173"/>
      <c r="KAE25" s="173"/>
      <c r="KAF25" s="173"/>
      <c r="KAG25" s="173"/>
      <c r="KAH25" s="173"/>
      <c r="KAI25" s="173"/>
      <c r="KAJ25" s="173"/>
      <c r="KAK25" s="173"/>
      <c r="KAL25" s="173"/>
      <c r="KAM25" s="173"/>
      <c r="KAN25" s="173"/>
      <c r="KAO25" s="173"/>
      <c r="KAP25" s="173"/>
      <c r="KAQ25" s="173"/>
      <c r="KAR25" s="173"/>
      <c r="KAS25" s="173"/>
      <c r="KAT25" s="173"/>
      <c r="KAU25" s="173"/>
      <c r="KAV25" s="173"/>
      <c r="KAW25" s="173"/>
      <c r="KAX25" s="173"/>
      <c r="KAY25" s="173"/>
      <c r="KAZ25" s="173"/>
      <c r="KBA25" s="173"/>
      <c r="KBB25" s="173"/>
      <c r="KBC25" s="173"/>
      <c r="KBD25" s="173"/>
      <c r="KBE25" s="173"/>
      <c r="KBF25" s="173"/>
      <c r="KBG25" s="173"/>
      <c r="KBH25" s="173"/>
      <c r="KBI25" s="173"/>
      <c r="KBJ25" s="173"/>
      <c r="KBK25" s="173"/>
      <c r="KBL25" s="173"/>
      <c r="KBM25" s="173"/>
      <c r="KBN25" s="173"/>
      <c r="KBO25" s="173"/>
      <c r="KBP25" s="173"/>
      <c r="KBQ25" s="173"/>
      <c r="KBR25" s="173"/>
      <c r="KBS25" s="173"/>
      <c r="KBT25" s="173"/>
      <c r="KBU25" s="173"/>
      <c r="KBV25" s="173"/>
      <c r="KBW25" s="173"/>
      <c r="KBX25" s="173"/>
      <c r="KBY25" s="173"/>
      <c r="KBZ25" s="173"/>
      <c r="KCA25" s="173"/>
      <c r="KCB25" s="173"/>
      <c r="KCC25" s="173"/>
      <c r="KCD25" s="173"/>
      <c r="KCE25" s="173"/>
      <c r="KCF25" s="173"/>
      <c r="KCG25" s="173"/>
      <c r="KCH25" s="173"/>
      <c r="KCI25" s="173"/>
      <c r="KCJ25" s="173"/>
      <c r="KCK25" s="173"/>
      <c r="KCL25" s="173"/>
      <c r="KCM25" s="173"/>
      <c r="KCN25" s="173"/>
      <c r="KCO25" s="173"/>
      <c r="KCP25" s="173"/>
      <c r="KCQ25" s="173"/>
      <c r="KCR25" s="173"/>
      <c r="KCS25" s="173"/>
      <c r="KCT25" s="173"/>
      <c r="KCU25" s="173"/>
      <c r="KCV25" s="173"/>
      <c r="KCW25" s="173"/>
      <c r="KCX25" s="173"/>
      <c r="KCY25" s="173"/>
      <c r="KCZ25" s="173"/>
      <c r="KDA25" s="173"/>
      <c r="KDB25" s="173"/>
      <c r="KDC25" s="173"/>
      <c r="KDD25" s="173"/>
      <c r="KDE25" s="173"/>
      <c r="KDF25" s="173"/>
      <c r="KDG25" s="173"/>
      <c r="KDH25" s="173"/>
      <c r="KDI25" s="173"/>
      <c r="KDJ25" s="173"/>
      <c r="KDK25" s="173"/>
      <c r="KDL25" s="173"/>
      <c r="KDM25" s="173"/>
      <c r="KDN25" s="173"/>
      <c r="KDO25" s="173"/>
      <c r="KDP25" s="173"/>
      <c r="KDQ25" s="173"/>
      <c r="KDR25" s="173"/>
      <c r="KDS25" s="173"/>
      <c r="KDT25" s="173"/>
      <c r="KDU25" s="173"/>
      <c r="KDV25" s="173"/>
      <c r="KDW25" s="173"/>
      <c r="KDX25" s="173"/>
      <c r="KDY25" s="173"/>
      <c r="KDZ25" s="173"/>
      <c r="KEA25" s="173"/>
      <c r="KEB25" s="173"/>
      <c r="KEC25" s="173"/>
      <c r="KED25" s="173"/>
      <c r="KEE25" s="173"/>
      <c r="KEF25" s="173"/>
      <c r="KEG25" s="173"/>
      <c r="KEH25" s="173"/>
      <c r="KEI25" s="173"/>
      <c r="KEJ25" s="173"/>
      <c r="KEK25" s="173"/>
      <c r="KEL25" s="173"/>
      <c r="KEM25" s="173"/>
      <c r="KEN25" s="173"/>
      <c r="KEO25" s="173"/>
      <c r="KEP25" s="173"/>
      <c r="KEQ25" s="173"/>
      <c r="KER25" s="173"/>
      <c r="KES25" s="173"/>
      <c r="KET25" s="173"/>
      <c r="KEU25" s="173"/>
      <c r="KEV25" s="173"/>
      <c r="KEW25" s="173"/>
      <c r="KEX25" s="173"/>
      <c r="KEY25" s="173"/>
      <c r="KEZ25" s="173"/>
      <c r="KFA25" s="173"/>
      <c r="KFB25" s="173"/>
      <c r="KFC25" s="173"/>
      <c r="KFD25" s="173"/>
      <c r="KFE25" s="173"/>
      <c r="KFF25" s="173"/>
      <c r="KFG25" s="173"/>
      <c r="KFH25" s="173"/>
      <c r="KFI25" s="173"/>
      <c r="KFJ25" s="173"/>
      <c r="KFK25" s="173"/>
      <c r="KFL25" s="173"/>
      <c r="KFM25" s="173"/>
      <c r="KFN25" s="173"/>
      <c r="KFO25" s="173"/>
      <c r="KFP25" s="173"/>
      <c r="KFQ25" s="173"/>
      <c r="KFR25" s="173"/>
      <c r="KFS25" s="173"/>
      <c r="KFT25" s="173"/>
      <c r="KFU25" s="173"/>
      <c r="KFV25" s="173"/>
      <c r="KFW25" s="173"/>
      <c r="KFX25" s="173"/>
      <c r="KFY25" s="173"/>
      <c r="KFZ25" s="173"/>
      <c r="KGA25" s="173"/>
      <c r="KGB25" s="173"/>
      <c r="KGC25" s="173"/>
      <c r="KGD25" s="173"/>
      <c r="KGE25" s="173"/>
      <c r="KGF25" s="173"/>
      <c r="KGG25" s="173"/>
      <c r="KGH25" s="173"/>
      <c r="KGI25" s="173"/>
      <c r="KGJ25" s="173"/>
      <c r="KGK25" s="173"/>
      <c r="KGL25" s="173"/>
      <c r="KGM25" s="173"/>
      <c r="KGN25" s="173"/>
      <c r="KGO25" s="173"/>
      <c r="KGP25" s="173"/>
      <c r="KGQ25" s="173"/>
      <c r="KGR25" s="173"/>
      <c r="KGS25" s="173"/>
      <c r="KGT25" s="173"/>
      <c r="KGU25" s="173"/>
      <c r="KGV25" s="173"/>
      <c r="KGW25" s="173"/>
      <c r="KGX25" s="173"/>
      <c r="KGY25" s="173"/>
      <c r="KGZ25" s="173"/>
      <c r="KHA25" s="173"/>
      <c r="KHB25" s="173"/>
      <c r="KHC25" s="173"/>
      <c r="KHD25" s="173"/>
      <c r="KHE25" s="173"/>
      <c r="KHF25" s="173"/>
      <c r="KHG25" s="173"/>
      <c r="KHH25" s="173"/>
      <c r="KHI25" s="173"/>
      <c r="KHJ25" s="173"/>
      <c r="KHK25" s="173"/>
      <c r="KHL25" s="173"/>
      <c r="KHM25" s="173"/>
      <c r="KHN25" s="173"/>
      <c r="KHO25" s="173"/>
      <c r="KHP25" s="173"/>
      <c r="KHQ25" s="173"/>
      <c r="KHR25" s="173"/>
      <c r="KHS25" s="173"/>
      <c r="KHT25" s="173"/>
      <c r="KHU25" s="173"/>
      <c r="KHV25" s="173"/>
      <c r="KHW25" s="173"/>
      <c r="KHX25" s="173"/>
      <c r="KHY25" s="173"/>
      <c r="KHZ25" s="173"/>
      <c r="KIA25" s="173"/>
      <c r="KIB25" s="173"/>
      <c r="KIC25" s="173"/>
      <c r="KID25" s="173"/>
      <c r="KIE25" s="173"/>
      <c r="KIF25" s="173"/>
      <c r="KIG25" s="173"/>
      <c r="KIH25" s="173"/>
      <c r="KII25" s="173"/>
      <c r="KIJ25" s="173"/>
      <c r="KIK25" s="173"/>
      <c r="KIL25" s="173"/>
      <c r="KIM25" s="173"/>
      <c r="KIN25" s="173"/>
      <c r="KIO25" s="173"/>
      <c r="KIP25" s="173"/>
      <c r="KIQ25" s="173"/>
      <c r="KIR25" s="173"/>
      <c r="KIS25" s="173"/>
      <c r="KIT25" s="173"/>
      <c r="KIU25" s="173"/>
      <c r="KIV25" s="173"/>
      <c r="KIW25" s="173"/>
      <c r="KIX25" s="173"/>
      <c r="KIY25" s="173"/>
      <c r="KIZ25" s="173"/>
      <c r="KJA25" s="173"/>
      <c r="KJB25" s="173"/>
      <c r="KJC25" s="173"/>
      <c r="KJD25" s="173"/>
      <c r="KJE25" s="173"/>
      <c r="KJF25" s="173"/>
      <c r="KJG25" s="173"/>
      <c r="KJH25" s="173"/>
      <c r="KJI25" s="173"/>
      <c r="KJJ25" s="173"/>
      <c r="KJK25" s="173"/>
      <c r="KJL25" s="173"/>
      <c r="KJM25" s="173"/>
      <c r="KJN25" s="173"/>
      <c r="KJO25" s="173"/>
      <c r="KJP25" s="173"/>
      <c r="KJQ25" s="173"/>
      <c r="KJR25" s="173"/>
      <c r="KJS25" s="173"/>
      <c r="KJT25" s="173"/>
      <c r="KJU25" s="173"/>
      <c r="KJV25" s="173"/>
      <c r="KJW25" s="173"/>
      <c r="KJX25" s="173"/>
      <c r="KJY25" s="173"/>
      <c r="KJZ25" s="173"/>
      <c r="KKA25" s="173"/>
      <c r="KKB25" s="173"/>
      <c r="KKC25" s="173"/>
      <c r="KKD25" s="173"/>
      <c r="KKE25" s="173"/>
      <c r="KKF25" s="173"/>
      <c r="KKG25" s="173"/>
      <c r="KKH25" s="173"/>
      <c r="KKI25" s="173"/>
      <c r="KKJ25" s="173"/>
      <c r="KKK25" s="173"/>
      <c r="KKL25" s="173"/>
      <c r="KKM25" s="173"/>
      <c r="KKN25" s="173"/>
      <c r="KKO25" s="173"/>
      <c r="KKP25" s="173"/>
      <c r="KKQ25" s="173"/>
      <c r="KKR25" s="173"/>
      <c r="KKS25" s="173"/>
      <c r="KKT25" s="173"/>
      <c r="KKU25" s="173"/>
      <c r="KKV25" s="173"/>
      <c r="KKW25" s="173"/>
      <c r="KKX25" s="173"/>
      <c r="KKY25" s="173"/>
      <c r="KKZ25" s="173"/>
      <c r="KLA25" s="173"/>
      <c r="KLB25" s="173"/>
      <c r="KLC25" s="173"/>
      <c r="KLD25" s="173"/>
      <c r="KLE25" s="173"/>
      <c r="KLF25" s="173"/>
      <c r="KLG25" s="173"/>
      <c r="KLH25" s="173"/>
      <c r="KLI25" s="173"/>
      <c r="KLJ25" s="173"/>
      <c r="KLK25" s="173"/>
      <c r="KLL25" s="173"/>
      <c r="KLM25" s="173"/>
      <c r="KLN25" s="173"/>
      <c r="KLO25" s="173"/>
      <c r="KLP25" s="173"/>
      <c r="KLQ25" s="173"/>
      <c r="KLR25" s="173"/>
      <c r="KLS25" s="173"/>
      <c r="KLT25" s="173"/>
      <c r="KLU25" s="173"/>
      <c r="KLV25" s="173"/>
      <c r="KLW25" s="173"/>
      <c r="KLX25" s="173"/>
      <c r="KLY25" s="173"/>
      <c r="KLZ25" s="173"/>
      <c r="KMA25" s="173"/>
      <c r="KMB25" s="173"/>
      <c r="KMC25" s="173"/>
      <c r="KMD25" s="173"/>
      <c r="KME25" s="173"/>
      <c r="KMF25" s="173"/>
      <c r="KMG25" s="173"/>
      <c r="KMH25" s="173"/>
      <c r="KMI25" s="173"/>
      <c r="KMJ25" s="173"/>
      <c r="KMK25" s="173"/>
      <c r="KML25" s="173"/>
      <c r="KMM25" s="173"/>
      <c r="KMN25" s="173"/>
      <c r="KMO25" s="173"/>
      <c r="KMP25" s="173"/>
      <c r="KMQ25" s="173"/>
      <c r="KMR25" s="173"/>
      <c r="KMS25" s="173"/>
      <c r="KMT25" s="173"/>
      <c r="KMU25" s="173"/>
      <c r="KMV25" s="173"/>
      <c r="KMW25" s="173"/>
      <c r="KMX25" s="173"/>
      <c r="KMY25" s="173"/>
      <c r="KMZ25" s="173"/>
      <c r="KNA25" s="173"/>
      <c r="KNB25" s="173"/>
      <c r="KNC25" s="173"/>
      <c r="KND25" s="173"/>
      <c r="KNE25" s="173"/>
      <c r="KNF25" s="173"/>
      <c r="KNG25" s="173"/>
      <c r="KNH25" s="173"/>
      <c r="KNI25" s="173"/>
      <c r="KNJ25" s="173"/>
      <c r="KNK25" s="173"/>
      <c r="KNL25" s="173"/>
      <c r="KNM25" s="173"/>
      <c r="KNN25" s="173"/>
      <c r="KNO25" s="173"/>
      <c r="KNP25" s="173"/>
      <c r="KNQ25" s="173"/>
      <c r="KNR25" s="173"/>
      <c r="KNS25" s="173"/>
      <c r="KNT25" s="173"/>
      <c r="KNU25" s="173"/>
      <c r="KNV25" s="173"/>
      <c r="KNW25" s="173"/>
      <c r="KNX25" s="173"/>
      <c r="KNY25" s="173"/>
      <c r="KNZ25" s="173"/>
      <c r="KOA25" s="173"/>
      <c r="KOB25" s="173"/>
      <c r="KOC25" s="173"/>
      <c r="KOD25" s="173"/>
      <c r="KOE25" s="173"/>
      <c r="KOF25" s="173"/>
      <c r="KOG25" s="173"/>
      <c r="KOH25" s="173"/>
      <c r="KOI25" s="173"/>
      <c r="KOJ25" s="173"/>
      <c r="KOK25" s="173"/>
      <c r="KOL25" s="173"/>
      <c r="KOM25" s="173"/>
      <c r="KON25" s="173"/>
      <c r="KOO25" s="173"/>
      <c r="KOP25" s="173"/>
      <c r="KOQ25" s="173"/>
      <c r="KOR25" s="173"/>
      <c r="KOS25" s="173"/>
      <c r="KOT25" s="173"/>
      <c r="KOU25" s="173"/>
      <c r="KOV25" s="173"/>
      <c r="KOW25" s="173"/>
      <c r="KOX25" s="173"/>
      <c r="KOY25" s="173"/>
      <c r="KOZ25" s="173"/>
      <c r="KPA25" s="173"/>
      <c r="KPB25" s="173"/>
      <c r="KPC25" s="173"/>
      <c r="KPD25" s="173"/>
      <c r="KPE25" s="173"/>
      <c r="KPF25" s="173"/>
      <c r="KPG25" s="173"/>
      <c r="KPH25" s="173"/>
      <c r="KPI25" s="173"/>
      <c r="KPJ25" s="173"/>
      <c r="KPK25" s="173"/>
      <c r="KPL25" s="173"/>
      <c r="KPM25" s="173"/>
      <c r="KPN25" s="173"/>
      <c r="KPO25" s="173"/>
      <c r="KPP25" s="173"/>
      <c r="KPQ25" s="173"/>
      <c r="KPR25" s="173"/>
      <c r="KPS25" s="173"/>
      <c r="KPT25" s="173"/>
      <c r="KPU25" s="173"/>
      <c r="KPV25" s="173"/>
      <c r="KPW25" s="173"/>
      <c r="KPX25" s="173"/>
      <c r="KPY25" s="173"/>
      <c r="KPZ25" s="173"/>
      <c r="KQA25" s="173"/>
      <c r="KQB25" s="173"/>
      <c r="KQC25" s="173"/>
      <c r="KQD25" s="173"/>
      <c r="KQE25" s="173"/>
      <c r="KQF25" s="173"/>
      <c r="KQG25" s="173"/>
      <c r="KQH25" s="173"/>
      <c r="KQI25" s="173"/>
      <c r="KQJ25" s="173"/>
      <c r="KQK25" s="173"/>
      <c r="KQL25" s="173"/>
      <c r="KQM25" s="173"/>
      <c r="KQN25" s="173"/>
      <c r="KQO25" s="173"/>
      <c r="KQP25" s="173"/>
      <c r="KQQ25" s="173"/>
      <c r="KQR25" s="173"/>
      <c r="KQS25" s="173"/>
      <c r="KQT25" s="173"/>
      <c r="KQU25" s="173"/>
      <c r="KQV25" s="173"/>
      <c r="KQW25" s="173"/>
      <c r="KQX25" s="173"/>
      <c r="KQY25" s="173"/>
      <c r="KQZ25" s="173"/>
      <c r="KRA25" s="173"/>
      <c r="KRB25" s="173"/>
      <c r="KRC25" s="173"/>
      <c r="KRD25" s="173"/>
      <c r="KRE25" s="173"/>
      <c r="KRF25" s="173"/>
      <c r="KRG25" s="173"/>
      <c r="KRH25" s="173"/>
      <c r="KRI25" s="173"/>
      <c r="KRJ25" s="173"/>
      <c r="KRK25" s="173"/>
      <c r="KRL25" s="173"/>
      <c r="KRM25" s="173"/>
      <c r="KRN25" s="173"/>
      <c r="KRO25" s="173"/>
      <c r="KRP25" s="173"/>
      <c r="KRQ25" s="173"/>
      <c r="KRR25" s="173"/>
      <c r="KRS25" s="173"/>
      <c r="KRT25" s="173"/>
      <c r="KRU25" s="173"/>
      <c r="KRV25" s="173"/>
      <c r="KRW25" s="173"/>
      <c r="KRX25" s="173"/>
      <c r="KRY25" s="173"/>
      <c r="KRZ25" s="173"/>
      <c r="KSA25" s="173"/>
      <c r="KSB25" s="173"/>
      <c r="KSC25" s="173"/>
      <c r="KSD25" s="173"/>
      <c r="KSE25" s="173"/>
      <c r="KSF25" s="173"/>
      <c r="KSG25" s="173"/>
      <c r="KSH25" s="173"/>
      <c r="KSI25" s="173"/>
      <c r="KSJ25" s="173"/>
      <c r="KSK25" s="173"/>
      <c r="KSL25" s="173"/>
      <c r="KSM25" s="173"/>
      <c r="KSN25" s="173"/>
      <c r="KSO25" s="173"/>
      <c r="KSP25" s="173"/>
      <c r="KSQ25" s="173"/>
      <c r="KSR25" s="173"/>
      <c r="KSS25" s="173"/>
      <c r="KST25" s="173"/>
      <c r="KSU25" s="173"/>
      <c r="KSV25" s="173"/>
      <c r="KSW25" s="173"/>
      <c r="KSX25" s="173"/>
      <c r="KSY25" s="173"/>
      <c r="KSZ25" s="173"/>
      <c r="KTA25" s="173"/>
      <c r="KTB25" s="173"/>
      <c r="KTC25" s="173"/>
      <c r="KTD25" s="173"/>
      <c r="KTE25" s="173"/>
      <c r="KTF25" s="173"/>
      <c r="KTG25" s="173"/>
      <c r="KTH25" s="173"/>
      <c r="KTI25" s="173"/>
      <c r="KTJ25" s="173"/>
      <c r="KTK25" s="173"/>
      <c r="KTL25" s="173"/>
      <c r="KTM25" s="173"/>
      <c r="KTN25" s="173"/>
      <c r="KTO25" s="173"/>
      <c r="KTP25" s="173"/>
      <c r="KTQ25" s="173"/>
      <c r="KTR25" s="173"/>
      <c r="KTS25" s="173"/>
      <c r="KTT25" s="173"/>
      <c r="KTU25" s="173"/>
      <c r="KTV25" s="173"/>
      <c r="KTW25" s="173"/>
      <c r="KTX25" s="173"/>
      <c r="KTY25" s="173"/>
      <c r="KTZ25" s="173"/>
      <c r="KUA25" s="173"/>
      <c r="KUB25" s="173"/>
      <c r="KUC25" s="173"/>
      <c r="KUD25" s="173"/>
      <c r="KUE25" s="173"/>
      <c r="KUF25" s="173"/>
      <c r="KUG25" s="173"/>
      <c r="KUH25" s="173"/>
      <c r="KUI25" s="173"/>
      <c r="KUJ25" s="173"/>
      <c r="KUK25" s="173"/>
      <c r="KUL25" s="173"/>
      <c r="KUM25" s="173"/>
      <c r="KUN25" s="173"/>
      <c r="KUO25" s="173"/>
      <c r="KUP25" s="173"/>
      <c r="KUQ25" s="173"/>
      <c r="KUR25" s="173"/>
      <c r="KUS25" s="173"/>
      <c r="KUT25" s="173"/>
      <c r="KUU25" s="173"/>
      <c r="KUV25" s="173"/>
      <c r="KUW25" s="173"/>
      <c r="KUX25" s="173"/>
      <c r="KUY25" s="173"/>
      <c r="KUZ25" s="173"/>
      <c r="KVA25" s="173"/>
      <c r="KVB25" s="173"/>
      <c r="KVC25" s="173"/>
      <c r="KVD25" s="173"/>
      <c r="KVE25" s="173"/>
      <c r="KVF25" s="173"/>
      <c r="KVG25" s="173"/>
      <c r="KVH25" s="173"/>
      <c r="KVI25" s="173"/>
      <c r="KVJ25" s="173"/>
      <c r="KVK25" s="173"/>
      <c r="KVL25" s="173"/>
      <c r="KVM25" s="173"/>
      <c r="KVN25" s="173"/>
      <c r="KVO25" s="173"/>
      <c r="KVP25" s="173"/>
      <c r="KVQ25" s="173"/>
      <c r="KVR25" s="173"/>
      <c r="KVS25" s="173"/>
      <c r="KVT25" s="173"/>
      <c r="KVU25" s="173"/>
      <c r="KVV25" s="173"/>
      <c r="KVW25" s="173"/>
      <c r="KVX25" s="173"/>
      <c r="KVY25" s="173"/>
      <c r="KVZ25" s="173"/>
      <c r="KWA25" s="173"/>
      <c r="KWB25" s="173"/>
      <c r="KWC25" s="173"/>
      <c r="KWD25" s="173"/>
      <c r="KWE25" s="173"/>
      <c r="KWF25" s="173"/>
      <c r="KWG25" s="173"/>
      <c r="KWH25" s="173"/>
      <c r="KWI25" s="173"/>
      <c r="KWJ25" s="173"/>
      <c r="KWK25" s="173"/>
      <c r="KWL25" s="173"/>
      <c r="KWM25" s="173"/>
      <c r="KWN25" s="173"/>
      <c r="KWO25" s="173"/>
      <c r="KWP25" s="173"/>
      <c r="KWQ25" s="173"/>
      <c r="KWR25" s="173"/>
      <c r="KWS25" s="173"/>
      <c r="KWT25" s="173"/>
      <c r="KWU25" s="173"/>
      <c r="KWV25" s="173"/>
      <c r="KWW25" s="173"/>
      <c r="KWX25" s="173"/>
      <c r="KWY25" s="173"/>
      <c r="KWZ25" s="173"/>
      <c r="KXA25" s="173"/>
      <c r="KXB25" s="173"/>
      <c r="KXC25" s="173"/>
      <c r="KXD25" s="173"/>
      <c r="KXE25" s="173"/>
      <c r="KXF25" s="173"/>
      <c r="KXG25" s="173"/>
      <c r="KXH25" s="173"/>
      <c r="KXI25" s="173"/>
      <c r="KXJ25" s="173"/>
      <c r="KXK25" s="173"/>
      <c r="KXL25" s="173"/>
      <c r="KXM25" s="173"/>
      <c r="KXN25" s="173"/>
      <c r="KXO25" s="173"/>
      <c r="KXP25" s="173"/>
      <c r="KXQ25" s="173"/>
      <c r="KXR25" s="173"/>
      <c r="KXS25" s="173"/>
      <c r="KXT25" s="173"/>
      <c r="KXU25" s="173"/>
      <c r="KXV25" s="173"/>
      <c r="KXW25" s="173"/>
      <c r="KXX25" s="173"/>
      <c r="KXY25" s="173"/>
      <c r="KXZ25" s="173"/>
      <c r="KYA25" s="173"/>
      <c r="KYB25" s="173"/>
      <c r="KYC25" s="173"/>
      <c r="KYD25" s="173"/>
      <c r="KYE25" s="173"/>
      <c r="KYF25" s="173"/>
      <c r="KYG25" s="173"/>
      <c r="KYH25" s="173"/>
      <c r="KYI25" s="173"/>
      <c r="KYJ25" s="173"/>
      <c r="KYK25" s="173"/>
      <c r="KYL25" s="173"/>
      <c r="KYM25" s="173"/>
      <c r="KYN25" s="173"/>
      <c r="KYO25" s="173"/>
      <c r="KYP25" s="173"/>
      <c r="KYQ25" s="173"/>
      <c r="KYR25" s="173"/>
      <c r="KYS25" s="173"/>
      <c r="KYT25" s="173"/>
      <c r="KYU25" s="173"/>
      <c r="KYV25" s="173"/>
      <c r="KYW25" s="173"/>
      <c r="KYX25" s="173"/>
      <c r="KYY25" s="173"/>
      <c r="KYZ25" s="173"/>
      <c r="KZA25" s="173"/>
      <c r="KZB25" s="173"/>
      <c r="KZC25" s="173"/>
      <c r="KZD25" s="173"/>
      <c r="KZE25" s="173"/>
      <c r="KZF25" s="173"/>
      <c r="KZG25" s="173"/>
      <c r="KZH25" s="173"/>
      <c r="KZI25" s="173"/>
      <c r="KZJ25" s="173"/>
      <c r="KZK25" s="173"/>
      <c r="KZL25" s="173"/>
      <c r="KZM25" s="173"/>
      <c r="KZN25" s="173"/>
      <c r="KZO25" s="173"/>
      <c r="KZP25" s="173"/>
      <c r="KZQ25" s="173"/>
      <c r="KZR25" s="173"/>
      <c r="KZS25" s="173"/>
      <c r="KZT25" s="173"/>
      <c r="KZU25" s="173"/>
      <c r="KZV25" s="173"/>
      <c r="KZW25" s="173"/>
      <c r="KZX25" s="173"/>
      <c r="KZY25" s="173"/>
      <c r="KZZ25" s="173"/>
      <c r="LAA25" s="173"/>
      <c r="LAB25" s="173"/>
      <c r="LAC25" s="173"/>
      <c r="LAD25" s="173"/>
      <c r="LAE25" s="173"/>
      <c r="LAF25" s="173"/>
      <c r="LAG25" s="173"/>
      <c r="LAH25" s="173"/>
      <c r="LAI25" s="173"/>
      <c r="LAJ25" s="173"/>
      <c r="LAK25" s="173"/>
      <c r="LAL25" s="173"/>
      <c r="LAM25" s="173"/>
      <c r="LAN25" s="173"/>
      <c r="LAO25" s="173"/>
      <c r="LAP25" s="173"/>
      <c r="LAQ25" s="173"/>
      <c r="LAR25" s="173"/>
      <c r="LAS25" s="173"/>
      <c r="LAT25" s="173"/>
      <c r="LAU25" s="173"/>
      <c r="LAV25" s="173"/>
      <c r="LAW25" s="173"/>
      <c r="LAX25" s="173"/>
      <c r="LAY25" s="173"/>
      <c r="LAZ25" s="173"/>
      <c r="LBA25" s="173"/>
      <c r="LBB25" s="173"/>
      <c r="LBC25" s="173"/>
      <c r="LBD25" s="173"/>
      <c r="LBE25" s="173"/>
      <c r="LBF25" s="173"/>
      <c r="LBG25" s="173"/>
      <c r="LBH25" s="173"/>
      <c r="LBI25" s="173"/>
      <c r="LBJ25" s="173"/>
      <c r="LBK25" s="173"/>
      <c r="LBL25" s="173"/>
      <c r="LBM25" s="173"/>
      <c r="LBN25" s="173"/>
      <c r="LBO25" s="173"/>
      <c r="LBP25" s="173"/>
      <c r="LBQ25" s="173"/>
      <c r="LBR25" s="173"/>
      <c r="LBS25" s="173"/>
      <c r="LBT25" s="173"/>
      <c r="LBU25" s="173"/>
      <c r="LBV25" s="173"/>
      <c r="LBW25" s="173"/>
      <c r="LBX25" s="173"/>
      <c r="LBY25" s="173"/>
      <c r="LBZ25" s="173"/>
      <c r="LCA25" s="173"/>
      <c r="LCB25" s="173"/>
      <c r="LCC25" s="173"/>
      <c r="LCD25" s="173"/>
      <c r="LCE25" s="173"/>
      <c r="LCF25" s="173"/>
      <c r="LCG25" s="173"/>
      <c r="LCH25" s="173"/>
      <c r="LCI25" s="173"/>
      <c r="LCJ25" s="173"/>
      <c r="LCK25" s="173"/>
      <c r="LCL25" s="173"/>
      <c r="LCM25" s="173"/>
      <c r="LCN25" s="173"/>
      <c r="LCO25" s="173"/>
      <c r="LCP25" s="173"/>
      <c r="LCQ25" s="173"/>
      <c r="LCR25" s="173"/>
      <c r="LCS25" s="173"/>
      <c r="LCT25" s="173"/>
      <c r="LCU25" s="173"/>
      <c r="LCV25" s="173"/>
      <c r="LCW25" s="173"/>
      <c r="LCX25" s="173"/>
      <c r="LCY25" s="173"/>
      <c r="LCZ25" s="173"/>
      <c r="LDA25" s="173"/>
      <c r="LDB25" s="173"/>
      <c r="LDC25" s="173"/>
      <c r="LDD25" s="173"/>
      <c r="LDE25" s="173"/>
      <c r="LDF25" s="173"/>
      <c r="LDG25" s="173"/>
      <c r="LDH25" s="173"/>
      <c r="LDI25" s="173"/>
      <c r="LDJ25" s="173"/>
      <c r="LDK25" s="173"/>
      <c r="LDL25" s="173"/>
      <c r="LDM25" s="173"/>
      <c r="LDN25" s="173"/>
      <c r="LDO25" s="173"/>
      <c r="LDP25" s="173"/>
      <c r="LDQ25" s="173"/>
      <c r="LDR25" s="173"/>
      <c r="LDS25" s="173"/>
      <c r="LDT25" s="173"/>
      <c r="LDU25" s="173"/>
      <c r="LDV25" s="173"/>
      <c r="LDW25" s="173"/>
      <c r="LDX25" s="173"/>
      <c r="LDY25" s="173"/>
      <c r="LDZ25" s="173"/>
      <c r="LEA25" s="173"/>
      <c r="LEB25" s="173"/>
      <c r="LEC25" s="173"/>
      <c r="LED25" s="173"/>
      <c r="LEE25" s="173"/>
      <c r="LEF25" s="173"/>
      <c r="LEG25" s="173"/>
      <c r="LEH25" s="173"/>
      <c r="LEI25" s="173"/>
      <c r="LEJ25" s="173"/>
      <c r="LEK25" s="173"/>
      <c r="LEL25" s="173"/>
      <c r="LEM25" s="173"/>
      <c r="LEN25" s="173"/>
      <c r="LEO25" s="173"/>
      <c r="LEP25" s="173"/>
      <c r="LEQ25" s="173"/>
      <c r="LER25" s="173"/>
      <c r="LES25" s="173"/>
      <c r="LET25" s="173"/>
      <c r="LEU25" s="173"/>
      <c r="LEV25" s="173"/>
      <c r="LEW25" s="173"/>
      <c r="LEX25" s="173"/>
      <c r="LEY25" s="173"/>
      <c r="LEZ25" s="173"/>
      <c r="LFA25" s="173"/>
      <c r="LFB25" s="173"/>
      <c r="LFC25" s="173"/>
      <c r="LFD25" s="173"/>
      <c r="LFE25" s="173"/>
      <c r="LFF25" s="173"/>
      <c r="LFG25" s="173"/>
      <c r="LFH25" s="173"/>
      <c r="LFI25" s="173"/>
      <c r="LFJ25" s="173"/>
      <c r="LFK25" s="173"/>
      <c r="LFL25" s="173"/>
      <c r="LFM25" s="173"/>
      <c r="LFN25" s="173"/>
      <c r="LFO25" s="173"/>
      <c r="LFP25" s="173"/>
      <c r="LFQ25" s="173"/>
      <c r="LFR25" s="173"/>
      <c r="LFS25" s="173"/>
      <c r="LFT25" s="173"/>
      <c r="LFU25" s="173"/>
      <c r="LFV25" s="173"/>
      <c r="LFW25" s="173"/>
      <c r="LFX25" s="173"/>
      <c r="LFY25" s="173"/>
      <c r="LFZ25" s="173"/>
      <c r="LGA25" s="173"/>
      <c r="LGB25" s="173"/>
      <c r="LGC25" s="173"/>
      <c r="LGD25" s="173"/>
      <c r="LGE25" s="173"/>
      <c r="LGF25" s="173"/>
      <c r="LGG25" s="173"/>
      <c r="LGH25" s="173"/>
      <c r="LGI25" s="173"/>
      <c r="LGJ25" s="173"/>
      <c r="LGK25" s="173"/>
      <c r="LGL25" s="173"/>
      <c r="LGM25" s="173"/>
      <c r="LGN25" s="173"/>
      <c r="LGO25" s="173"/>
      <c r="LGP25" s="173"/>
      <c r="LGQ25" s="173"/>
      <c r="LGR25" s="173"/>
      <c r="LGS25" s="173"/>
      <c r="LGT25" s="173"/>
      <c r="LGU25" s="173"/>
      <c r="LGV25" s="173"/>
      <c r="LGW25" s="173"/>
      <c r="LGX25" s="173"/>
      <c r="LGY25" s="173"/>
      <c r="LGZ25" s="173"/>
      <c r="LHA25" s="173"/>
      <c r="LHB25" s="173"/>
      <c r="LHC25" s="173"/>
      <c r="LHD25" s="173"/>
      <c r="LHE25" s="173"/>
      <c r="LHF25" s="173"/>
      <c r="LHG25" s="173"/>
      <c r="LHH25" s="173"/>
      <c r="LHI25" s="173"/>
      <c r="LHJ25" s="173"/>
      <c r="LHK25" s="173"/>
      <c r="LHL25" s="173"/>
      <c r="LHM25" s="173"/>
      <c r="LHN25" s="173"/>
      <c r="LHO25" s="173"/>
      <c r="LHP25" s="173"/>
      <c r="LHQ25" s="173"/>
      <c r="LHR25" s="173"/>
      <c r="LHS25" s="173"/>
      <c r="LHT25" s="173"/>
      <c r="LHU25" s="173"/>
      <c r="LHV25" s="173"/>
      <c r="LHW25" s="173"/>
      <c r="LHX25" s="173"/>
      <c r="LHY25" s="173"/>
      <c r="LHZ25" s="173"/>
      <c r="LIA25" s="173"/>
      <c r="LIB25" s="173"/>
      <c r="LIC25" s="173"/>
      <c r="LID25" s="173"/>
      <c r="LIE25" s="173"/>
      <c r="LIF25" s="173"/>
      <c r="LIG25" s="173"/>
      <c r="LIH25" s="173"/>
      <c r="LII25" s="173"/>
      <c r="LIJ25" s="173"/>
      <c r="LIK25" s="173"/>
      <c r="LIL25" s="173"/>
      <c r="LIM25" s="173"/>
      <c r="LIN25" s="173"/>
      <c r="LIO25" s="173"/>
      <c r="LIP25" s="173"/>
      <c r="LIQ25" s="173"/>
      <c r="LIR25" s="173"/>
      <c r="LIS25" s="173"/>
      <c r="LIT25" s="173"/>
      <c r="LIU25" s="173"/>
      <c r="LIV25" s="173"/>
      <c r="LIW25" s="173"/>
      <c r="LIX25" s="173"/>
      <c r="LIY25" s="173"/>
      <c r="LIZ25" s="173"/>
      <c r="LJA25" s="173"/>
      <c r="LJB25" s="173"/>
      <c r="LJC25" s="173"/>
      <c r="LJD25" s="173"/>
      <c r="LJE25" s="173"/>
      <c r="LJF25" s="173"/>
      <c r="LJG25" s="173"/>
      <c r="LJH25" s="173"/>
      <c r="LJI25" s="173"/>
      <c r="LJJ25" s="173"/>
      <c r="LJK25" s="173"/>
      <c r="LJL25" s="173"/>
      <c r="LJM25" s="173"/>
      <c r="LJN25" s="173"/>
      <c r="LJO25" s="173"/>
      <c r="LJP25" s="173"/>
      <c r="LJQ25" s="173"/>
      <c r="LJR25" s="173"/>
      <c r="LJS25" s="173"/>
      <c r="LJT25" s="173"/>
      <c r="LJU25" s="173"/>
      <c r="LJV25" s="173"/>
      <c r="LJW25" s="173"/>
      <c r="LJX25" s="173"/>
      <c r="LJY25" s="173"/>
      <c r="LJZ25" s="173"/>
      <c r="LKA25" s="173"/>
      <c r="LKB25" s="173"/>
      <c r="LKC25" s="173"/>
      <c r="LKD25" s="173"/>
      <c r="LKE25" s="173"/>
      <c r="LKF25" s="173"/>
      <c r="LKG25" s="173"/>
      <c r="LKH25" s="173"/>
      <c r="LKI25" s="173"/>
      <c r="LKJ25" s="173"/>
      <c r="LKK25" s="173"/>
      <c r="LKL25" s="173"/>
      <c r="LKM25" s="173"/>
      <c r="LKN25" s="173"/>
      <c r="LKO25" s="173"/>
      <c r="LKP25" s="173"/>
      <c r="LKQ25" s="173"/>
      <c r="LKR25" s="173"/>
      <c r="LKS25" s="173"/>
      <c r="LKT25" s="173"/>
      <c r="LKU25" s="173"/>
      <c r="LKV25" s="173"/>
      <c r="LKW25" s="173"/>
      <c r="LKX25" s="173"/>
      <c r="LKY25" s="173"/>
      <c r="LKZ25" s="173"/>
      <c r="LLA25" s="173"/>
      <c r="LLB25" s="173"/>
      <c r="LLC25" s="173"/>
      <c r="LLD25" s="173"/>
      <c r="LLE25" s="173"/>
      <c r="LLF25" s="173"/>
      <c r="LLG25" s="173"/>
      <c r="LLH25" s="173"/>
      <c r="LLI25" s="173"/>
      <c r="LLJ25" s="173"/>
      <c r="LLK25" s="173"/>
      <c r="LLL25" s="173"/>
      <c r="LLM25" s="173"/>
      <c r="LLN25" s="173"/>
      <c r="LLO25" s="173"/>
      <c r="LLP25" s="173"/>
      <c r="LLQ25" s="173"/>
      <c r="LLR25" s="173"/>
      <c r="LLS25" s="173"/>
      <c r="LLT25" s="173"/>
      <c r="LLU25" s="173"/>
      <c r="LLV25" s="173"/>
      <c r="LLW25" s="173"/>
      <c r="LLX25" s="173"/>
      <c r="LLY25" s="173"/>
      <c r="LLZ25" s="173"/>
      <c r="LMA25" s="173"/>
      <c r="LMB25" s="173"/>
      <c r="LMC25" s="173"/>
      <c r="LMD25" s="173"/>
      <c r="LME25" s="173"/>
      <c r="LMF25" s="173"/>
      <c r="LMG25" s="173"/>
      <c r="LMH25" s="173"/>
      <c r="LMI25" s="173"/>
      <c r="LMJ25" s="173"/>
      <c r="LMK25" s="173"/>
      <c r="LML25" s="173"/>
      <c r="LMM25" s="173"/>
      <c r="LMN25" s="173"/>
      <c r="LMO25" s="173"/>
      <c r="LMP25" s="173"/>
      <c r="LMQ25" s="173"/>
      <c r="LMR25" s="173"/>
      <c r="LMS25" s="173"/>
      <c r="LMT25" s="173"/>
      <c r="LMU25" s="173"/>
      <c r="LMV25" s="173"/>
      <c r="LMW25" s="173"/>
      <c r="LMX25" s="173"/>
      <c r="LMY25" s="173"/>
      <c r="LMZ25" s="173"/>
      <c r="LNA25" s="173"/>
      <c r="LNB25" s="173"/>
      <c r="LNC25" s="173"/>
      <c r="LND25" s="173"/>
      <c r="LNE25" s="173"/>
      <c r="LNF25" s="173"/>
      <c r="LNG25" s="173"/>
      <c r="LNH25" s="173"/>
      <c r="LNI25" s="173"/>
      <c r="LNJ25" s="173"/>
      <c r="LNK25" s="173"/>
      <c r="LNL25" s="173"/>
      <c r="LNM25" s="173"/>
      <c r="LNN25" s="173"/>
      <c r="LNO25" s="173"/>
      <c r="LNP25" s="173"/>
      <c r="LNQ25" s="173"/>
      <c r="LNR25" s="173"/>
      <c r="LNS25" s="173"/>
      <c r="LNT25" s="173"/>
      <c r="LNU25" s="173"/>
      <c r="LNV25" s="173"/>
      <c r="LNW25" s="173"/>
      <c r="LNX25" s="173"/>
      <c r="LNY25" s="173"/>
      <c r="LNZ25" s="173"/>
      <c r="LOA25" s="173"/>
      <c r="LOB25" s="173"/>
      <c r="LOC25" s="173"/>
      <c r="LOD25" s="173"/>
      <c r="LOE25" s="173"/>
      <c r="LOF25" s="173"/>
      <c r="LOG25" s="173"/>
      <c r="LOH25" s="173"/>
      <c r="LOI25" s="173"/>
      <c r="LOJ25" s="173"/>
      <c r="LOK25" s="173"/>
      <c r="LOL25" s="173"/>
      <c r="LOM25" s="173"/>
      <c r="LON25" s="173"/>
      <c r="LOO25" s="173"/>
      <c r="LOP25" s="173"/>
      <c r="LOQ25" s="173"/>
      <c r="LOR25" s="173"/>
      <c r="LOS25" s="173"/>
      <c r="LOT25" s="173"/>
      <c r="LOU25" s="173"/>
      <c r="LOV25" s="173"/>
      <c r="LOW25" s="173"/>
      <c r="LOX25" s="173"/>
      <c r="LOY25" s="173"/>
      <c r="LOZ25" s="173"/>
      <c r="LPA25" s="173"/>
      <c r="LPB25" s="173"/>
      <c r="LPC25" s="173"/>
      <c r="LPD25" s="173"/>
      <c r="LPE25" s="173"/>
      <c r="LPF25" s="173"/>
      <c r="LPG25" s="173"/>
      <c r="LPH25" s="173"/>
      <c r="LPI25" s="173"/>
      <c r="LPJ25" s="173"/>
      <c r="LPK25" s="173"/>
      <c r="LPL25" s="173"/>
      <c r="LPM25" s="173"/>
      <c r="LPN25" s="173"/>
      <c r="LPO25" s="173"/>
      <c r="LPP25" s="173"/>
      <c r="LPQ25" s="173"/>
      <c r="LPR25" s="173"/>
      <c r="LPS25" s="173"/>
      <c r="LPT25" s="173"/>
      <c r="LPU25" s="173"/>
      <c r="LPV25" s="173"/>
      <c r="LPW25" s="173"/>
      <c r="LPX25" s="173"/>
      <c r="LPY25" s="173"/>
      <c r="LPZ25" s="173"/>
      <c r="LQA25" s="173"/>
      <c r="LQB25" s="173"/>
      <c r="LQC25" s="173"/>
      <c r="LQD25" s="173"/>
      <c r="LQE25" s="173"/>
      <c r="LQF25" s="173"/>
      <c r="LQG25" s="173"/>
      <c r="LQH25" s="173"/>
      <c r="LQI25" s="173"/>
      <c r="LQJ25" s="173"/>
      <c r="LQK25" s="173"/>
      <c r="LQL25" s="173"/>
      <c r="LQM25" s="173"/>
      <c r="LQN25" s="173"/>
      <c r="LQO25" s="173"/>
      <c r="LQP25" s="173"/>
      <c r="LQQ25" s="173"/>
      <c r="LQR25" s="173"/>
      <c r="LQS25" s="173"/>
      <c r="LQT25" s="173"/>
      <c r="LQU25" s="173"/>
      <c r="LQV25" s="173"/>
      <c r="LQW25" s="173"/>
      <c r="LQX25" s="173"/>
      <c r="LQY25" s="173"/>
      <c r="LQZ25" s="173"/>
      <c r="LRA25" s="173"/>
      <c r="LRB25" s="173"/>
      <c r="LRC25" s="173"/>
      <c r="LRD25" s="173"/>
      <c r="LRE25" s="173"/>
      <c r="LRF25" s="173"/>
      <c r="LRG25" s="173"/>
      <c r="LRH25" s="173"/>
      <c r="LRI25" s="173"/>
      <c r="LRJ25" s="173"/>
      <c r="LRK25" s="173"/>
      <c r="LRL25" s="173"/>
      <c r="LRM25" s="173"/>
      <c r="LRN25" s="173"/>
      <c r="LRO25" s="173"/>
      <c r="LRP25" s="173"/>
      <c r="LRQ25" s="173"/>
      <c r="LRR25" s="173"/>
      <c r="LRS25" s="173"/>
      <c r="LRT25" s="173"/>
      <c r="LRU25" s="173"/>
      <c r="LRV25" s="173"/>
      <c r="LRW25" s="173"/>
      <c r="LRX25" s="173"/>
      <c r="LRY25" s="173"/>
      <c r="LRZ25" s="173"/>
      <c r="LSA25" s="173"/>
      <c r="LSB25" s="173"/>
      <c r="LSC25" s="173"/>
      <c r="LSD25" s="173"/>
      <c r="LSE25" s="173"/>
      <c r="LSF25" s="173"/>
      <c r="LSG25" s="173"/>
      <c r="LSH25" s="173"/>
      <c r="LSI25" s="173"/>
      <c r="LSJ25" s="173"/>
      <c r="LSK25" s="173"/>
      <c r="LSL25" s="173"/>
      <c r="LSM25" s="173"/>
      <c r="LSN25" s="173"/>
      <c r="LSO25" s="173"/>
      <c r="LSP25" s="173"/>
      <c r="LSQ25" s="173"/>
      <c r="LSR25" s="173"/>
      <c r="LSS25" s="173"/>
      <c r="LST25" s="173"/>
      <c r="LSU25" s="173"/>
      <c r="LSV25" s="173"/>
      <c r="LSW25" s="173"/>
      <c r="LSX25" s="173"/>
      <c r="LSY25" s="173"/>
      <c r="LSZ25" s="173"/>
      <c r="LTA25" s="173"/>
      <c r="LTB25" s="173"/>
      <c r="LTC25" s="173"/>
      <c r="LTD25" s="173"/>
      <c r="LTE25" s="173"/>
      <c r="LTF25" s="173"/>
      <c r="LTG25" s="173"/>
      <c r="LTH25" s="173"/>
      <c r="LTI25" s="173"/>
      <c r="LTJ25" s="173"/>
      <c r="LTK25" s="173"/>
      <c r="LTL25" s="173"/>
      <c r="LTM25" s="173"/>
      <c r="LTN25" s="173"/>
      <c r="LTO25" s="173"/>
      <c r="LTP25" s="173"/>
      <c r="LTQ25" s="173"/>
      <c r="LTR25" s="173"/>
      <c r="LTS25" s="173"/>
      <c r="LTT25" s="173"/>
      <c r="LTU25" s="173"/>
      <c r="LTV25" s="173"/>
      <c r="LTW25" s="173"/>
      <c r="LTX25" s="173"/>
      <c r="LTY25" s="173"/>
      <c r="LTZ25" s="173"/>
      <c r="LUA25" s="173"/>
      <c r="LUB25" s="173"/>
      <c r="LUC25" s="173"/>
      <c r="LUD25" s="173"/>
      <c r="LUE25" s="173"/>
      <c r="LUF25" s="173"/>
      <c r="LUG25" s="173"/>
      <c r="LUH25" s="173"/>
      <c r="LUI25" s="173"/>
      <c r="LUJ25" s="173"/>
      <c r="LUK25" s="173"/>
      <c r="LUL25" s="173"/>
      <c r="LUM25" s="173"/>
      <c r="LUN25" s="173"/>
      <c r="LUO25" s="173"/>
      <c r="LUP25" s="173"/>
      <c r="LUQ25" s="173"/>
      <c r="LUR25" s="173"/>
      <c r="LUS25" s="173"/>
      <c r="LUT25" s="173"/>
      <c r="LUU25" s="173"/>
      <c r="LUV25" s="173"/>
      <c r="LUW25" s="173"/>
      <c r="LUX25" s="173"/>
      <c r="LUY25" s="173"/>
      <c r="LUZ25" s="173"/>
      <c r="LVA25" s="173"/>
      <c r="LVB25" s="173"/>
      <c r="LVC25" s="173"/>
      <c r="LVD25" s="173"/>
      <c r="LVE25" s="173"/>
      <c r="LVF25" s="173"/>
      <c r="LVG25" s="173"/>
      <c r="LVH25" s="173"/>
      <c r="LVI25" s="173"/>
      <c r="LVJ25" s="173"/>
      <c r="LVK25" s="173"/>
      <c r="LVL25" s="173"/>
      <c r="LVM25" s="173"/>
      <c r="LVN25" s="173"/>
      <c r="LVO25" s="173"/>
      <c r="LVP25" s="173"/>
      <c r="LVQ25" s="173"/>
      <c r="LVR25" s="173"/>
      <c r="LVS25" s="173"/>
      <c r="LVT25" s="173"/>
      <c r="LVU25" s="173"/>
      <c r="LVV25" s="173"/>
      <c r="LVW25" s="173"/>
      <c r="LVX25" s="173"/>
      <c r="LVY25" s="173"/>
      <c r="LVZ25" s="173"/>
      <c r="LWA25" s="173"/>
      <c r="LWB25" s="173"/>
      <c r="LWC25" s="173"/>
      <c r="LWD25" s="173"/>
      <c r="LWE25" s="173"/>
      <c r="LWF25" s="173"/>
      <c r="LWG25" s="173"/>
      <c r="LWH25" s="173"/>
      <c r="LWI25" s="173"/>
      <c r="LWJ25" s="173"/>
      <c r="LWK25" s="173"/>
      <c r="LWL25" s="173"/>
      <c r="LWM25" s="173"/>
      <c r="LWN25" s="173"/>
      <c r="LWO25" s="173"/>
      <c r="LWP25" s="173"/>
      <c r="LWQ25" s="173"/>
      <c r="LWR25" s="173"/>
      <c r="LWS25" s="173"/>
      <c r="LWT25" s="173"/>
      <c r="LWU25" s="173"/>
      <c r="LWV25" s="173"/>
      <c r="LWW25" s="173"/>
      <c r="LWX25" s="173"/>
      <c r="LWY25" s="173"/>
      <c r="LWZ25" s="173"/>
      <c r="LXA25" s="173"/>
      <c r="LXB25" s="173"/>
      <c r="LXC25" s="173"/>
      <c r="LXD25" s="173"/>
      <c r="LXE25" s="173"/>
      <c r="LXF25" s="173"/>
      <c r="LXG25" s="173"/>
      <c r="LXH25" s="173"/>
      <c r="LXI25" s="173"/>
      <c r="LXJ25" s="173"/>
      <c r="LXK25" s="173"/>
      <c r="LXL25" s="173"/>
      <c r="LXM25" s="173"/>
      <c r="LXN25" s="173"/>
      <c r="LXO25" s="173"/>
      <c r="LXP25" s="173"/>
      <c r="LXQ25" s="173"/>
      <c r="LXR25" s="173"/>
      <c r="LXS25" s="173"/>
      <c r="LXT25" s="173"/>
      <c r="LXU25" s="173"/>
      <c r="LXV25" s="173"/>
      <c r="LXW25" s="173"/>
      <c r="LXX25" s="173"/>
      <c r="LXY25" s="173"/>
      <c r="LXZ25" s="173"/>
      <c r="LYA25" s="173"/>
      <c r="LYB25" s="173"/>
      <c r="LYC25" s="173"/>
      <c r="LYD25" s="173"/>
      <c r="LYE25" s="173"/>
      <c r="LYF25" s="173"/>
      <c r="LYG25" s="173"/>
      <c r="LYH25" s="173"/>
      <c r="LYI25" s="173"/>
      <c r="LYJ25" s="173"/>
      <c r="LYK25" s="173"/>
      <c r="LYL25" s="173"/>
      <c r="LYM25" s="173"/>
      <c r="LYN25" s="173"/>
      <c r="LYO25" s="173"/>
      <c r="LYP25" s="173"/>
      <c r="LYQ25" s="173"/>
      <c r="LYR25" s="173"/>
      <c r="LYS25" s="173"/>
      <c r="LYT25" s="173"/>
      <c r="LYU25" s="173"/>
      <c r="LYV25" s="173"/>
      <c r="LYW25" s="173"/>
      <c r="LYX25" s="173"/>
      <c r="LYY25" s="173"/>
      <c r="LYZ25" s="173"/>
      <c r="LZA25" s="173"/>
      <c r="LZB25" s="173"/>
      <c r="LZC25" s="173"/>
      <c r="LZD25" s="173"/>
      <c r="LZE25" s="173"/>
      <c r="LZF25" s="173"/>
      <c r="LZG25" s="173"/>
      <c r="LZH25" s="173"/>
      <c r="LZI25" s="173"/>
      <c r="LZJ25" s="173"/>
      <c r="LZK25" s="173"/>
      <c r="LZL25" s="173"/>
      <c r="LZM25" s="173"/>
      <c r="LZN25" s="173"/>
      <c r="LZO25" s="173"/>
      <c r="LZP25" s="173"/>
      <c r="LZQ25" s="173"/>
      <c r="LZR25" s="173"/>
      <c r="LZS25" s="173"/>
      <c r="LZT25" s="173"/>
      <c r="LZU25" s="173"/>
      <c r="LZV25" s="173"/>
      <c r="LZW25" s="173"/>
      <c r="LZX25" s="173"/>
      <c r="LZY25" s="173"/>
      <c r="LZZ25" s="173"/>
      <c r="MAA25" s="173"/>
      <c r="MAB25" s="173"/>
      <c r="MAC25" s="173"/>
      <c r="MAD25" s="173"/>
      <c r="MAE25" s="173"/>
      <c r="MAF25" s="173"/>
      <c r="MAG25" s="173"/>
      <c r="MAH25" s="173"/>
      <c r="MAI25" s="173"/>
      <c r="MAJ25" s="173"/>
      <c r="MAK25" s="173"/>
      <c r="MAL25" s="173"/>
      <c r="MAM25" s="173"/>
      <c r="MAN25" s="173"/>
      <c r="MAO25" s="173"/>
      <c r="MAP25" s="173"/>
      <c r="MAQ25" s="173"/>
      <c r="MAR25" s="173"/>
      <c r="MAS25" s="173"/>
      <c r="MAT25" s="173"/>
      <c r="MAU25" s="173"/>
      <c r="MAV25" s="173"/>
      <c r="MAW25" s="173"/>
      <c r="MAX25" s="173"/>
      <c r="MAY25" s="173"/>
      <c r="MAZ25" s="173"/>
      <c r="MBA25" s="173"/>
      <c r="MBB25" s="173"/>
      <c r="MBC25" s="173"/>
      <c r="MBD25" s="173"/>
      <c r="MBE25" s="173"/>
      <c r="MBF25" s="173"/>
      <c r="MBG25" s="173"/>
      <c r="MBH25" s="173"/>
      <c r="MBI25" s="173"/>
      <c r="MBJ25" s="173"/>
      <c r="MBK25" s="173"/>
      <c r="MBL25" s="173"/>
      <c r="MBM25" s="173"/>
      <c r="MBN25" s="173"/>
      <c r="MBO25" s="173"/>
      <c r="MBP25" s="173"/>
      <c r="MBQ25" s="173"/>
      <c r="MBR25" s="173"/>
      <c r="MBS25" s="173"/>
      <c r="MBT25" s="173"/>
      <c r="MBU25" s="173"/>
      <c r="MBV25" s="173"/>
      <c r="MBW25" s="173"/>
      <c r="MBX25" s="173"/>
      <c r="MBY25" s="173"/>
      <c r="MBZ25" s="173"/>
      <c r="MCA25" s="173"/>
      <c r="MCB25" s="173"/>
      <c r="MCC25" s="173"/>
      <c r="MCD25" s="173"/>
      <c r="MCE25" s="173"/>
      <c r="MCF25" s="173"/>
      <c r="MCG25" s="173"/>
      <c r="MCH25" s="173"/>
      <c r="MCI25" s="173"/>
      <c r="MCJ25" s="173"/>
      <c r="MCK25" s="173"/>
      <c r="MCL25" s="173"/>
      <c r="MCM25" s="173"/>
      <c r="MCN25" s="173"/>
      <c r="MCO25" s="173"/>
      <c r="MCP25" s="173"/>
      <c r="MCQ25" s="173"/>
      <c r="MCR25" s="173"/>
      <c r="MCS25" s="173"/>
      <c r="MCT25" s="173"/>
      <c r="MCU25" s="173"/>
      <c r="MCV25" s="173"/>
      <c r="MCW25" s="173"/>
      <c r="MCX25" s="173"/>
      <c r="MCY25" s="173"/>
      <c r="MCZ25" s="173"/>
      <c r="MDA25" s="173"/>
      <c r="MDB25" s="173"/>
      <c r="MDC25" s="173"/>
      <c r="MDD25" s="173"/>
      <c r="MDE25" s="173"/>
      <c r="MDF25" s="173"/>
      <c r="MDG25" s="173"/>
      <c r="MDH25" s="173"/>
      <c r="MDI25" s="173"/>
      <c r="MDJ25" s="173"/>
      <c r="MDK25" s="173"/>
      <c r="MDL25" s="173"/>
      <c r="MDM25" s="173"/>
      <c r="MDN25" s="173"/>
      <c r="MDO25" s="173"/>
      <c r="MDP25" s="173"/>
      <c r="MDQ25" s="173"/>
      <c r="MDR25" s="173"/>
      <c r="MDS25" s="173"/>
      <c r="MDT25" s="173"/>
      <c r="MDU25" s="173"/>
      <c r="MDV25" s="173"/>
      <c r="MDW25" s="173"/>
      <c r="MDX25" s="173"/>
      <c r="MDY25" s="173"/>
      <c r="MDZ25" s="173"/>
      <c r="MEA25" s="173"/>
      <c r="MEB25" s="173"/>
      <c r="MEC25" s="173"/>
      <c r="MED25" s="173"/>
      <c r="MEE25" s="173"/>
      <c r="MEF25" s="173"/>
      <c r="MEG25" s="173"/>
      <c r="MEH25" s="173"/>
      <c r="MEI25" s="173"/>
      <c r="MEJ25" s="173"/>
      <c r="MEK25" s="173"/>
      <c r="MEL25" s="173"/>
      <c r="MEM25" s="173"/>
      <c r="MEN25" s="173"/>
      <c r="MEO25" s="173"/>
      <c r="MEP25" s="173"/>
      <c r="MEQ25" s="173"/>
      <c r="MER25" s="173"/>
      <c r="MES25" s="173"/>
      <c r="MET25" s="173"/>
      <c r="MEU25" s="173"/>
      <c r="MEV25" s="173"/>
      <c r="MEW25" s="173"/>
      <c r="MEX25" s="173"/>
      <c r="MEY25" s="173"/>
      <c r="MEZ25" s="173"/>
      <c r="MFA25" s="173"/>
      <c r="MFB25" s="173"/>
      <c r="MFC25" s="173"/>
      <c r="MFD25" s="173"/>
      <c r="MFE25" s="173"/>
      <c r="MFF25" s="173"/>
      <c r="MFG25" s="173"/>
      <c r="MFH25" s="173"/>
      <c r="MFI25" s="173"/>
      <c r="MFJ25" s="173"/>
      <c r="MFK25" s="173"/>
      <c r="MFL25" s="173"/>
      <c r="MFM25" s="173"/>
      <c r="MFN25" s="173"/>
      <c r="MFO25" s="173"/>
      <c r="MFP25" s="173"/>
      <c r="MFQ25" s="173"/>
      <c r="MFR25" s="173"/>
      <c r="MFS25" s="173"/>
      <c r="MFT25" s="173"/>
      <c r="MFU25" s="173"/>
      <c r="MFV25" s="173"/>
      <c r="MFW25" s="173"/>
      <c r="MFX25" s="173"/>
      <c r="MFY25" s="173"/>
      <c r="MFZ25" s="173"/>
      <c r="MGA25" s="173"/>
      <c r="MGB25" s="173"/>
      <c r="MGC25" s="173"/>
      <c r="MGD25" s="173"/>
      <c r="MGE25" s="173"/>
      <c r="MGF25" s="173"/>
      <c r="MGG25" s="173"/>
      <c r="MGH25" s="173"/>
      <c r="MGI25" s="173"/>
      <c r="MGJ25" s="173"/>
      <c r="MGK25" s="173"/>
      <c r="MGL25" s="173"/>
      <c r="MGM25" s="173"/>
      <c r="MGN25" s="173"/>
      <c r="MGO25" s="173"/>
      <c r="MGP25" s="173"/>
      <c r="MGQ25" s="173"/>
      <c r="MGR25" s="173"/>
      <c r="MGS25" s="173"/>
      <c r="MGT25" s="173"/>
      <c r="MGU25" s="173"/>
      <c r="MGV25" s="173"/>
      <c r="MGW25" s="173"/>
      <c r="MGX25" s="173"/>
      <c r="MGY25" s="173"/>
      <c r="MGZ25" s="173"/>
      <c r="MHA25" s="173"/>
      <c r="MHB25" s="173"/>
      <c r="MHC25" s="173"/>
      <c r="MHD25" s="173"/>
      <c r="MHE25" s="173"/>
      <c r="MHF25" s="173"/>
      <c r="MHG25" s="173"/>
      <c r="MHH25" s="173"/>
      <c r="MHI25" s="173"/>
      <c r="MHJ25" s="173"/>
      <c r="MHK25" s="173"/>
      <c r="MHL25" s="173"/>
      <c r="MHM25" s="173"/>
      <c r="MHN25" s="173"/>
      <c r="MHO25" s="173"/>
      <c r="MHP25" s="173"/>
      <c r="MHQ25" s="173"/>
      <c r="MHR25" s="173"/>
      <c r="MHS25" s="173"/>
      <c r="MHT25" s="173"/>
      <c r="MHU25" s="173"/>
      <c r="MHV25" s="173"/>
      <c r="MHW25" s="173"/>
      <c r="MHX25" s="173"/>
      <c r="MHY25" s="173"/>
      <c r="MHZ25" s="173"/>
      <c r="MIA25" s="173"/>
      <c r="MIB25" s="173"/>
      <c r="MIC25" s="173"/>
      <c r="MID25" s="173"/>
      <c r="MIE25" s="173"/>
      <c r="MIF25" s="173"/>
      <c r="MIG25" s="173"/>
      <c r="MIH25" s="173"/>
      <c r="MII25" s="173"/>
      <c r="MIJ25" s="173"/>
      <c r="MIK25" s="173"/>
      <c r="MIL25" s="173"/>
      <c r="MIM25" s="173"/>
      <c r="MIN25" s="173"/>
      <c r="MIO25" s="173"/>
      <c r="MIP25" s="173"/>
      <c r="MIQ25" s="173"/>
      <c r="MIR25" s="173"/>
      <c r="MIS25" s="173"/>
      <c r="MIT25" s="173"/>
      <c r="MIU25" s="173"/>
      <c r="MIV25" s="173"/>
      <c r="MIW25" s="173"/>
      <c r="MIX25" s="173"/>
      <c r="MIY25" s="173"/>
      <c r="MIZ25" s="173"/>
      <c r="MJA25" s="173"/>
      <c r="MJB25" s="173"/>
      <c r="MJC25" s="173"/>
      <c r="MJD25" s="173"/>
      <c r="MJE25" s="173"/>
      <c r="MJF25" s="173"/>
      <c r="MJG25" s="173"/>
      <c r="MJH25" s="173"/>
      <c r="MJI25" s="173"/>
      <c r="MJJ25" s="173"/>
      <c r="MJK25" s="173"/>
      <c r="MJL25" s="173"/>
      <c r="MJM25" s="173"/>
      <c r="MJN25" s="173"/>
      <c r="MJO25" s="173"/>
      <c r="MJP25" s="173"/>
      <c r="MJQ25" s="173"/>
      <c r="MJR25" s="173"/>
      <c r="MJS25" s="173"/>
      <c r="MJT25" s="173"/>
      <c r="MJU25" s="173"/>
      <c r="MJV25" s="173"/>
      <c r="MJW25" s="173"/>
      <c r="MJX25" s="173"/>
      <c r="MJY25" s="173"/>
      <c r="MJZ25" s="173"/>
      <c r="MKA25" s="173"/>
      <c r="MKB25" s="173"/>
      <c r="MKC25" s="173"/>
      <c r="MKD25" s="173"/>
      <c r="MKE25" s="173"/>
      <c r="MKF25" s="173"/>
      <c r="MKG25" s="173"/>
      <c r="MKH25" s="173"/>
      <c r="MKI25" s="173"/>
      <c r="MKJ25" s="173"/>
      <c r="MKK25" s="173"/>
      <c r="MKL25" s="173"/>
      <c r="MKM25" s="173"/>
      <c r="MKN25" s="173"/>
      <c r="MKO25" s="173"/>
      <c r="MKP25" s="173"/>
      <c r="MKQ25" s="173"/>
      <c r="MKR25" s="173"/>
      <c r="MKS25" s="173"/>
      <c r="MKT25" s="173"/>
      <c r="MKU25" s="173"/>
      <c r="MKV25" s="173"/>
      <c r="MKW25" s="173"/>
      <c r="MKX25" s="173"/>
      <c r="MKY25" s="173"/>
      <c r="MKZ25" s="173"/>
      <c r="MLA25" s="173"/>
      <c r="MLB25" s="173"/>
      <c r="MLC25" s="173"/>
      <c r="MLD25" s="173"/>
      <c r="MLE25" s="173"/>
      <c r="MLF25" s="173"/>
      <c r="MLG25" s="173"/>
      <c r="MLH25" s="173"/>
      <c r="MLI25" s="173"/>
      <c r="MLJ25" s="173"/>
      <c r="MLK25" s="173"/>
      <c r="MLL25" s="173"/>
      <c r="MLM25" s="173"/>
      <c r="MLN25" s="173"/>
      <c r="MLO25" s="173"/>
      <c r="MLP25" s="173"/>
      <c r="MLQ25" s="173"/>
      <c r="MLR25" s="173"/>
      <c r="MLS25" s="173"/>
      <c r="MLT25" s="173"/>
      <c r="MLU25" s="173"/>
      <c r="MLV25" s="173"/>
      <c r="MLW25" s="173"/>
      <c r="MLX25" s="173"/>
      <c r="MLY25" s="173"/>
      <c r="MLZ25" s="173"/>
      <c r="MMA25" s="173"/>
      <c r="MMB25" s="173"/>
      <c r="MMC25" s="173"/>
      <c r="MMD25" s="173"/>
      <c r="MME25" s="173"/>
      <c r="MMF25" s="173"/>
      <c r="MMG25" s="173"/>
      <c r="MMH25" s="173"/>
      <c r="MMI25" s="173"/>
      <c r="MMJ25" s="173"/>
      <c r="MMK25" s="173"/>
      <c r="MML25" s="173"/>
      <c r="MMM25" s="173"/>
      <c r="MMN25" s="173"/>
      <c r="MMO25" s="173"/>
      <c r="MMP25" s="173"/>
      <c r="MMQ25" s="173"/>
      <c r="MMR25" s="173"/>
      <c r="MMS25" s="173"/>
      <c r="MMT25" s="173"/>
      <c r="MMU25" s="173"/>
      <c r="MMV25" s="173"/>
      <c r="MMW25" s="173"/>
      <c r="MMX25" s="173"/>
      <c r="MMY25" s="173"/>
      <c r="MMZ25" s="173"/>
      <c r="MNA25" s="173"/>
      <c r="MNB25" s="173"/>
      <c r="MNC25" s="173"/>
      <c r="MND25" s="173"/>
      <c r="MNE25" s="173"/>
      <c r="MNF25" s="173"/>
      <c r="MNG25" s="173"/>
      <c r="MNH25" s="173"/>
      <c r="MNI25" s="173"/>
      <c r="MNJ25" s="173"/>
      <c r="MNK25" s="173"/>
      <c r="MNL25" s="173"/>
      <c r="MNM25" s="173"/>
      <c r="MNN25" s="173"/>
      <c r="MNO25" s="173"/>
      <c r="MNP25" s="173"/>
      <c r="MNQ25" s="173"/>
      <c r="MNR25" s="173"/>
      <c r="MNS25" s="173"/>
      <c r="MNT25" s="173"/>
      <c r="MNU25" s="173"/>
      <c r="MNV25" s="173"/>
      <c r="MNW25" s="173"/>
      <c r="MNX25" s="173"/>
      <c r="MNY25" s="173"/>
      <c r="MNZ25" s="173"/>
      <c r="MOA25" s="173"/>
      <c r="MOB25" s="173"/>
      <c r="MOC25" s="173"/>
      <c r="MOD25" s="173"/>
      <c r="MOE25" s="173"/>
      <c r="MOF25" s="173"/>
      <c r="MOG25" s="173"/>
      <c r="MOH25" s="173"/>
      <c r="MOI25" s="173"/>
      <c r="MOJ25" s="173"/>
      <c r="MOK25" s="173"/>
      <c r="MOL25" s="173"/>
      <c r="MOM25" s="173"/>
      <c r="MON25" s="173"/>
      <c r="MOO25" s="173"/>
      <c r="MOP25" s="173"/>
      <c r="MOQ25" s="173"/>
      <c r="MOR25" s="173"/>
      <c r="MOS25" s="173"/>
      <c r="MOT25" s="173"/>
      <c r="MOU25" s="173"/>
      <c r="MOV25" s="173"/>
      <c r="MOW25" s="173"/>
      <c r="MOX25" s="173"/>
      <c r="MOY25" s="173"/>
      <c r="MOZ25" s="173"/>
      <c r="MPA25" s="173"/>
      <c r="MPB25" s="173"/>
      <c r="MPC25" s="173"/>
      <c r="MPD25" s="173"/>
      <c r="MPE25" s="173"/>
      <c r="MPF25" s="173"/>
      <c r="MPG25" s="173"/>
      <c r="MPH25" s="173"/>
      <c r="MPI25" s="173"/>
      <c r="MPJ25" s="173"/>
      <c r="MPK25" s="173"/>
      <c r="MPL25" s="173"/>
      <c r="MPM25" s="173"/>
      <c r="MPN25" s="173"/>
      <c r="MPO25" s="173"/>
      <c r="MPP25" s="173"/>
      <c r="MPQ25" s="173"/>
      <c r="MPR25" s="173"/>
      <c r="MPS25" s="173"/>
      <c r="MPT25" s="173"/>
      <c r="MPU25" s="173"/>
      <c r="MPV25" s="173"/>
      <c r="MPW25" s="173"/>
      <c r="MPX25" s="173"/>
      <c r="MPY25" s="173"/>
      <c r="MPZ25" s="173"/>
      <c r="MQA25" s="173"/>
      <c r="MQB25" s="173"/>
      <c r="MQC25" s="173"/>
      <c r="MQD25" s="173"/>
      <c r="MQE25" s="173"/>
      <c r="MQF25" s="173"/>
      <c r="MQG25" s="173"/>
      <c r="MQH25" s="173"/>
      <c r="MQI25" s="173"/>
      <c r="MQJ25" s="173"/>
      <c r="MQK25" s="173"/>
      <c r="MQL25" s="173"/>
      <c r="MQM25" s="173"/>
      <c r="MQN25" s="173"/>
      <c r="MQO25" s="173"/>
      <c r="MQP25" s="173"/>
      <c r="MQQ25" s="173"/>
      <c r="MQR25" s="173"/>
      <c r="MQS25" s="173"/>
      <c r="MQT25" s="173"/>
      <c r="MQU25" s="173"/>
      <c r="MQV25" s="173"/>
      <c r="MQW25" s="173"/>
      <c r="MQX25" s="173"/>
      <c r="MQY25" s="173"/>
      <c r="MQZ25" s="173"/>
      <c r="MRA25" s="173"/>
      <c r="MRB25" s="173"/>
      <c r="MRC25" s="173"/>
      <c r="MRD25" s="173"/>
      <c r="MRE25" s="173"/>
      <c r="MRF25" s="173"/>
      <c r="MRG25" s="173"/>
      <c r="MRH25" s="173"/>
      <c r="MRI25" s="173"/>
      <c r="MRJ25" s="173"/>
      <c r="MRK25" s="173"/>
      <c r="MRL25" s="173"/>
      <c r="MRM25" s="173"/>
      <c r="MRN25" s="173"/>
      <c r="MRO25" s="173"/>
      <c r="MRP25" s="173"/>
      <c r="MRQ25" s="173"/>
      <c r="MRR25" s="173"/>
      <c r="MRS25" s="173"/>
      <c r="MRT25" s="173"/>
      <c r="MRU25" s="173"/>
      <c r="MRV25" s="173"/>
      <c r="MRW25" s="173"/>
      <c r="MRX25" s="173"/>
      <c r="MRY25" s="173"/>
      <c r="MRZ25" s="173"/>
      <c r="MSA25" s="173"/>
      <c r="MSB25" s="173"/>
      <c r="MSC25" s="173"/>
      <c r="MSD25" s="173"/>
      <c r="MSE25" s="173"/>
      <c r="MSF25" s="173"/>
      <c r="MSG25" s="173"/>
      <c r="MSH25" s="173"/>
      <c r="MSI25" s="173"/>
      <c r="MSJ25" s="173"/>
      <c r="MSK25" s="173"/>
      <c r="MSL25" s="173"/>
      <c r="MSM25" s="173"/>
      <c r="MSN25" s="173"/>
      <c r="MSO25" s="173"/>
      <c r="MSP25" s="173"/>
      <c r="MSQ25" s="173"/>
      <c r="MSR25" s="173"/>
      <c r="MSS25" s="173"/>
      <c r="MST25" s="173"/>
      <c r="MSU25" s="173"/>
      <c r="MSV25" s="173"/>
      <c r="MSW25" s="173"/>
      <c r="MSX25" s="173"/>
      <c r="MSY25" s="173"/>
      <c r="MSZ25" s="173"/>
      <c r="MTA25" s="173"/>
      <c r="MTB25" s="173"/>
      <c r="MTC25" s="173"/>
      <c r="MTD25" s="173"/>
      <c r="MTE25" s="173"/>
      <c r="MTF25" s="173"/>
      <c r="MTG25" s="173"/>
      <c r="MTH25" s="173"/>
      <c r="MTI25" s="173"/>
      <c r="MTJ25" s="173"/>
      <c r="MTK25" s="173"/>
      <c r="MTL25" s="173"/>
      <c r="MTM25" s="173"/>
      <c r="MTN25" s="173"/>
      <c r="MTO25" s="173"/>
      <c r="MTP25" s="173"/>
      <c r="MTQ25" s="173"/>
      <c r="MTR25" s="173"/>
      <c r="MTS25" s="173"/>
      <c r="MTT25" s="173"/>
      <c r="MTU25" s="173"/>
      <c r="MTV25" s="173"/>
      <c r="MTW25" s="173"/>
      <c r="MTX25" s="173"/>
      <c r="MTY25" s="173"/>
      <c r="MTZ25" s="173"/>
      <c r="MUA25" s="173"/>
      <c r="MUB25" s="173"/>
      <c r="MUC25" s="173"/>
      <c r="MUD25" s="173"/>
      <c r="MUE25" s="173"/>
      <c r="MUF25" s="173"/>
      <c r="MUG25" s="173"/>
      <c r="MUH25" s="173"/>
      <c r="MUI25" s="173"/>
      <c r="MUJ25" s="173"/>
      <c r="MUK25" s="173"/>
      <c r="MUL25" s="173"/>
      <c r="MUM25" s="173"/>
      <c r="MUN25" s="173"/>
      <c r="MUO25" s="173"/>
      <c r="MUP25" s="173"/>
      <c r="MUQ25" s="173"/>
      <c r="MUR25" s="173"/>
      <c r="MUS25" s="173"/>
      <c r="MUT25" s="173"/>
      <c r="MUU25" s="173"/>
      <c r="MUV25" s="173"/>
      <c r="MUW25" s="173"/>
      <c r="MUX25" s="173"/>
      <c r="MUY25" s="173"/>
      <c r="MUZ25" s="173"/>
      <c r="MVA25" s="173"/>
      <c r="MVB25" s="173"/>
      <c r="MVC25" s="173"/>
      <c r="MVD25" s="173"/>
      <c r="MVE25" s="173"/>
      <c r="MVF25" s="173"/>
      <c r="MVG25" s="173"/>
      <c r="MVH25" s="173"/>
      <c r="MVI25" s="173"/>
      <c r="MVJ25" s="173"/>
      <c r="MVK25" s="173"/>
      <c r="MVL25" s="173"/>
      <c r="MVM25" s="173"/>
      <c r="MVN25" s="173"/>
      <c r="MVO25" s="173"/>
      <c r="MVP25" s="173"/>
      <c r="MVQ25" s="173"/>
      <c r="MVR25" s="173"/>
      <c r="MVS25" s="173"/>
      <c r="MVT25" s="173"/>
      <c r="MVU25" s="173"/>
      <c r="MVV25" s="173"/>
      <c r="MVW25" s="173"/>
      <c r="MVX25" s="173"/>
      <c r="MVY25" s="173"/>
      <c r="MVZ25" s="173"/>
      <c r="MWA25" s="173"/>
      <c r="MWB25" s="173"/>
      <c r="MWC25" s="173"/>
      <c r="MWD25" s="173"/>
      <c r="MWE25" s="173"/>
      <c r="MWF25" s="173"/>
      <c r="MWG25" s="173"/>
      <c r="MWH25" s="173"/>
      <c r="MWI25" s="173"/>
      <c r="MWJ25" s="173"/>
      <c r="MWK25" s="173"/>
      <c r="MWL25" s="173"/>
      <c r="MWM25" s="173"/>
      <c r="MWN25" s="173"/>
      <c r="MWO25" s="173"/>
      <c r="MWP25" s="173"/>
      <c r="MWQ25" s="173"/>
      <c r="MWR25" s="173"/>
      <c r="MWS25" s="173"/>
      <c r="MWT25" s="173"/>
      <c r="MWU25" s="173"/>
      <c r="MWV25" s="173"/>
      <c r="MWW25" s="173"/>
      <c r="MWX25" s="173"/>
      <c r="MWY25" s="173"/>
      <c r="MWZ25" s="173"/>
      <c r="MXA25" s="173"/>
      <c r="MXB25" s="173"/>
      <c r="MXC25" s="173"/>
      <c r="MXD25" s="173"/>
      <c r="MXE25" s="173"/>
      <c r="MXF25" s="173"/>
      <c r="MXG25" s="173"/>
      <c r="MXH25" s="173"/>
      <c r="MXI25" s="173"/>
      <c r="MXJ25" s="173"/>
      <c r="MXK25" s="173"/>
      <c r="MXL25" s="173"/>
      <c r="MXM25" s="173"/>
      <c r="MXN25" s="173"/>
      <c r="MXO25" s="173"/>
      <c r="MXP25" s="173"/>
      <c r="MXQ25" s="173"/>
      <c r="MXR25" s="173"/>
      <c r="MXS25" s="173"/>
      <c r="MXT25" s="173"/>
      <c r="MXU25" s="173"/>
      <c r="MXV25" s="173"/>
      <c r="MXW25" s="173"/>
      <c r="MXX25" s="173"/>
      <c r="MXY25" s="173"/>
      <c r="MXZ25" s="173"/>
      <c r="MYA25" s="173"/>
      <c r="MYB25" s="173"/>
      <c r="MYC25" s="173"/>
      <c r="MYD25" s="173"/>
      <c r="MYE25" s="173"/>
      <c r="MYF25" s="173"/>
      <c r="MYG25" s="173"/>
      <c r="MYH25" s="173"/>
      <c r="MYI25" s="173"/>
      <c r="MYJ25" s="173"/>
      <c r="MYK25" s="173"/>
      <c r="MYL25" s="173"/>
      <c r="MYM25" s="173"/>
      <c r="MYN25" s="173"/>
      <c r="MYO25" s="173"/>
      <c r="MYP25" s="173"/>
      <c r="MYQ25" s="173"/>
      <c r="MYR25" s="173"/>
      <c r="MYS25" s="173"/>
      <c r="MYT25" s="173"/>
      <c r="MYU25" s="173"/>
      <c r="MYV25" s="173"/>
      <c r="MYW25" s="173"/>
      <c r="MYX25" s="173"/>
      <c r="MYY25" s="173"/>
      <c r="MYZ25" s="173"/>
      <c r="MZA25" s="173"/>
      <c r="MZB25" s="173"/>
      <c r="MZC25" s="173"/>
      <c r="MZD25" s="173"/>
      <c r="MZE25" s="173"/>
      <c r="MZF25" s="173"/>
      <c r="MZG25" s="173"/>
      <c r="MZH25" s="173"/>
      <c r="MZI25" s="173"/>
      <c r="MZJ25" s="173"/>
      <c r="MZK25" s="173"/>
      <c r="MZL25" s="173"/>
      <c r="MZM25" s="173"/>
      <c r="MZN25" s="173"/>
      <c r="MZO25" s="173"/>
      <c r="MZP25" s="173"/>
      <c r="MZQ25" s="173"/>
      <c r="MZR25" s="173"/>
      <c r="MZS25" s="173"/>
      <c r="MZT25" s="173"/>
      <c r="MZU25" s="173"/>
      <c r="MZV25" s="173"/>
      <c r="MZW25" s="173"/>
      <c r="MZX25" s="173"/>
      <c r="MZY25" s="173"/>
      <c r="MZZ25" s="173"/>
      <c r="NAA25" s="173"/>
      <c r="NAB25" s="173"/>
      <c r="NAC25" s="173"/>
      <c r="NAD25" s="173"/>
      <c r="NAE25" s="173"/>
      <c r="NAF25" s="173"/>
      <c r="NAG25" s="173"/>
      <c r="NAH25" s="173"/>
      <c r="NAI25" s="173"/>
      <c r="NAJ25" s="173"/>
      <c r="NAK25" s="173"/>
      <c r="NAL25" s="173"/>
      <c r="NAM25" s="173"/>
      <c r="NAN25" s="173"/>
      <c r="NAO25" s="173"/>
      <c r="NAP25" s="173"/>
      <c r="NAQ25" s="173"/>
      <c r="NAR25" s="173"/>
      <c r="NAS25" s="173"/>
      <c r="NAT25" s="173"/>
      <c r="NAU25" s="173"/>
      <c r="NAV25" s="173"/>
      <c r="NAW25" s="173"/>
      <c r="NAX25" s="173"/>
      <c r="NAY25" s="173"/>
      <c r="NAZ25" s="173"/>
      <c r="NBA25" s="173"/>
      <c r="NBB25" s="173"/>
      <c r="NBC25" s="173"/>
      <c r="NBD25" s="173"/>
      <c r="NBE25" s="173"/>
      <c r="NBF25" s="173"/>
      <c r="NBG25" s="173"/>
      <c r="NBH25" s="173"/>
      <c r="NBI25" s="173"/>
      <c r="NBJ25" s="173"/>
      <c r="NBK25" s="173"/>
      <c r="NBL25" s="173"/>
      <c r="NBM25" s="173"/>
      <c r="NBN25" s="173"/>
      <c r="NBO25" s="173"/>
      <c r="NBP25" s="173"/>
      <c r="NBQ25" s="173"/>
      <c r="NBR25" s="173"/>
      <c r="NBS25" s="173"/>
      <c r="NBT25" s="173"/>
      <c r="NBU25" s="173"/>
      <c r="NBV25" s="173"/>
      <c r="NBW25" s="173"/>
      <c r="NBX25" s="173"/>
      <c r="NBY25" s="173"/>
      <c r="NBZ25" s="173"/>
      <c r="NCA25" s="173"/>
      <c r="NCB25" s="173"/>
      <c r="NCC25" s="173"/>
      <c r="NCD25" s="173"/>
      <c r="NCE25" s="173"/>
      <c r="NCF25" s="173"/>
      <c r="NCG25" s="173"/>
      <c r="NCH25" s="173"/>
      <c r="NCI25" s="173"/>
      <c r="NCJ25" s="173"/>
      <c r="NCK25" s="173"/>
      <c r="NCL25" s="173"/>
      <c r="NCM25" s="173"/>
      <c r="NCN25" s="173"/>
      <c r="NCO25" s="173"/>
      <c r="NCP25" s="173"/>
      <c r="NCQ25" s="173"/>
      <c r="NCR25" s="173"/>
      <c r="NCS25" s="173"/>
      <c r="NCT25" s="173"/>
      <c r="NCU25" s="173"/>
      <c r="NCV25" s="173"/>
      <c r="NCW25" s="173"/>
      <c r="NCX25" s="173"/>
      <c r="NCY25" s="173"/>
      <c r="NCZ25" s="173"/>
      <c r="NDA25" s="173"/>
      <c r="NDB25" s="173"/>
      <c r="NDC25" s="173"/>
      <c r="NDD25" s="173"/>
      <c r="NDE25" s="173"/>
      <c r="NDF25" s="173"/>
      <c r="NDG25" s="173"/>
      <c r="NDH25" s="173"/>
      <c r="NDI25" s="173"/>
      <c r="NDJ25" s="173"/>
      <c r="NDK25" s="173"/>
      <c r="NDL25" s="173"/>
      <c r="NDM25" s="173"/>
      <c r="NDN25" s="173"/>
      <c r="NDO25" s="173"/>
      <c r="NDP25" s="173"/>
      <c r="NDQ25" s="173"/>
      <c r="NDR25" s="173"/>
      <c r="NDS25" s="173"/>
      <c r="NDT25" s="173"/>
      <c r="NDU25" s="173"/>
      <c r="NDV25" s="173"/>
      <c r="NDW25" s="173"/>
      <c r="NDX25" s="173"/>
      <c r="NDY25" s="173"/>
      <c r="NDZ25" s="173"/>
      <c r="NEA25" s="173"/>
      <c r="NEB25" s="173"/>
      <c r="NEC25" s="173"/>
      <c r="NED25" s="173"/>
      <c r="NEE25" s="173"/>
      <c r="NEF25" s="173"/>
      <c r="NEG25" s="173"/>
      <c r="NEH25" s="173"/>
      <c r="NEI25" s="173"/>
      <c r="NEJ25" s="173"/>
      <c r="NEK25" s="173"/>
      <c r="NEL25" s="173"/>
      <c r="NEM25" s="173"/>
      <c r="NEN25" s="173"/>
      <c r="NEO25" s="173"/>
      <c r="NEP25" s="173"/>
      <c r="NEQ25" s="173"/>
      <c r="NER25" s="173"/>
      <c r="NES25" s="173"/>
      <c r="NET25" s="173"/>
      <c r="NEU25" s="173"/>
      <c r="NEV25" s="173"/>
      <c r="NEW25" s="173"/>
      <c r="NEX25" s="173"/>
      <c r="NEY25" s="173"/>
      <c r="NEZ25" s="173"/>
      <c r="NFA25" s="173"/>
      <c r="NFB25" s="173"/>
      <c r="NFC25" s="173"/>
      <c r="NFD25" s="173"/>
      <c r="NFE25" s="173"/>
      <c r="NFF25" s="173"/>
      <c r="NFG25" s="173"/>
      <c r="NFH25" s="173"/>
      <c r="NFI25" s="173"/>
      <c r="NFJ25" s="173"/>
      <c r="NFK25" s="173"/>
      <c r="NFL25" s="173"/>
      <c r="NFM25" s="173"/>
      <c r="NFN25" s="173"/>
      <c r="NFO25" s="173"/>
      <c r="NFP25" s="173"/>
      <c r="NFQ25" s="173"/>
      <c r="NFR25" s="173"/>
      <c r="NFS25" s="173"/>
      <c r="NFT25" s="173"/>
      <c r="NFU25" s="173"/>
      <c r="NFV25" s="173"/>
      <c r="NFW25" s="173"/>
      <c r="NFX25" s="173"/>
      <c r="NFY25" s="173"/>
      <c r="NFZ25" s="173"/>
      <c r="NGA25" s="173"/>
      <c r="NGB25" s="173"/>
      <c r="NGC25" s="173"/>
      <c r="NGD25" s="173"/>
      <c r="NGE25" s="173"/>
      <c r="NGF25" s="173"/>
      <c r="NGG25" s="173"/>
      <c r="NGH25" s="173"/>
      <c r="NGI25" s="173"/>
      <c r="NGJ25" s="173"/>
      <c r="NGK25" s="173"/>
      <c r="NGL25" s="173"/>
      <c r="NGM25" s="173"/>
      <c r="NGN25" s="173"/>
      <c r="NGO25" s="173"/>
      <c r="NGP25" s="173"/>
      <c r="NGQ25" s="173"/>
      <c r="NGR25" s="173"/>
      <c r="NGS25" s="173"/>
      <c r="NGT25" s="173"/>
      <c r="NGU25" s="173"/>
      <c r="NGV25" s="173"/>
      <c r="NGW25" s="173"/>
      <c r="NGX25" s="173"/>
      <c r="NGY25" s="173"/>
      <c r="NGZ25" s="173"/>
      <c r="NHA25" s="173"/>
      <c r="NHB25" s="173"/>
      <c r="NHC25" s="173"/>
      <c r="NHD25" s="173"/>
      <c r="NHE25" s="173"/>
      <c r="NHF25" s="173"/>
      <c r="NHG25" s="173"/>
      <c r="NHH25" s="173"/>
      <c r="NHI25" s="173"/>
      <c r="NHJ25" s="173"/>
      <c r="NHK25" s="173"/>
      <c r="NHL25" s="173"/>
      <c r="NHM25" s="173"/>
      <c r="NHN25" s="173"/>
      <c r="NHO25" s="173"/>
      <c r="NHP25" s="173"/>
      <c r="NHQ25" s="173"/>
      <c r="NHR25" s="173"/>
      <c r="NHS25" s="173"/>
      <c r="NHT25" s="173"/>
      <c r="NHU25" s="173"/>
      <c r="NHV25" s="173"/>
      <c r="NHW25" s="173"/>
      <c r="NHX25" s="173"/>
      <c r="NHY25" s="173"/>
      <c r="NHZ25" s="173"/>
      <c r="NIA25" s="173"/>
      <c r="NIB25" s="173"/>
      <c r="NIC25" s="173"/>
      <c r="NID25" s="173"/>
      <c r="NIE25" s="173"/>
      <c r="NIF25" s="173"/>
      <c r="NIG25" s="173"/>
      <c r="NIH25" s="173"/>
      <c r="NII25" s="173"/>
      <c r="NIJ25" s="173"/>
      <c r="NIK25" s="173"/>
      <c r="NIL25" s="173"/>
      <c r="NIM25" s="173"/>
      <c r="NIN25" s="173"/>
      <c r="NIO25" s="173"/>
      <c r="NIP25" s="173"/>
      <c r="NIQ25" s="173"/>
      <c r="NIR25" s="173"/>
      <c r="NIS25" s="173"/>
      <c r="NIT25" s="173"/>
      <c r="NIU25" s="173"/>
      <c r="NIV25" s="173"/>
      <c r="NIW25" s="173"/>
      <c r="NIX25" s="173"/>
      <c r="NIY25" s="173"/>
      <c r="NIZ25" s="173"/>
      <c r="NJA25" s="173"/>
      <c r="NJB25" s="173"/>
      <c r="NJC25" s="173"/>
      <c r="NJD25" s="173"/>
      <c r="NJE25" s="173"/>
      <c r="NJF25" s="173"/>
      <c r="NJG25" s="173"/>
      <c r="NJH25" s="173"/>
      <c r="NJI25" s="173"/>
      <c r="NJJ25" s="173"/>
      <c r="NJK25" s="173"/>
      <c r="NJL25" s="173"/>
      <c r="NJM25" s="173"/>
      <c r="NJN25" s="173"/>
      <c r="NJO25" s="173"/>
      <c r="NJP25" s="173"/>
      <c r="NJQ25" s="173"/>
      <c r="NJR25" s="173"/>
      <c r="NJS25" s="173"/>
      <c r="NJT25" s="173"/>
      <c r="NJU25" s="173"/>
      <c r="NJV25" s="173"/>
      <c r="NJW25" s="173"/>
      <c r="NJX25" s="173"/>
      <c r="NJY25" s="173"/>
      <c r="NJZ25" s="173"/>
      <c r="NKA25" s="173"/>
      <c r="NKB25" s="173"/>
      <c r="NKC25" s="173"/>
      <c r="NKD25" s="173"/>
      <c r="NKE25" s="173"/>
      <c r="NKF25" s="173"/>
      <c r="NKG25" s="173"/>
      <c r="NKH25" s="173"/>
      <c r="NKI25" s="173"/>
      <c r="NKJ25" s="173"/>
      <c r="NKK25" s="173"/>
      <c r="NKL25" s="173"/>
      <c r="NKM25" s="173"/>
      <c r="NKN25" s="173"/>
      <c r="NKO25" s="173"/>
      <c r="NKP25" s="173"/>
      <c r="NKQ25" s="173"/>
      <c r="NKR25" s="173"/>
      <c r="NKS25" s="173"/>
      <c r="NKT25" s="173"/>
      <c r="NKU25" s="173"/>
      <c r="NKV25" s="173"/>
      <c r="NKW25" s="173"/>
      <c r="NKX25" s="173"/>
      <c r="NKY25" s="173"/>
      <c r="NKZ25" s="173"/>
      <c r="NLA25" s="173"/>
      <c r="NLB25" s="173"/>
      <c r="NLC25" s="173"/>
      <c r="NLD25" s="173"/>
      <c r="NLE25" s="173"/>
      <c r="NLF25" s="173"/>
      <c r="NLG25" s="173"/>
      <c r="NLH25" s="173"/>
      <c r="NLI25" s="173"/>
      <c r="NLJ25" s="173"/>
      <c r="NLK25" s="173"/>
      <c r="NLL25" s="173"/>
      <c r="NLM25" s="173"/>
      <c r="NLN25" s="173"/>
      <c r="NLO25" s="173"/>
      <c r="NLP25" s="173"/>
      <c r="NLQ25" s="173"/>
      <c r="NLR25" s="173"/>
      <c r="NLS25" s="173"/>
      <c r="NLT25" s="173"/>
      <c r="NLU25" s="173"/>
      <c r="NLV25" s="173"/>
      <c r="NLW25" s="173"/>
      <c r="NLX25" s="173"/>
      <c r="NLY25" s="173"/>
      <c r="NLZ25" s="173"/>
      <c r="NMA25" s="173"/>
      <c r="NMB25" s="173"/>
      <c r="NMC25" s="173"/>
      <c r="NMD25" s="173"/>
      <c r="NME25" s="173"/>
      <c r="NMF25" s="173"/>
      <c r="NMG25" s="173"/>
      <c r="NMH25" s="173"/>
      <c r="NMI25" s="173"/>
      <c r="NMJ25" s="173"/>
      <c r="NMK25" s="173"/>
      <c r="NML25" s="173"/>
      <c r="NMM25" s="173"/>
      <c r="NMN25" s="173"/>
      <c r="NMO25" s="173"/>
      <c r="NMP25" s="173"/>
      <c r="NMQ25" s="173"/>
      <c r="NMR25" s="173"/>
      <c r="NMS25" s="173"/>
      <c r="NMT25" s="173"/>
      <c r="NMU25" s="173"/>
      <c r="NMV25" s="173"/>
      <c r="NMW25" s="173"/>
      <c r="NMX25" s="173"/>
      <c r="NMY25" s="173"/>
      <c r="NMZ25" s="173"/>
      <c r="NNA25" s="173"/>
      <c r="NNB25" s="173"/>
      <c r="NNC25" s="173"/>
      <c r="NND25" s="173"/>
      <c r="NNE25" s="173"/>
      <c r="NNF25" s="173"/>
      <c r="NNG25" s="173"/>
      <c r="NNH25" s="173"/>
      <c r="NNI25" s="173"/>
      <c r="NNJ25" s="173"/>
      <c r="NNK25" s="173"/>
      <c r="NNL25" s="173"/>
      <c r="NNM25" s="173"/>
      <c r="NNN25" s="173"/>
      <c r="NNO25" s="173"/>
      <c r="NNP25" s="173"/>
      <c r="NNQ25" s="173"/>
      <c r="NNR25" s="173"/>
      <c r="NNS25" s="173"/>
      <c r="NNT25" s="173"/>
      <c r="NNU25" s="173"/>
      <c r="NNV25" s="173"/>
      <c r="NNW25" s="173"/>
      <c r="NNX25" s="173"/>
      <c r="NNY25" s="173"/>
      <c r="NNZ25" s="173"/>
      <c r="NOA25" s="173"/>
      <c r="NOB25" s="173"/>
      <c r="NOC25" s="173"/>
      <c r="NOD25" s="173"/>
      <c r="NOE25" s="173"/>
      <c r="NOF25" s="173"/>
      <c r="NOG25" s="173"/>
      <c r="NOH25" s="173"/>
      <c r="NOI25" s="173"/>
      <c r="NOJ25" s="173"/>
      <c r="NOK25" s="173"/>
      <c r="NOL25" s="173"/>
      <c r="NOM25" s="173"/>
      <c r="NON25" s="173"/>
      <c r="NOO25" s="173"/>
      <c r="NOP25" s="173"/>
      <c r="NOQ25" s="173"/>
      <c r="NOR25" s="173"/>
      <c r="NOS25" s="173"/>
      <c r="NOT25" s="173"/>
      <c r="NOU25" s="173"/>
      <c r="NOV25" s="173"/>
      <c r="NOW25" s="173"/>
      <c r="NOX25" s="173"/>
      <c r="NOY25" s="173"/>
      <c r="NOZ25" s="173"/>
      <c r="NPA25" s="173"/>
      <c r="NPB25" s="173"/>
      <c r="NPC25" s="173"/>
      <c r="NPD25" s="173"/>
      <c r="NPE25" s="173"/>
      <c r="NPF25" s="173"/>
      <c r="NPG25" s="173"/>
      <c r="NPH25" s="173"/>
      <c r="NPI25" s="173"/>
      <c r="NPJ25" s="173"/>
      <c r="NPK25" s="173"/>
      <c r="NPL25" s="173"/>
      <c r="NPM25" s="173"/>
      <c r="NPN25" s="173"/>
      <c r="NPO25" s="173"/>
      <c r="NPP25" s="173"/>
      <c r="NPQ25" s="173"/>
      <c r="NPR25" s="173"/>
      <c r="NPS25" s="173"/>
      <c r="NPT25" s="173"/>
      <c r="NPU25" s="173"/>
      <c r="NPV25" s="173"/>
      <c r="NPW25" s="173"/>
      <c r="NPX25" s="173"/>
      <c r="NPY25" s="173"/>
      <c r="NPZ25" s="173"/>
      <c r="NQA25" s="173"/>
      <c r="NQB25" s="173"/>
      <c r="NQC25" s="173"/>
      <c r="NQD25" s="173"/>
      <c r="NQE25" s="173"/>
      <c r="NQF25" s="173"/>
      <c r="NQG25" s="173"/>
      <c r="NQH25" s="173"/>
      <c r="NQI25" s="173"/>
      <c r="NQJ25" s="173"/>
      <c r="NQK25" s="173"/>
      <c r="NQL25" s="173"/>
      <c r="NQM25" s="173"/>
      <c r="NQN25" s="173"/>
      <c r="NQO25" s="173"/>
      <c r="NQP25" s="173"/>
      <c r="NQQ25" s="173"/>
      <c r="NQR25" s="173"/>
      <c r="NQS25" s="173"/>
      <c r="NQT25" s="173"/>
      <c r="NQU25" s="173"/>
      <c r="NQV25" s="173"/>
      <c r="NQW25" s="173"/>
      <c r="NQX25" s="173"/>
      <c r="NQY25" s="173"/>
      <c r="NQZ25" s="173"/>
      <c r="NRA25" s="173"/>
      <c r="NRB25" s="173"/>
      <c r="NRC25" s="173"/>
      <c r="NRD25" s="173"/>
      <c r="NRE25" s="173"/>
      <c r="NRF25" s="173"/>
      <c r="NRG25" s="173"/>
      <c r="NRH25" s="173"/>
      <c r="NRI25" s="173"/>
      <c r="NRJ25" s="173"/>
      <c r="NRK25" s="173"/>
      <c r="NRL25" s="173"/>
      <c r="NRM25" s="173"/>
      <c r="NRN25" s="173"/>
      <c r="NRO25" s="173"/>
      <c r="NRP25" s="173"/>
      <c r="NRQ25" s="173"/>
      <c r="NRR25" s="173"/>
      <c r="NRS25" s="173"/>
      <c r="NRT25" s="173"/>
      <c r="NRU25" s="173"/>
      <c r="NRV25" s="173"/>
      <c r="NRW25" s="173"/>
      <c r="NRX25" s="173"/>
      <c r="NRY25" s="173"/>
      <c r="NRZ25" s="173"/>
      <c r="NSA25" s="173"/>
      <c r="NSB25" s="173"/>
      <c r="NSC25" s="173"/>
      <c r="NSD25" s="173"/>
      <c r="NSE25" s="173"/>
      <c r="NSF25" s="173"/>
      <c r="NSG25" s="173"/>
      <c r="NSH25" s="173"/>
      <c r="NSI25" s="173"/>
      <c r="NSJ25" s="173"/>
      <c r="NSK25" s="173"/>
      <c r="NSL25" s="173"/>
      <c r="NSM25" s="173"/>
      <c r="NSN25" s="173"/>
      <c r="NSO25" s="173"/>
      <c r="NSP25" s="173"/>
      <c r="NSQ25" s="173"/>
      <c r="NSR25" s="173"/>
      <c r="NSS25" s="173"/>
      <c r="NST25" s="173"/>
      <c r="NSU25" s="173"/>
      <c r="NSV25" s="173"/>
      <c r="NSW25" s="173"/>
      <c r="NSX25" s="173"/>
      <c r="NSY25" s="173"/>
      <c r="NSZ25" s="173"/>
      <c r="NTA25" s="173"/>
      <c r="NTB25" s="173"/>
      <c r="NTC25" s="173"/>
      <c r="NTD25" s="173"/>
      <c r="NTE25" s="173"/>
      <c r="NTF25" s="173"/>
      <c r="NTG25" s="173"/>
      <c r="NTH25" s="173"/>
      <c r="NTI25" s="173"/>
      <c r="NTJ25" s="173"/>
      <c r="NTK25" s="173"/>
      <c r="NTL25" s="173"/>
      <c r="NTM25" s="173"/>
      <c r="NTN25" s="173"/>
      <c r="NTO25" s="173"/>
      <c r="NTP25" s="173"/>
      <c r="NTQ25" s="173"/>
      <c r="NTR25" s="173"/>
      <c r="NTS25" s="173"/>
      <c r="NTT25" s="173"/>
      <c r="NTU25" s="173"/>
      <c r="NTV25" s="173"/>
      <c r="NTW25" s="173"/>
      <c r="NTX25" s="173"/>
      <c r="NTY25" s="173"/>
      <c r="NTZ25" s="173"/>
      <c r="NUA25" s="173"/>
      <c r="NUB25" s="173"/>
      <c r="NUC25" s="173"/>
      <c r="NUD25" s="173"/>
      <c r="NUE25" s="173"/>
      <c r="NUF25" s="173"/>
      <c r="NUG25" s="173"/>
      <c r="NUH25" s="173"/>
      <c r="NUI25" s="173"/>
      <c r="NUJ25" s="173"/>
      <c r="NUK25" s="173"/>
      <c r="NUL25" s="173"/>
      <c r="NUM25" s="173"/>
      <c r="NUN25" s="173"/>
      <c r="NUO25" s="173"/>
      <c r="NUP25" s="173"/>
      <c r="NUQ25" s="173"/>
      <c r="NUR25" s="173"/>
      <c r="NUS25" s="173"/>
      <c r="NUT25" s="173"/>
      <c r="NUU25" s="173"/>
      <c r="NUV25" s="173"/>
      <c r="NUW25" s="173"/>
      <c r="NUX25" s="173"/>
      <c r="NUY25" s="173"/>
      <c r="NUZ25" s="173"/>
      <c r="NVA25" s="173"/>
      <c r="NVB25" s="173"/>
      <c r="NVC25" s="173"/>
      <c r="NVD25" s="173"/>
      <c r="NVE25" s="173"/>
      <c r="NVF25" s="173"/>
      <c r="NVG25" s="173"/>
      <c r="NVH25" s="173"/>
      <c r="NVI25" s="173"/>
      <c r="NVJ25" s="173"/>
      <c r="NVK25" s="173"/>
      <c r="NVL25" s="173"/>
      <c r="NVM25" s="173"/>
      <c r="NVN25" s="173"/>
      <c r="NVO25" s="173"/>
      <c r="NVP25" s="173"/>
      <c r="NVQ25" s="173"/>
      <c r="NVR25" s="173"/>
      <c r="NVS25" s="173"/>
      <c r="NVT25" s="173"/>
      <c r="NVU25" s="173"/>
      <c r="NVV25" s="173"/>
      <c r="NVW25" s="173"/>
      <c r="NVX25" s="173"/>
      <c r="NVY25" s="173"/>
      <c r="NVZ25" s="173"/>
      <c r="NWA25" s="173"/>
      <c r="NWB25" s="173"/>
      <c r="NWC25" s="173"/>
      <c r="NWD25" s="173"/>
      <c r="NWE25" s="173"/>
      <c r="NWF25" s="173"/>
      <c r="NWG25" s="173"/>
      <c r="NWH25" s="173"/>
      <c r="NWI25" s="173"/>
      <c r="NWJ25" s="173"/>
      <c r="NWK25" s="173"/>
      <c r="NWL25" s="173"/>
      <c r="NWM25" s="173"/>
      <c r="NWN25" s="173"/>
      <c r="NWO25" s="173"/>
      <c r="NWP25" s="173"/>
      <c r="NWQ25" s="173"/>
      <c r="NWR25" s="173"/>
      <c r="NWS25" s="173"/>
      <c r="NWT25" s="173"/>
      <c r="NWU25" s="173"/>
      <c r="NWV25" s="173"/>
      <c r="NWW25" s="173"/>
      <c r="NWX25" s="173"/>
      <c r="NWY25" s="173"/>
      <c r="NWZ25" s="173"/>
      <c r="NXA25" s="173"/>
      <c r="NXB25" s="173"/>
      <c r="NXC25" s="173"/>
      <c r="NXD25" s="173"/>
      <c r="NXE25" s="173"/>
      <c r="NXF25" s="173"/>
      <c r="NXG25" s="173"/>
      <c r="NXH25" s="173"/>
      <c r="NXI25" s="173"/>
      <c r="NXJ25" s="173"/>
      <c r="NXK25" s="173"/>
      <c r="NXL25" s="173"/>
      <c r="NXM25" s="173"/>
      <c r="NXN25" s="173"/>
      <c r="NXO25" s="173"/>
      <c r="NXP25" s="173"/>
      <c r="NXQ25" s="173"/>
      <c r="NXR25" s="173"/>
      <c r="NXS25" s="173"/>
      <c r="NXT25" s="173"/>
      <c r="NXU25" s="173"/>
      <c r="NXV25" s="173"/>
      <c r="NXW25" s="173"/>
      <c r="NXX25" s="173"/>
      <c r="NXY25" s="173"/>
      <c r="NXZ25" s="173"/>
      <c r="NYA25" s="173"/>
      <c r="NYB25" s="173"/>
      <c r="NYC25" s="173"/>
      <c r="NYD25" s="173"/>
      <c r="NYE25" s="173"/>
      <c r="NYF25" s="173"/>
      <c r="NYG25" s="173"/>
      <c r="NYH25" s="173"/>
      <c r="NYI25" s="173"/>
      <c r="NYJ25" s="173"/>
      <c r="NYK25" s="173"/>
      <c r="NYL25" s="173"/>
      <c r="NYM25" s="173"/>
      <c r="NYN25" s="173"/>
      <c r="NYO25" s="173"/>
      <c r="NYP25" s="173"/>
      <c r="NYQ25" s="173"/>
      <c r="NYR25" s="173"/>
      <c r="NYS25" s="173"/>
      <c r="NYT25" s="173"/>
      <c r="NYU25" s="173"/>
      <c r="NYV25" s="173"/>
      <c r="NYW25" s="173"/>
      <c r="NYX25" s="173"/>
      <c r="NYY25" s="173"/>
      <c r="NYZ25" s="173"/>
      <c r="NZA25" s="173"/>
      <c r="NZB25" s="173"/>
      <c r="NZC25" s="173"/>
      <c r="NZD25" s="173"/>
      <c r="NZE25" s="173"/>
      <c r="NZF25" s="173"/>
      <c r="NZG25" s="173"/>
      <c r="NZH25" s="173"/>
      <c r="NZI25" s="173"/>
      <c r="NZJ25" s="173"/>
      <c r="NZK25" s="173"/>
      <c r="NZL25" s="173"/>
      <c r="NZM25" s="173"/>
      <c r="NZN25" s="173"/>
      <c r="NZO25" s="173"/>
      <c r="NZP25" s="173"/>
      <c r="NZQ25" s="173"/>
      <c r="NZR25" s="173"/>
      <c r="NZS25" s="173"/>
      <c r="NZT25" s="173"/>
      <c r="NZU25" s="173"/>
      <c r="NZV25" s="173"/>
      <c r="NZW25" s="173"/>
      <c r="NZX25" s="173"/>
      <c r="NZY25" s="173"/>
      <c r="NZZ25" s="173"/>
      <c r="OAA25" s="173"/>
      <c r="OAB25" s="173"/>
      <c r="OAC25" s="173"/>
      <c r="OAD25" s="173"/>
      <c r="OAE25" s="173"/>
      <c r="OAF25" s="173"/>
      <c r="OAG25" s="173"/>
      <c r="OAH25" s="173"/>
      <c r="OAI25" s="173"/>
      <c r="OAJ25" s="173"/>
      <c r="OAK25" s="173"/>
      <c r="OAL25" s="173"/>
      <c r="OAM25" s="173"/>
      <c r="OAN25" s="173"/>
      <c r="OAO25" s="173"/>
      <c r="OAP25" s="173"/>
      <c r="OAQ25" s="173"/>
      <c r="OAR25" s="173"/>
      <c r="OAS25" s="173"/>
      <c r="OAT25" s="173"/>
      <c r="OAU25" s="173"/>
      <c r="OAV25" s="173"/>
      <c r="OAW25" s="173"/>
      <c r="OAX25" s="173"/>
      <c r="OAY25" s="173"/>
      <c r="OAZ25" s="173"/>
      <c r="OBA25" s="173"/>
      <c r="OBB25" s="173"/>
      <c r="OBC25" s="173"/>
      <c r="OBD25" s="173"/>
      <c r="OBE25" s="173"/>
      <c r="OBF25" s="173"/>
      <c r="OBG25" s="173"/>
      <c r="OBH25" s="173"/>
      <c r="OBI25" s="173"/>
      <c r="OBJ25" s="173"/>
      <c r="OBK25" s="173"/>
      <c r="OBL25" s="173"/>
      <c r="OBM25" s="173"/>
      <c r="OBN25" s="173"/>
      <c r="OBO25" s="173"/>
      <c r="OBP25" s="173"/>
      <c r="OBQ25" s="173"/>
      <c r="OBR25" s="173"/>
      <c r="OBS25" s="173"/>
      <c r="OBT25" s="173"/>
      <c r="OBU25" s="173"/>
      <c r="OBV25" s="173"/>
      <c r="OBW25" s="173"/>
      <c r="OBX25" s="173"/>
      <c r="OBY25" s="173"/>
      <c r="OBZ25" s="173"/>
      <c r="OCA25" s="173"/>
      <c r="OCB25" s="173"/>
      <c r="OCC25" s="173"/>
      <c r="OCD25" s="173"/>
      <c r="OCE25" s="173"/>
      <c r="OCF25" s="173"/>
      <c r="OCG25" s="173"/>
      <c r="OCH25" s="173"/>
      <c r="OCI25" s="173"/>
      <c r="OCJ25" s="173"/>
      <c r="OCK25" s="173"/>
      <c r="OCL25" s="173"/>
      <c r="OCM25" s="173"/>
      <c r="OCN25" s="173"/>
      <c r="OCO25" s="173"/>
      <c r="OCP25" s="173"/>
      <c r="OCQ25" s="173"/>
      <c r="OCR25" s="173"/>
      <c r="OCS25" s="173"/>
      <c r="OCT25" s="173"/>
      <c r="OCU25" s="173"/>
      <c r="OCV25" s="173"/>
      <c r="OCW25" s="173"/>
      <c r="OCX25" s="173"/>
      <c r="OCY25" s="173"/>
      <c r="OCZ25" s="173"/>
      <c r="ODA25" s="173"/>
      <c r="ODB25" s="173"/>
      <c r="ODC25" s="173"/>
      <c r="ODD25" s="173"/>
      <c r="ODE25" s="173"/>
      <c r="ODF25" s="173"/>
      <c r="ODG25" s="173"/>
      <c r="ODH25" s="173"/>
      <c r="ODI25" s="173"/>
      <c r="ODJ25" s="173"/>
      <c r="ODK25" s="173"/>
      <c r="ODL25" s="173"/>
      <c r="ODM25" s="173"/>
      <c r="ODN25" s="173"/>
      <c r="ODO25" s="173"/>
      <c r="ODP25" s="173"/>
      <c r="ODQ25" s="173"/>
      <c r="ODR25" s="173"/>
      <c r="ODS25" s="173"/>
      <c r="ODT25" s="173"/>
      <c r="ODU25" s="173"/>
      <c r="ODV25" s="173"/>
      <c r="ODW25" s="173"/>
      <c r="ODX25" s="173"/>
      <c r="ODY25" s="173"/>
      <c r="ODZ25" s="173"/>
      <c r="OEA25" s="173"/>
      <c r="OEB25" s="173"/>
      <c r="OEC25" s="173"/>
      <c r="OED25" s="173"/>
      <c r="OEE25" s="173"/>
      <c r="OEF25" s="173"/>
      <c r="OEG25" s="173"/>
      <c r="OEH25" s="173"/>
      <c r="OEI25" s="173"/>
      <c r="OEJ25" s="173"/>
      <c r="OEK25" s="173"/>
      <c r="OEL25" s="173"/>
      <c r="OEM25" s="173"/>
      <c r="OEN25" s="173"/>
      <c r="OEO25" s="173"/>
      <c r="OEP25" s="173"/>
      <c r="OEQ25" s="173"/>
      <c r="OER25" s="173"/>
      <c r="OES25" s="173"/>
      <c r="OET25" s="173"/>
      <c r="OEU25" s="173"/>
      <c r="OEV25" s="173"/>
      <c r="OEW25" s="173"/>
      <c r="OEX25" s="173"/>
      <c r="OEY25" s="173"/>
      <c r="OEZ25" s="173"/>
      <c r="OFA25" s="173"/>
      <c r="OFB25" s="173"/>
      <c r="OFC25" s="173"/>
      <c r="OFD25" s="173"/>
      <c r="OFE25" s="173"/>
      <c r="OFF25" s="173"/>
      <c r="OFG25" s="173"/>
      <c r="OFH25" s="173"/>
      <c r="OFI25" s="173"/>
      <c r="OFJ25" s="173"/>
      <c r="OFK25" s="173"/>
      <c r="OFL25" s="173"/>
      <c r="OFM25" s="173"/>
      <c r="OFN25" s="173"/>
      <c r="OFO25" s="173"/>
      <c r="OFP25" s="173"/>
      <c r="OFQ25" s="173"/>
      <c r="OFR25" s="173"/>
      <c r="OFS25" s="173"/>
      <c r="OFT25" s="173"/>
      <c r="OFU25" s="173"/>
      <c r="OFV25" s="173"/>
      <c r="OFW25" s="173"/>
      <c r="OFX25" s="173"/>
      <c r="OFY25" s="173"/>
      <c r="OFZ25" s="173"/>
      <c r="OGA25" s="173"/>
      <c r="OGB25" s="173"/>
      <c r="OGC25" s="173"/>
      <c r="OGD25" s="173"/>
      <c r="OGE25" s="173"/>
      <c r="OGF25" s="173"/>
      <c r="OGG25" s="173"/>
      <c r="OGH25" s="173"/>
      <c r="OGI25" s="173"/>
      <c r="OGJ25" s="173"/>
      <c r="OGK25" s="173"/>
      <c r="OGL25" s="173"/>
      <c r="OGM25" s="173"/>
      <c r="OGN25" s="173"/>
      <c r="OGO25" s="173"/>
      <c r="OGP25" s="173"/>
      <c r="OGQ25" s="173"/>
      <c r="OGR25" s="173"/>
      <c r="OGS25" s="173"/>
      <c r="OGT25" s="173"/>
      <c r="OGU25" s="173"/>
      <c r="OGV25" s="173"/>
      <c r="OGW25" s="173"/>
      <c r="OGX25" s="173"/>
      <c r="OGY25" s="173"/>
      <c r="OGZ25" s="173"/>
      <c r="OHA25" s="173"/>
      <c r="OHB25" s="173"/>
      <c r="OHC25" s="173"/>
      <c r="OHD25" s="173"/>
      <c r="OHE25" s="173"/>
      <c r="OHF25" s="173"/>
      <c r="OHG25" s="173"/>
      <c r="OHH25" s="173"/>
      <c r="OHI25" s="173"/>
      <c r="OHJ25" s="173"/>
      <c r="OHK25" s="173"/>
      <c r="OHL25" s="173"/>
      <c r="OHM25" s="173"/>
      <c r="OHN25" s="173"/>
      <c r="OHO25" s="173"/>
      <c r="OHP25" s="173"/>
      <c r="OHQ25" s="173"/>
      <c r="OHR25" s="173"/>
      <c r="OHS25" s="173"/>
      <c r="OHT25" s="173"/>
      <c r="OHU25" s="173"/>
      <c r="OHV25" s="173"/>
      <c r="OHW25" s="173"/>
      <c r="OHX25" s="173"/>
      <c r="OHY25" s="173"/>
      <c r="OHZ25" s="173"/>
      <c r="OIA25" s="173"/>
      <c r="OIB25" s="173"/>
      <c r="OIC25" s="173"/>
      <c r="OID25" s="173"/>
      <c r="OIE25" s="173"/>
      <c r="OIF25" s="173"/>
      <c r="OIG25" s="173"/>
      <c r="OIH25" s="173"/>
      <c r="OII25" s="173"/>
      <c r="OIJ25" s="173"/>
      <c r="OIK25" s="173"/>
      <c r="OIL25" s="173"/>
      <c r="OIM25" s="173"/>
      <c r="OIN25" s="173"/>
      <c r="OIO25" s="173"/>
      <c r="OIP25" s="173"/>
      <c r="OIQ25" s="173"/>
      <c r="OIR25" s="173"/>
      <c r="OIS25" s="173"/>
      <c r="OIT25" s="173"/>
      <c r="OIU25" s="173"/>
      <c r="OIV25" s="173"/>
      <c r="OIW25" s="173"/>
      <c r="OIX25" s="173"/>
      <c r="OIY25" s="173"/>
      <c r="OIZ25" s="173"/>
      <c r="OJA25" s="173"/>
      <c r="OJB25" s="173"/>
      <c r="OJC25" s="173"/>
      <c r="OJD25" s="173"/>
      <c r="OJE25" s="173"/>
      <c r="OJF25" s="173"/>
      <c r="OJG25" s="173"/>
      <c r="OJH25" s="173"/>
      <c r="OJI25" s="173"/>
      <c r="OJJ25" s="173"/>
      <c r="OJK25" s="173"/>
      <c r="OJL25" s="173"/>
      <c r="OJM25" s="173"/>
      <c r="OJN25" s="173"/>
      <c r="OJO25" s="173"/>
      <c r="OJP25" s="173"/>
      <c r="OJQ25" s="173"/>
      <c r="OJR25" s="173"/>
      <c r="OJS25" s="173"/>
      <c r="OJT25" s="173"/>
      <c r="OJU25" s="173"/>
      <c r="OJV25" s="173"/>
      <c r="OJW25" s="173"/>
      <c r="OJX25" s="173"/>
      <c r="OJY25" s="173"/>
      <c r="OJZ25" s="173"/>
      <c r="OKA25" s="173"/>
      <c r="OKB25" s="173"/>
      <c r="OKC25" s="173"/>
      <c r="OKD25" s="173"/>
      <c r="OKE25" s="173"/>
      <c r="OKF25" s="173"/>
      <c r="OKG25" s="173"/>
      <c r="OKH25" s="173"/>
      <c r="OKI25" s="173"/>
      <c r="OKJ25" s="173"/>
      <c r="OKK25" s="173"/>
      <c r="OKL25" s="173"/>
      <c r="OKM25" s="173"/>
      <c r="OKN25" s="173"/>
      <c r="OKO25" s="173"/>
      <c r="OKP25" s="173"/>
      <c r="OKQ25" s="173"/>
      <c r="OKR25" s="173"/>
      <c r="OKS25" s="173"/>
      <c r="OKT25" s="173"/>
      <c r="OKU25" s="173"/>
      <c r="OKV25" s="173"/>
      <c r="OKW25" s="173"/>
      <c r="OKX25" s="173"/>
      <c r="OKY25" s="173"/>
      <c r="OKZ25" s="173"/>
      <c r="OLA25" s="173"/>
      <c r="OLB25" s="173"/>
      <c r="OLC25" s="173"/>
      <c r="OLD25" s="173"/>
      <c r="OLE25" s="173"/>
      <c r="OLF25" s="173"/>
      <c r="OLG25" s="173"/>
      <c r="OLH25" s="173"/>
      <c r="OLI25" s="173"/>
      <c r="OLJ25" s="173"/>
      <c r="OLK25" s="173"/>
      <c r="OLL25" s="173"/>
      <c r="OLM25" s="173"/>
      <c r="OLN25" s="173"/>
      <c r="OLO25" s="173"/>
      <c r="OLP25" s="173"/>
      <c r="OLQ25" s="173"/>
      <c r="OLR25" s="173"/>
      <c r="OLS25" s="173"/>
      <c r="OLT25" s="173"/>
      <c r="OLU25" s="173"/>
      <c r="OLV25" s="173"/>
      <c r="OLW25" s="173"/>
      <c r="OLX25" s="173"/>
      <c r="OLY25" s="173"/>
      <c r="OLZ25" s="173"/>
      <c r="OMA25" s="173"/>
      <c r="OMB25" s="173"/>
      <c r="OMC25" s="173"/>
      <c r="OMD25" s="173"/>
      <c r="OME25" s="173"/>
      <c r="OMF25" s="173"/>
      <c r="OMG25" s="173"/>
      <c r="OMH25" s="173"/>
      <c r="OMI25" s="173"/>
      <c r="OMJ25" s="173"/>
      <c r="OMK25" s="173"/>
      <c r="OML25" s="173"/>
      <c r="OMM25" s="173"/>
      <c r="OMN25" s="173"/>
      <c r="OMO25" s="173"/>
      <c r="OMP25" s="173"/>
      <c r="OMQ25" s="173"/>
      <c r="OMR25" s="173"/>
      <c r="OMS25" s="173"/>
      <c r="OMT25" s="173"/>
      <c r="OMU25" s="173"/>
      <c r="OMV25" s="173"/>
      <c r="OMW25" s="173"/>
      <c r="OMX25" s="173"/>
      <c r="OMY25" s="173"/>
      <c r="OMZ25" s="173"/>
      <c r="ONA25" s="173"/>
      <c r="ONB25" s="173"/>
      <c r="ONC25" s="173"/>
      <c r="OND25" s="173"/>
      <c r="ONE25" s="173"/>
      <c r="ONF25" s="173"/>
      <c r="ONG25" s="173"/>
      <c r="ONH25" s="173"/>
      <c r="ONI25" s="173"/>
      <c r="ONJ25" s="173"/>
      <c r="ONK25" s="173"/>
      <c r="ONL25" s="173"/>
      <c r="ONM25" s="173"/>
      <c r="ONN25" s="173"/>
      <c r="ONO25" s="173"/>
      <c r="ONP25" s="173"/>
      <c r="ONQ25" s="173"/>
      <c r="ONR25" s="173"/>
      <c r="ONS25" s="173"/>
      <c r="ONT25" s="173"/>
      <c r="ONU25" s="173"/>
      <c r="ONV25" s="173"/>
      <c r="ONW25" s="173"/>
      <c r="ONX25" s="173"/>
      <c r="ONY25" s="173"/>
      <c r="ONZ25" s="173"/>
      <c r="OOA25" s="173"/>
      <c r="OOB25" s="173"/>
      <c r="OOC25" s="173"/>
      <c r="OOD25" s="173"/>
      <c r="OOE25" s="173"/>
      <c r="OOF25" s="173"/>
      <c r="OOG25" s="173"/>
      <c r="OOH25" s="173"/>
      <c r="OOI25" s="173"/>
      <c r="OOJ25" s="173"/>
      <c r="OOK25" s="173"/>
      <c r="OOL25" s="173"/>
      <c r="OOM25" s="173"/>
      <c r="OON25" s="173"/>
      <c r="OOO25" s="173"/>
      <c r="OOP25" s="173"/>
      <c r="OOQ25" s="173"/>
      <c r="OOR25" s="173"/>
      <c r="OOS25" s="173"/>
      <c r="OOT25" s="173"/>
      <c r="OOU25" s="173"/>
      <c r="OOV25" s="173"/>
      <c r="OOW25" s="173"/>
      <c r="OOX25" s="173"/>
      <c r="OOY25" s="173"/>
      <c r="OOZ25" s="173"/>
      <c r="OPA25" s="173"/>
      <c r="OPB25" s="173"/>
      <c r="OPC25" s="173"/>
      <c r="OPD25" s="173"/>
      <c r="OPE25" s="173"/>
      <c r="OPF25" s="173"/>
      <c r="OPG25" s="173"/>
      <c r="OPH25" s="173"/>
      <c r="OPI25" s="173"/>
      <c r="OPJ25" s="173"/>
      <c r="OPK25" s="173"/>
      <c r="OPL25" s="173"/>
      <c r="OPM25" s="173"/>
      <c r="OPN25" s="173"/>
      <c r="OPO25" s="173"/>
      <c r="OPP25" s="173"/>
      <c r="OPQ25" s="173"/>
      <c r="OPR25" s="173"/>
      <c r="OPS25" s="173"/>
      <c r="OPT25" s="173"/>
      <c r="OPU25" s="173"/>
      <c r="OPV25" s="173"/>
      <c r="OPW25" s="173"/>
      <c r="OPX25" s="173"/>
      <c r="OPY25" s="173"/>
      <c r="OPZ25" s="173"/>
      <c r="OQA25" s="173"/>
      <c r="OQB25" s="173"/>
      <c r="OQC25" s="173"/>
      <c r="OQD25" s="173"/>
      <c r="OQE25" s="173"/>
      <c r="OQF25" s="173"/>
      <c r="OQG25" s="173"/>
      <c r="OQH25" s="173"/>
      <c r="OQI25" s="173"/>
      <c r="OQJ25" s="173"/>
      <c r="OQK25" s="173"/>
      <c r="OQL25" s="173"/>
      <c r="OQM25" s="173"/>
      <c r="OQN25" s="173"/>
      <c r="OQO25" s="173"/>
      <c r="OQP25" s="173"/>
      <c r="OQQ25" s="173"/>
      <c r="OQR25" s="173"/>
      <c r="OQS25" s="173"/>
      <c r="OQT25" s="173"/>
      <c r="OQU25" s="173"/>
      <c r="OQV25" s="173"/>
      <c r="OQW25" s="173"/>
      <c r="OQX25" s="173"/>
      <c r="OQY25" s="173"/>
      <c r="OQZ25" s="173"/>
      <c r="ORA25" s="173"/>
      <c r="ORB25" s="173"/>
      <c r="ORC25" s="173"/>
      <c r="ORD25" s="173"/>
      <c r="ORE25" s="173"/>
      <c r="ORF25" s="173"/>
      <c r="ORG25" s="173"/>
      <c r="ORH25" s="173"/>
      <c r="ORI25" s="173"/>
      <c r="ORJ25" s="173"/>
      <c r="ORK25" s="173"/>
      <c r="ORL25" s="173"/>
      <c r="ORM25" s="173"/>
      <c r="ORN25" s="173"/>
      <c r="ORO25" s="173"/>
      <c r="ORP25" s="173"/>
      <c r="ORQ25" s="173"/>
      <c r="ORR25" s="173"/>
      <c r="ORS25" s="173"/>
      <c r="ORT25" s="173"/>
      <c r="ORU25" s="173"/>
      <c r="ORV25" s="173"/>
      <c r="ORW25" s="173"/>
      <c r="ORX25" s="173"/>
      <c r="ORY25" s="173"/>
      <c r="ORZ25" s="173"/>
      <c r="OSA25" s="173"/>
      <c r="OSB25" s="173"/>
      <c r="OSC25" s="173"/>
      <c r="OSD25" s="173"/>
      <c r="OSE25" s="173"/>
      <c r="OSF25" s="173"/>
      <c r="OSG25" s="173"/>
      <c r="OSH25" s="173"/>
      <c r="OSI25" s="173"/>
      <c r="OSJ25" s="173"/>
      <c r="OSK25" s="173"/>
      <c r="OSL25" s="173"/>
      <c r="OSM25" s="173"/>
      <c r="OSN25" s="173"/>
      <c r="OSO25" s="173"/>
      <c r="OSP25" s="173"/>
      <c r="OSQ25" s="173"/>
      <c r="OSR25" s="173"/>
      <c r="OSS25" s="173"/>
      <c r="OST25" s="173"/>
      <c r="OSU25" s="173"/>
      <c r="OSV25" s="173"/>
      <c r="OSW25" s="173"/>
      <c r="OSX25" s="173"/>
      <c r="OSY25" s="173"/>
      <c r="OSZ25" s="173"/>
      <c r="OTA25" s="173"/>
      <c r="OTB25" s="173"/>
      <c r="OTC25" s="173"/>
      <c r="OTD25" s="173"/>
      <c r="OTE25" s="173"/>
      <c r="OTF25" s="173"/>
      <c r="OTG25" s="173"/>
      <c r="OTH25" s="173"/>
      <c r="OTI25" s="173"/>
      <c r="OTJ25" s="173"/>
      <c r="OTK25" s="173"/>
      <c r="OTL25" s="173"/>
      <c r="OTM25" s="173"/>
      <c r="OTN25" s="173"/>
      <c r="OTO25" s="173"/>
      <c r="OTP25" s="173"/>
      <c r="OTQ25" s="173"/>
      <c r="OTR25" s="173"/>
      <c r="OTS25" s="173"/>
      <c r="OTT25" s="173"/>
      <c r="OTU25" s="173"/>
      <c r="OTV25" s="173"/>
      <c r="OTW25" s="173"/>
      <c r="OTX25" s="173"/>
      <c r="OTY25" s="173"/>
      <c r="OTZ25" s="173"/>
      <c r="OUA25" s="173"/>
      <c r="OUB25" s="173"/>
      <c r="OUC25" s="173"/>
      <c r="OUD25" s="173"/>
      <c r="OUE25" s="173"/>
      <c r="OUF25" s="173"/>
      <c r="OUG25" s="173"/>
      <c r="OUH25" s="173"/>
      <c r="OUI25" s="173"/>
      <c r="OUJ25" s="173"/>
      <c r="OUK25" s="173"/>
      <c r="OUL25" s="173"/>
      <c r="OUM25" s="173"/>
      <c r="OUN25" s="173"/>
      <c r="OUO25" s="173"/>
      <c r="OUP25" s="173"/>
      <c r="OUQ25" s="173"/>
      <c r="OUR25" s="173"/>
      <c r="OUS25" s="173"/>
      <c r="OUT25" s="173"/>
      <c r="OUU25" s="173"/>
      <c r="OUV25" s="173"/>
      <c r="OUW25" s="173"/>
      <c r="OUX25" s="173"/>
      <c r="OUY25" s="173"/>
      <c r="OUZ25" s="173"/>
      <c r="OVA25" s="173"/>
      <c r="OVB25" s="173"/>
      <c r="OVC25" s="173"/>
      <c r="OVD25" s="173"/>
      <c r="OVE25" s="173"/>
      <c r="OVF25" s="173"/>
      <c r="OVG25" s="173"/>
      <c r="OVH25" s="173"/>
      <c r="OVI25" s="173"/>
      <c r="OVJ25" s="173"/>
      <c r="OVK25" s="173"/>
      <c r="OVL25" s="173"/>
      <c r="OVM25" s="173"/>
      <c r="OVN25" s="173"/>
      <c r="OVO25" s="173"/>
      <c r="OVP25" s="173"/>
      <c r="OVQ25" s="173"/>
      <c r="OVR25" s="173"/>
      <c r="OVS25" s="173"/>
      <c r="OVT25" s="173"/>
      <c r="OVU25" s="173"/>
      <c r="OVV25" s="173"/>
      <c r="OVW25" s="173"/>
      <c r="OVX25" s="173"/>
      <c r="OVY25" s="173"/>
      <c r="OVZ25" s="173"/>
      <c r="OWA25" s="173"/>
      <c r="OWB25" s="173"/>
      <c r="OWC25" s="173"/>
      <c r="OWD25" s="173"/>
      <c r="OWE25" s="173"/>
      <c r="OWF25" s="173"/>
      <c r="OWG25" s="173"/>
      <c r="OWH25" s="173"/>
      <c r="OWI25" s="173"/>
      <c r="OWJ25" s="173"/>
      <c r="OWK25" s="173"/>
      <c r="OWL25" s="173"/>
      <c r="OWM25" s="173"/>
      <c r="OWN25" s="173"/>
      <c r="OWO25" s="173"/>
      <c r="OWP25" s="173"/>
      <c r="OWQ25" s="173"/>
      <c r="OWR25" s="173"/>
      <c r="OWS25" s="173"/>
      <c r="OWT25" s="173"/>
      <c r="OWU25" s="173"/>
      <c r="OWV25" s="173"/>
      <c r="OWW25" s="173"/>
      <c r="OWX25" s="173"/>
      <c r="OWY25" s="173"/>
      <c r="OWZ25" s="173"/>
      <c r="OXA25" s="173"/>
      <c r="OXB25" s="173"/>
      <c r="OXC25" s="173"/>
      <c r="OXD25" s="173"/>
      <c r="OXE25" s="173"/>
      <c r="OXF25" s="173"/>
      <c r="OXG25" s="173"/>
      <c r="OXH25" s="173"/>
      <c r="OXI25" s="173"/>
      <c r="OXJ25" s="173"/>
      <c r="OXK25" s="173"/>
      <c r="OXL25" s="173"/>
      <c r="OXM25" s="173"/>
      <c r="OXN25" s="173"/>
      <c r="OXO25" s="173"/>
      <c r="OXP25" s="173"/>
      <c r="OXQ25" s="173"/>
      <c r="OXR25" s="173"/>
      <c r="OXS25" s="173"/>
      <c r="OXT25" s="173"/>
      <c r="OXU25" s="173"/>
      <c r="OXV25" s="173"/>
      <c r="OXW25" s="173"/>
      <c r="OXX25" s="173"/>
      <c r="OXY25" s="173"/>
      <c r="OXZ25" s="173"/>
      <c r="OYA25" s="173"/>
      <c r="OYB25" s="173"/>
      <c r="OYC25" s="173"/>
      <c r="OYD25" s="173"/>
      <c r="OYE25" s="173"/>
      <c r="OYF25" s="173"/>
      <c r="OYG25" s="173"/>
      <c r="OYH25" s="173"/>
      <c r="OYI25" s="173"/>
      <c r="OYJ25" s="173"/>
      <c r="OYK25" s="173"/>
      <c r="OYL25" s="173"/>
      <c r="OYM25" s="173"/>
      <c r="OYN25" s="173"/>
      <c r="OYO25" s="173"/>
      <c r="OYP25" s="173"/>
      <c r="OYQ25" s="173"/>
      <c r="OYR25" s="173"/>
      <c r="OYS25" s="173"/>
      <c r="OYT25" s="173"/>
      <c r="OYU25" s="173"/>
      <c r="OYV25" s="173"/>
      <c r="OYW25" s="173"/>
      <c r="OYX25" s="173"/>
      <c r="OYY25" s="173"/>
      <c r="OYZ25" s="173"/>
      <c r="OZA25" s="173"/>
      <c r="OZB25" s="173"/>
      <c r="OZC25" s="173"/>
      <c r="OZD25" s="173"/>
      <c r="OZE25" s="173"/>
      <c r="OZF25" s="173"/>
      <c r="OZG25" s="173"/>
      <c r="OZH25" s="173"/>
      <c r="OZI25" s="173"/>
      <c r="OZJ25" s="173"/>
      <c r="OZK25" s="173"/>
      <c r="OZL25" s="173"/>
      <c r="OZM25" s="173"/>
      <c r="OZN25" s="173"/>
      <c r="OZO25" s="173"/>
      <c r="OZP25" s="173"/>
      <c r="OZQ25" s="173"/>
      <c r="OZR25" s="173"/>
      <c r="OZS25" s="173"/>
      <c r="OZT25" s="173"/>
      <c r="OZU25" s="173"/>
      <c r="OZV25" s="173"/>
      <c r="OZW25" s="173"/>
      <c r="OZX25" s="173"/>
      <c r="OZY25" s="173"/>
      <c r="OZZ25" s="173"/>
      <c r="PAA25" s="173"/>
      <c r="PAB25" s="173"/>
      <c r="PAC25" s="173"/>
      <c r="PAD25" s="173"/>
      <c r="PAE25" s="173"/>
      <c r="PAF25" s="173"/>
      <c r="PAG25" s="173"/>
      <c r="PAH25" s="173"/>
      <c r="PAI25" s="173"/>
      <c r="PAJ25" s="173"/>
      <c r="PAK25" s="173"/>
      <c r="PAL25" s="173"/>
      <c r="PAM25" s="173"/>
      <c r="PAN25" s="173"/>
      <c r="PAO25" s="173"/>
      <c r="PAP25" s="173"/>
      <c r="PAQ25" s="173"/>
      <c r="PAR25" s="173"/>
      <c r="PAS25" s="173"/>
      <c r="PAT25" s="173"/>
      <c r="PAU25" s="173"/>
      <c r="PAV25" s="173"/>
      <c r="PAW25" s="173"/>
      <c r="PAX25" s="173"/>
      <c r="PAY25" s="173"/>
      <c r="PAZ25" s="173"/>
      <c r="PBA25" s="173"/>
      <c r="PBB25" s="173"/>
      <c r="PBC25" s="173"/>
      <c r="PBD25" s="173"/>
      <c r="PBE25" s="173"/>
      <c r="PBF25" s="173"/>
      <c r="PBG25" s="173"/>
      <c r="PBH25" s="173"/>
      <c r="PBI25" s="173"/>
      <c r="PBJ25" s="173"/>
      <c r="PBK25" s="173"/>
      <c r="PBL25" s="173"/>
      <c r="PBM25" s="173"/>
      <c r="PBN25" s="173"/>
      <c r="PBO25" s="173"/>
      <c r="PBP25" s="173"/>
      <c r="PBQ25" s="173"/>
      <c r="PBR25" s="173"/>
      <c r="PBS25" s="173"/>
      <c r="PBT25" s="173"/>
      <c r="PBU25" s="173"/>
      <c r="PBV25" s="173"/>
      <c r="PBW25" s="173"/>
      <c r="PBX25" s="173"/>
      <c r="PBY25" s="173"/>
      <c r="PBZ25" s="173"/>
      <c r="PCA25" s="173"/>
      <c r="PCB25" s="173"/>
      <c r="PCC25" s="173"/>
      <c r="PCD25" s="173"/>
      <c r="PCE25" s="173"/>
      <c r="PCF25" s="173"/>
      <c r="PCG25" s="173"/>
      <c r="PCH25" s="173"/>
      <c r="PCI25" s="173"/>
      <c r="PCJ25" s="173"/>
      <c r="PCK25" s="173"/>
      <c r="PCL25" s="173"/>
      <c r="PCM25" s="173"/>
      <c r="PCN25" s="173"/>
      <c r="PCO25" s="173"/>
      <c r="PCP25" s="173"/>
      <c r="PCQ25" s="173"/>
      <c r="PCR25" s="173"/>
      <c r="PCS25" s="173"/>
      <c r="PCT25" s="173"/>
      <c r="PCU25" s="173"/>
      <c r="PCV25" s="173"/>
      <c r="PCW25" s="173"/>
      <c r="PCX25" s="173"/>
      <c r="PCY25" s="173"/>
      <c r="PCZ25" s="173"/>
      <c r="PDA25" s="173"/>
      <c r="PDB25" s="173"/>
      <c r="PDC25" s="173"/>
      <c r="PDD25" s="173"/>
      <c r="PDE25" s="173"/>
      <c r="PDF25" s="173"/>
      <c r="PDG25" s="173"/>
      <c r="PDH25" s="173"/>
      <c r="PDI25" s="173"/>
      <c r="PDJ25" s="173"/>
      <c r="PDK25" s="173"/>
      <c r="PDL25" s="173"/>
      <c r="PDM25" s="173"/>
      <c r="PDN25" s="173"/>
      <c r="PDO25" s="173"/>
      <c r="PDP25" s="173"/>
      <c r="PDQ25" s="173"/>
      <c r="PDR25" s="173"/>
      <c r="PDS25" s="173"/>
      <c r="PDT25" s="173"/>
      <c r="PDU25" s="173"/>
      <c r="PDV25" s="173"/>
      <c r="PDW25" s="173"/>
      <c r="PDX25" s="173"/>
      <c r="PDY25" s="173"/>
      <c r="PDZ25" s="173"/>
      <c r="PEA25" s="173"/>
      <c r="PEB25" s="173"/>
      <c r="PEC25" s="173"/>
      <c r="PED25" s="173"/>
      <c r="PEE25" s="173"/>
      <c r="PEF25" s="173"/>
      <c r="PEG25" s="173"/>
      <c r="PEH25" s="173"/>
      <c r="PEI25" s="173"/>
      <c r="PEJ25" s="173"/>
      <c r="PEK25" s="173"/>
      <c r="PEL25" s="173"/>
      <c r="PEM25" s="173"/>
      <c r="PEN25" s="173"/>
      <c r="PEO25" s="173"/>
      <c r="PEP25" s="173"/>
      <c r="PEQ25" s="173"/>
      <c r="PER25" s="173"/>
      <c r="PES25" s="173"/>
      <c r="PET25" s="173"/>
      <c r="PEU25" s="173"/>
      <c r="PEV25" s="173"/>
      <c r="PEW25" s="173"/>
      <c r="PEX25" s="173"/>
      <c r="PEY25" s="173"/>
      <c r="PEZ25" s="173"/>
      <c r="PFA25" s="173"/>
      <c r="PFB25" s="173"/>
      <c r="PFC25" s="173"/>
      <c r="PFD25" s="173"/>
      <c r="PFE25" s="173"/>
      <c r="PFF25" s="173"/>
      <c r="PFG25" s="173"/>
      <c r="PFH25" s="173"/>
      <c r="PFI25" s="173"/>
      <c r="PFJ25" s="173"/>
      <c r="PFK25" s="173"/>
      <c r="PFL25" s="173"/>
      <c r="PFM25" s="173"/>
      <c r="PFN25" s="173"/>
      <c r="PFO25" s="173"/>
      <c r="PFP25" s="173"/>
      <c r="PFQ25" s="173"/>
      <c r="PFR25" s="173"/>
      <c r="PFS25" s="173"/>
      <c r="PFT25" s="173"/>
      <c r="PFU25" s="173"/>
      <c r="PFV25" s="173"/>
      <c r="PFW25" s="173"/>
      <c r="PFX25" s="173"/>
      <c r="PFY25" s="173"/>
      <c r="PFZ25" s="173"/>
      <c r="PGA25" s="173"/>
      <c r="PGB25" s="173"/>
      <c r="PGC25" s="173"/>
      <c r="PGD25" s="173"/>
      <c r="PGE25" s="173"/>
      <c r="PGF25" s="173"/>
      <c r="PGG25" s="173"/>
      <c r="PGH25" s="173"/>
      <c r="PGI25" s="173"/>
      <c r="PGJ25" s="173"/>
      <c r="PGK25" s="173"/>
      <c r="PGL25" s="173"/>
      <c r="PGM25" s="173"/>
      <c r="PGN25" s="173"/>
      <c r="PGO25" s="173"/>
      <c r="PGP25" s="173"/>
      <c r="PGQ25" s="173"/>
      <c r="PGR25" s="173"/>
      <c r="PGS25" s="173"/>
      <c r="PGT25" s="173"/>
      <c r="PGU25" s="173"/>
      <c r="PGV25" s="173"/>
      <c r="PGW25" s="173"/>
      <c r="PGX25" s="173"/>
      <c r="PGY25" s="173"/>
      <c r="PGZ25" s="173"/>
      <c r="PHA25" s="173"/>
      <c r="PHB25" s="173"/>
      <c r="PHC25" s="173"/>
      <c r="PHD25" s="173"/>
      <c r="PHE25" s="173"/>
      <c r="PHF25" s="173"/>
      <c r="PHG25" s="173"/>
      <c r="PHH25" s="173"/>
      <c r="PHI25" s="173"/>
      <c r="PHJ25" s="173"/>
      <c r="PHK25" s="173"/>
      <c r="PHL25" s="173"/>
      <c r="PHM25" s="173"/>
      <c r="PHN25" s="173"/>
      <c r="PHO25" s="173"/>
      <c r="PHP25" s="173"/>
      <c r="PHQ25" s="173"/>
      <c r="PHR25" s="173"/>
      <c r="PHS25" s="173"/>
      <c r="PHT25" s="173"/>
      <c r="PHU25" s="173"/>
      <c r="PHV25" s="173"/>
      <c r="PHW25" s="173"/>
      <c r="PHX25" s="173"/>
      <c r="PHY25" s="173"/>
      <c r="PHZ25" s="173"/>
      <c r="PIA25" s="173"/>
      <c r="PIB25" s="173"/>
      <c r="PIC25" s="173"/>
      <c r="PID25" s="173"/>
      <c r="PIE25" s="173"/>
      <c r="PIF25" s="173"/>
      <c r="PIG25" s="173"/>
      <c r="PIH25" s="173"/>
      <c r="PII25" s="173"/>
      <c r="PIJ25" s="173"/>
      <c r="PIK25" s="173"/>
      <c r="PIL25" s="173"/>
      <c r="PIM25" s="173"/>
      <c r="PIN25" s="173"/>
      <c r="PIO25" s="173"/>
      <c r="PIP25" s="173"/>
      <c r="PIQ25" s="173"/>
      <c r="PIR25" s="173"/>
      <c r="PIS25" s="173"/>
      <c r="PIT25" s="173"/>
      <c r="PIU25" s="173"/>
      <c r="PIV25" s="173"/>
      <c r="PIW25" s="173"/>
      <c r="PIX25" s="173"/>
      <c r="PIY25" s="173"/>
      <c r="PIZ25" s="173"/>
      <c r="PJA25" s="173"/>
      <c r="PJB25" s="173"/>
      <c r="PJC25" s="173"/>
      <c r="PJD25" s="173"/>
      <c r="PJE25" s="173"/>
      <c r="PJF25" s="173"/>
      <c r="PJG25" s="173"/>
      <c r="PJH25" s="173"/>
      <c r="PJI25" s="173"/>
      <c r="PJJ25" s="173"/>
      <c r="PJK25" s="173"/>
      <c r="PJL25" s="173"/>
      <c r="PJM25" s="173"/>
      <c r="PJN25" s="173"/>
      <c r="PJO25" s="173"/>
      <c r="PJP25" s="173"/>
      <c r="PJQ25" s="173"/>
      <c r="PJR25" s="173"/>
      <c r="PJS25" s="173"/>
      <c r="PJT25" s="173"/>
      <c r="PJU25" s="173"/>
      <c r="PJV25" s="173"/>
      <c r="PJW25" s="173"/>
      <c r="PJX25" s="173"/>
      <c r="PJY25" s="173"/>
      <c r="PJZ25" s="173"/>
      <c r="PKA25" s="173"/>
      <c r="PKB25" s="173"/>
      <c r="PKC25" s="173"/>
      <c r="PKD25" s="173"/>
      <c r="PKE25" s="173"/>
      <c r="PKF25" s="173"/>
      <c r="PKG25" s="173"/>
      <c r="PKH25" s="173"/>
      <c r="PKI25" s="173"/>
      <c r="PKJ25" s="173"/>
      <c r="PKK25" s="173"/>
      <c r="PKL25" s="173"/>
      <c r="PKM25" s="173"/>
      <c r="PKN25" s="173"/>
      <c r="PKO25" s="173"/>
      <c r="PKP25" s="173"/>
      <c r="PKQ25" s="173"/>
      <c r="PKR25" s="173"/>
      <c r="PKS25" s="173"/>
      <c r="PKT25" s="173"/>
      <c r="PKU25" s="173"/>
      <c r="PKV25" s="173"/>
      <c r="PKW25" s="173"/>
      <c r="PKX25" s="173"/>
      <c r="PKY25" s="173"/>
      <c r="PKZ25" s="173"/>
      <c r="PLA25" s="173"/>
      <c r="PLB25" s="173"/>
      <c r="PLC25" s="173"/>
      <c r="PLD25" s="173"/>
      <c r="PLE25" s="173"/>
      <c r="PLF25" s="173"/>
      <c r="PLG25" s="173"/>
      <c r="PLH25" s="173"/>
      <c r="PLI25" s="173"/>
      <c r="PLJ25" s="173"/>
      <c r="PLK25" s="173"/>
      <c r="PLL25" s="173"/>
      <c r="PLM25" s="173"/>
      <c r="PLN25" s="173"/>
      <c r="PLO25" s="173"/>
      <c r="PLP25" s="173"/>
      <c r="PLQ25" s="173"/>
      <c r="PLR25" s="173"/>
      <c r="PLS25" s="173"/>
      <c r="PLT25" s="173"/>
      <c r="PLU25" s="173"/>
      <c r="PLV25" s="173"/>
      <c r="PLW25" s="173"/>
      <c r="PLX25" s="173"/>
      <c r="PLY25" s="173"/>
      <c r="PLZ25" s="173"/>
      <c r="PMA25" s="173"/>
      <c r="PMB25" s="173"/>
      <c r="PMC25" s="173"/>
      <c r="PMD25" s="173"/>
      <c r="PME25" s="173"/>
      <c r="PMF25" s="173"/>
      <c r="PMG25" s="173"/>
      <c r="PMH25" s="173"/>
      <c r="PMI25" s="173"/>
      <c r="PMJ25" s="173"/>
      <c r="PMK25" s="173"/>
      <c r="PML25" s="173"/>
      <c r="PMM25" s="173"/>
      <c r="PMN25" s="173"/>
      <c r="PMO25" s="173"/>
      <c r="PMP25" s="173"/>
      <c r="PMQ25" s="173"/>
      <c r="PMR25" s="173"/>
      <c r="PMS25" s="173"/>
      <c r="PMT25" s="173"/>
      <c r="PMU25" s="173"/>
      <c r="PMV25" s="173"/>
      <c r="PMW25" s="173"/>
      <c r="PMX25" s="173"/>
      <c r="PMY25" s="173"/>
      <c r="PMZ25" s="173"/>
      <c r="PNA25" s="173"/>
      <c r="PNB25" s="173"/>
      <c r="PNC25" s="173"/>
      <c r="PND25" s="173"/>
      <c r="PNE25" s="173"/>
      <c r="PNF25" s="173"/>
      <c r="PNG25" s="173"/>
      <c r="PNH25" s="173"/>
      <c r="PNI25" s="173"/>
      <c r="PNJ25" s="173"/>
      <c r="PNK25" s="173"/>
      <c r="PNL25" s="173"/>
      <c r="PNM25" s="173"/>
      <c r="PNN25" s="173"/>
      <c r="PNO25" s="173"/>
      <c r="PNP25" s="173"/>
      <c r="PNQ25" s="173"/>
      <c r="PNR25" s="173"/>
      <c r="PNS25" s="173"/>
      <c r="PNT25" s="173"/>
      <c r="PNU25" s="173"/>
      <c r="PNV25" s="173"/>
      <c r="PNW25" s="173"/>
      <c r="PNX25" s="173"/>
      <c r="PNY25" s="173"/>
      <c r="PNZ25" s="173"/>
      <c r="POA25" s="173"/>
      <c r="POB25" s="173"/>
      <c r="POC25" s="173"/>
      <c r="POD25" s="173"/>
      <c r="POE25" s="173"/>
      <c r="POF25" s="173"/>
      <c r="POG25" s="173"/>
      <c r="POH25" s="173"/>
      <c r="POI25" s="173"/>
      <c r="POJ25" s="173"/>
      <c r="POK25" s="173"/>
      <c r="POL25" s="173"/>
      <c r="POM25" s="173"/>
      <c r="PON25" s="173"/>
      <c r="POO25" s="173"/>
      <c r="POP25" s="173"/>
      <c r="POQ25" s="173"/>
      <c r="POR25" s="173"/>
      <c r="POS25" s="173"/>
      <c r="POT25" s="173"/>
      <c r="POU25" s="173"/>
      <c r="POV25" s="173"/>
      <c r="POW25" s="173"/>
      <c r="POX25" s="173"/>
      <c r="POY25" s="173"/>
      <c r="POZ25" s="173"/>
      <c r="PPA25" s="173"/>
      <c r="PPB25" s="173"/>
      <c r="PPC25" s="173"/>
      <c r="PPD25" s="173"/>
      <c r="PPE25" s="173"/>
      <c r="PPF25" s="173"/>
      <c r="PPG25" s="173"/>
      <c r="PPH25" s="173"/>
      <c r="PPI25" s="173"/>
      <c r="PPJ25" s="173"/>
      <c r="PPK25" s="173"/>
      <c r="PPL25" s="173"/>
      <c r="PPM25" s="173"/>
      <c r="PPN25" s="173"/>
      <c r="PPO25" s="173"/>
      <c r="PPP25" s="173"/>
      <c r="PPQ25" s="173"/>
      <c r="PPR25" s="173"/>
      <c r="PPS25" s="173"/>
      <c r="PPT25" s="173"/>
      <c r="PPU25" s="173"/>
      <c r="PPV25" s="173"/>
      <c r="PPW25" s="173"/>
      <c r="PPX25" s="173"/>
      <c r="PPY25" s="173"/>
      <c r="PPZ25" s="173"/>
      <c r="PQA25" s="173"/>
      <c r="PQB25" s="173"/>
      <c r="PQC25" s="173"/>
      <c r="PQD25" s="173"/>
      <c r="PQE25" s="173"/>
      <c r="PQF25" s="173"/>
      <c r="PQG25" s="173"/>
      <c r="PQH25" s="173"/>
      <c r="PQI25" s="173"/>
      <c r="PQJ25" s="173"/>
      <c r="PQK25" s="173"/>
      <c r="PQL25" s="173"/>
      <c r="PQM25" s="173"/>
      <c r="PQN25" s="173"/>
      <c r="PQO25" s="173"/>
      <c r="PQP25" s="173"/>
      <c r="PQQ25" s="173"/>
      <c r="PQR25" s="173"/>
      <c r="PQS25" s="173"/>
      <c r="PQT25" s="173"/>
      <c r="PQU25" s="173"/>
      <c r="PQV25" s="173"/>
      <c r="PQW25" s="173"/>
      <c r="PQX25" s="173"/>
      <c r="PQY25" s="173"/>
      <c r="PQZ25" s="173"/>
      <c r="PRA25" s="173"/>
      <c r="PRB25" s="173"/>
      <c r="PRC25" s="173"/>
      <c r="PRD25" s="173"/>
      <c r="PRE25" s="173"/>
      <c r="PRF25" s="173"/>
      <c r="PRG25" s="173"/>
      <c r="PRH25" s="173"/>
      <c r="PRI25" s="173"/>
      <c r="PRJ25" s="173"/>
      <c r="PRK25" s="173"/>
      <c r="PRL25" s="173"/>
      <c r="PRM25" s="173"/>
      <c r="PRN25" s="173"/>
      <c r="PRO25" s="173"/>
      <c r="PRP25" s="173"/>
      <c r="PRQ25" s="173"/>
      <c r="PRR25" s="173"/>
      <c r="PRS25" s="173"/>
      <c r="PRT25" s="173"/>
      <c r="PRU25" s="173"/>
      <c r="PRV25" s="173"/>
      <c r="PRW25" s="173"/>
      <c r="PRX25" s="173"/>
      <c r="PRY25" s="173"/>
      <c r="PRZ25" s="173"/>
      <c r="PSA25" s="173"/>
      <c r="PSB25" s="173"/>
      <c r="PSC25" s="173"/>
      <c r="PSD25" s="173"/>
      <c r="PSE25" s="173"/>
      <c r="PSF25" s="173"/>
      <c r="PSG25" s="173"/>
      <c r="PSH25" s="173"/>
      <c r="PSI25" s="173"/>
      <c r="PSJ25" s="173"/>
      <c r="PSK25" s="173"/>
      <c r="PSL25" s="173"/>
      <c r="PSM25" s="173"/>
      <c r="PSN25" s="173"/>
      <c r="PSO25" s="173"/>
      <c r="PSP25" s="173"/>
      <c r="PSQ25" s="173"/>
      <c r="PSR25" s="173"/>
      <c r="PSS25" s="173"/>
      <c r="PST25" s="173"/>
      <c r="PSU25" s="173"/>
      <c r="PSV25" s="173"/>
      <c r="PSW25" s="173"/>
      <c r="PSX25" s="173"/>
      <c r="PSY25" s="173"/>
      <c r="PSZ25" s="173"/>
      <c r="PTA25" s="173"/>
      <c r="PTB25" s="173"/>
      <c r="PTC25" s="173"/>
      <c r="PTD25" s="173"/>
      <c r="PTE25" s="173"/>
      <c r="PTF25" s="173"/>
      <c r="PTG25" s="173"/>
      <c r="PTH25" s="173"/>
      <c r="PTI25" s="173"/>
      <c r="PTJ25" s="173"/>
      <c r="PTK25" s="173"/>
      <c r="PTL25" s="173"/>
      <c r="PTM25" s="173"/>
      <c r="PTN25" s="173"/>
      <c r="PTO25" s="173"/>
      <c r="PTP25" s="173"/>
      <c r="PTQ25" s="173"/>
      <c r="PTR25" s="173"/>
      <c r="PTS25" s="173"/>
      <c r="PTT25" s="173"/>
      <c r="PTU25" s="173"/>
      <c r="PTV25" s="173"/>
      <c r="PTW25" s="173"/>
      <c r="PTX25" s="173"/>
      <c r="PTY25" s="173"/>
      <c r="PTZ25" s="173"/>
      <c r="PUA25" s="173"/>
      <c r="PUB25" s="173"/>
      <c r="PUC25" s="173"/>
      <c r="PUD25" s="173"/>
      <c r="PUE25" s="173"/>
      <c r="PUF25" s="173"/>
      <c r="PUG25" s="173"/>
      <c r="PUH25" s="173"/>
      <c r="PUI25" s="173"/>
      <c r="PUJ25" s="173"/>
      <c r="PUK25" s="173"/>
      <c r="PUL25" s="173"/>
      <c r="PUM25" s="173"/>
      <c r="PUN25" s="173"/>
      <c r="PUO25" s="173"/>
      <c r="PUP25" s="173"/>
      <c r="PUQ25" s="173"/>
      <c r="PUR25" s="173"/>
      <c r="PUS25" s="173"/>
      <c r="PUT25" s="173"/>
      <c r="PUU25" s="173"/>
      <c r="PUV25" s="173"/>
      <c r="PUW25" s="173"/>
      <c r="PUX25" s="173"/>
      <c r="PUY25" s="173"/>
      <c r="PUZ25" s="173"/>
      <c r="PVA25" s="173"/>
      <c r="PVB25" s="173"/>
      <c r="PVC25" s="173"/>
      <c r="PVD25" s="173"/>
      <c r="PVE25" s="173"/>
      <c r="PVF25" s="173"/>
      <c r="PVG25" s="173"/>
      <c r="PVH25" s="173"/>
      <c r="PVI25" s="173"/>
      <c r="PVJ25" s="173"/>
      <c r="PVK25" s="173"/>
      <c r="PVL25" s="173"/>
      <c r="PVM25" s="173"/>
      <c r="PVN25" s="173"/>
      <c r="PVO25" s="173"/>
      <c r="PVP25" s="173"/>
      <c r="PVQ25" s="173"/>
      <c r="PVR25" s="173"/>
      <c r="PVS25" s="173"/>
      <c r="PVT25" s="173"/>
      <c r="PVU25" s="173"/>
      <c r="PVV25" s="173"/>
      <c r="PVW25" s="173"/>
      <c r="PVX25" s="173"/>
      <c r="PVY25" s="173"/>
      <c r="PVZ25" s="173"/>
      <c r="PWA25" s="173"/>
      <c r="PWB25" s="173"/>
      <c r="PWC25" s="173"/>
      <c r="PWD25" s="173"/>
      <c r="PWE25" s="173"/>
      <c r="PWF25" s="173"/>
      <c r="PWG25" s="173"/>
      <c r="PWH25" s="173"/>
      <c r="PWI25" s="173"/>
      <c r="PWJ25" s="173"/>
      <c r="PWK25" s="173"/>
      <c r="PWL25" s="173"/>
      <c r="PWM25" s="173"/>
      <c r="PWN25" s="173"/>
      <c r="PWO25" s="173"/>
      <c r="PWP25" s="173"/>
      <c r="PWQ25" s="173"/>
      <c r="PWR25" s="173"/>
      <c r="PWS25" s="173"/>
      <c r="PWT25" s="173"/>
      <c r="PWU25" s="173"/>
      <c r="PWV25" s="173"/>
      <c r="PWW25" s="173"/>
      <c r="PWX25" s="173"/>
      <c r="PWY25" s="173"/>
      <c r="PWZ25" s="173"/>
      <c r="PXA25" s="173"/>
      <c r="PXB25" s="173"/>
      <c r="PXC25" s="173"/>
      <c r="PXD25" s="173"/>
      <c r="PXE25" s="173"/>
      <c r="PXF25" s="173"/>
      <c r="PXG25" s="173"/>
      <c r="PXH25" s="173"/>
      <c r="PXI25" s="173"/>
      <c r="PXJ25" s="173"/>
      <c r="PXK25" s="173"/>
      <c r="PXL25" s="173"/>
      <c r="PXM25" s="173"/>
      <c r="PXN25" s="173"/>
      <c r="PXO25" s="173"/>
      <c r="PXP25" s="173"/>
      <c r="PXQ25" s="173"/>
      <c r="PXR25" s="173"/>
      <c r="PXS25" s="173"/>
      <c r="PXT25" s="173"/>
      <c r="PXU25" s="173"/>
      <c r="PXV25" s="173"/>
      <c r="PXW25" s="173"/>
      <c r="PXX25" s="173"/>
      <c r="PXY25" s="173"/>
      <c r="PXZ25" s="173"/>
      <c r="PYA25" s="173"/>
      <c r="PYB25" s="173"/>
      <c r="PYC25" s="173"/>
      <c r="PYD25" s="173"/>
      <c r="PYE25" s="173"/>
      <c r="PYF25" s="173"/>
      <c r="PYG25" s="173"/>
      <c r="PYH25" s="173"/>
      <c r="PYI25" s="173"/>
      <c r="PYJ25" s="173"/>
      <c r="PYK25" s="173"/>
      <c r="PYL25" s="173"/>
      <c r="PYM25" s="173"/>
      <c r="PYN25" s="173"/>
      <c r="PYO25" s="173"/>
      <c r="PYP25" s="173"/>
      <c r="PYQ25" s="173"/>
      <c r="PYR25" s="173"/>
      <c r="PYS25" s="173"/>
      <c r="PYT25" s="173"/>
      <c r="PYU25" s="173"/>
      <c r="PYV25" s="173"/>
      <c r="PYW25" s="173"/>
      <c r="PYX25" s="173"/>
      <c r="PYY25" s="173"/>
      <c r="PYZ25" s="173"/>
      <c r="PZA25" s="173"/>
      <c r="PZB25" s="173"/>
      <c r="PZC25" s="173"/>
      <c r="PZD25" s="173"/>
      <c r="PZE25" s="173"/>
      <c r="PZF25" s="173"/>
      <c r="PZG25" s="173"/>
      <c r="PZH25" s="173"/>
      <c r="PZI25" s="173"/>
      <c r="PZJ25" s="173"/>
      <c r="PZK25" s="173"/>
      <c r="PZL25" s="173"/>
      <c r="PZM25" s="173"/>
      <c r="PZN25" s="173"/>
      <c r="PZO25" s="173"/>
      <c r="PZP25" s="173"/>
      <c r="PZQ25" s="173"/>
      <c r="PZR25" s="173"/>
      <c r="PZS25" s="173"/>
      <c r="PZT25" s="173"/>
      <c r="PZU25" s="173"/>
      <c r="PZV25" s="173"/>
      <c r="PZW25" s="173"/>
      <c r="PZX25" s="173"/>
      <c r="PZY25" s="173"/>
      <c r="PZZ25" s="173"/>
      <c r="QAA25" s="173"/>
      <c r="QAB25" s="173"/>
      <c r="QAC25" s="173"/>
      <c r="QAD25" s="173"/>
      <c r="QAE25" s="173"/>
      <c r="QAF25" s="173"/>
      <c r="QAG25" s="173"/>
      <c r="QAH25" s="173"/>
      <c r="QAI25" s="173"/>
      <c r="QAJ25" s="173"/>
      <c r="QAK25" s="173"/>
      <c r="QAL25" s="173"/>
      <c r="QAM25" s="173"/>
      <c r="QAN25" s="173"/>
      <c r="QAO25" s="173"/>
      <c r="QAP25" s="173"/>
      <c r="QAQ25" s="173"/>
      <c r="QAR25" s="173"/>
      <c r="QAS25" s="173"/>
      <c r="QAT25" s="173"/>
      <c r="QAU25" s="173"/>
      <c r="QAV25" s="173"/>
      <c r="QAW25" s="173"/>
      <c r="QAX25" s="173"/>
      <c r="QAY25" s="173"/>
      <c r="QAZ25" s="173"/>
      <c r="QBA25" s="173"/>
      <c r="QBB25" s="173"/>
      <c r="QBC25" s="173"/>
      <c r="QBD25" s="173"/>
      <c r="QBE25" s="173"/>
      <c r="QBF25" s="173"/>
      <c r="QBG25" s="173"/>
      <c r="QBH25" s="173"/>
      <c r="QBI25" s="173"/>
      <c r="QBJ25" s="173"/>
      <c r="QBK25" s="173"/>
      <c r="QBL25" s="173"/>
      <c r="QBM25" s="173"/>
      <c r="QBN25" s="173"/>
      <c r="QBO25" s="173"/>
      <c r="QBP25" s="173"/>
      <c r="QBQ25" s="173"/>
      <c r="QBR25" s="173"/>
      <c r="QBS25" s="173"/>
      <c r="QBT25" s="173"/>
      <c r="QBU25" s="173"/>
      <c r="QBV25" s="173"/>
      <c r="QBW25" s="173"/>
      <c r="QBX25" s="173"/>
      <c r="QBY25" s="173"/>
      <c r="QBZ25" s="173"/>
      <c r="QCA25" s="173"/>
      <c r="QCB25" s="173"/>
      <c r="QCC25" s="173"/>
      <c r="QCD25" s="173"/>
      <c r="QCE25" s="173"/>
      <c r="QCF25" s="173"/>
      <c r="QCG25" s="173"/>
      <c r="QCH25" s="173"/>
      <c r="QCI25" s="173"/>
      <c r="QCJ25" s="173"/>
      <c r="QCK25" s="173"/>
      <c r="QCL25" s="173"/>
      <c r="QCM25" s="173"/>
      <c r="QCN25" s="173"/>
      <c r="QCO25" s="173"/>
      <c r="QCP25" s="173"/>
      <c r="QCQ25" s="173"/>
      <c r="QCR25" s="173"/>
      <c r="QCS25" s="173"/>
      <c r="QCT25" s="173"/>
      <c r="QCU25" s="173"/>
      <c r="QCV25" s="173"/>
      <c r="QCW25" s="173"/>
      <c r="QCX25" s="173"/>
      <c r="QCY25" s="173"/>
      <c r="QCZ25" s="173"/>
      <c r="QDA25" s="173"/>
      <c r="QDB25" s="173"/>
      <c r="QDC25" s="173"/>
      <c r="QDD25" s="173"/>
      <c r="QDE25" s="173"/>
      <c r="QDF25" s="173"/>
      <c r="QDG25" s="173"/>
      <c r="QDH25" s="173"/>
      <c r="QDI25" s="173"/>
      <c r="QDJ25" s="173"/>
      <c r="QDK25" s="173"/>
      <c r="QDL25" s="173"/>
      <c r="QDM25" s="173"/>
      <c r="QDN25" s="173"/>
      <c r="QDO25" s="173"/>
      <c r="QDP25" s="173"/>
      <c r="QDQ25" s="173"/>
      <c r="QDR25" s="173"/>
      <c r="QDS25" s="173"/>
      <c r="QDT25" s="173"/>
      <c r="QDU25" s="173"/>
      <c r="QDV25" s="173"/>
      <c r="QDW25" s="173"/>
      <c r="QDX25" s="173"/>
      <c r="QDY25" s="173"/>
      <c r="QDZ25" s="173"/>
      <c r="QEA25" s="173"/>
      <c r="QEB25" s="173"/>
      <c r="QEC25" s="173"/>
      <c r="QED25" s="173"/>
      <c r="QEE25" s="173"/>
      <c r="QEF25" s="173"/>
      <c r="QEG25" s="173"/>
      <c r="QEH25" s="173"/>
      <c r="QEI25" s="173"/>
      <c r="QEJ25" s="173"/>
      <c r="QEK25" s="173"/>
      <c r="QEL25" s="173"/>
      <c r="QEM25" s="173"/>
      <c r="QEN25" s="173"/>
      <c r="QEO25" s="173"/>
      <c r="QEP25" s="173"/>
      <c r="QEQ25" s="173"/>
      <c r="QER25" s="173"/>
      <c r="QES25" s="173"/>
      <c r="QET25" s="173"/>
      <c r="QEU25" s="173"/>
      <c r="QEV25" s="173"/>
      <c r="QEW25" s="173"/>
      <c r="QEX25" s="173"/>
      <c r="QEY25" s="173"/>
      <c r="QEZ25" s="173"/>
      <c r="QFA25" s="173"/>
      <c r="QFB25" s="173"/>
      <c r="QFC25" s="173"/>
      <c r="QFD25" s="173"/>
      <c r="QFE25" s="173"/>
      <c r="QFF25" s="173"/>
      <c r="QFG25" s="173"/>
      <c r="QFH25" s="173"/>
      <c r="QFI25" s="173"/>
      <c r="QFJ25" s="173"/>
      <c r="QFK25" s="173"/>
      <c r="QFL25" s="173"/>
      <c r="QFM25" s="173"/>
      <c r="QFN25" s="173"/>
      <c r="QFO25" s="173"/>
      <c r="QFP25" s="173"/>
      <c r="QFQ25" s="173"/>
      <c r="QFR25" s="173"/>
      <c r="QFS25" s="173"/>
      <c r="QFT25" s="173"/>
      <c r="QFU25" s="173"/>
      <c r="QFV25" s="173"/>
      <c r="QFW25" s="173"/>
      <c r="QFX25" s="173"/>
      <c r="QFY25" s="173"/>
      <c r="QFZ25" s="173"/>
      <c r="QGA25" s="173"/>
      <c r="QGB25" s="173"/>
      <c r="QGC25" s="173"/>
      <c r="QGD25" s="173"/>
      <c r="QGE25" s="173"/>
      <c r="QGF25" s="173"/>
      <c r="QGG25" s="173"/>
      <c r="QGH25" s="173"/>
      <c r="QGI25" s="173"/>
      <c r="QGJ25" s="173"/>
      <c r="QGK25" s="173"/>
      <c r="QGL25" s="173"/>
      <c r="QGM25" s="173"/>
      <c r="QGN25" s="173"/>
      <c r="QGO25" s="173"/>
      <c r="QGP25" s="173"/>
      <c r="QGQ25" s="173"/>
      <c r="QGR25" s="173"/>
      <c r="QGS25" s="173"/>
      <c r="QGT25" s="173"/>
      <c r="QGU25" s="173"/>
      <c r="QGV25" s="173"/>
      <c r="QGW25" s="173"/>
      <c r="QGX25" s="173"/>
      <c r="QGY25" s="173"/>
      <c r="QGZ25" s="173"/>
      <c r="QHA25" s="173"/>
      <c r="QHB25" s="173"/>
      <c r="QHC25" s="173"/>
      <c r="QHD25" s="173"/>
      <c r="QHE25" s="173"/>
      <c r="QHF25" s="173"/>
      <c r="QHG25" s="173"/>
      <c r="QHH25" s="173"/>
      <c r="QHI25" s="173"/>
      <c r="QHJ25" s="173"/>
      <c r="QHK25" s="173"/>
      <c r="QHL25" s="173"/>
      <c r="QHM25" s="173"/>
      <c r="QHN25" s="173"/>
      <c r="QHO25" s="173"/>
      <c r="QHP25" s="173"/>
      <c r="QHQ25" s="173"/>
      <c r="QHR25" s="173"/>
      <c r="QHS25" s="173"/>
      <c r="QHT25" s="173"/>
      <c r="QHU25" s="173"/>
      <c r="QHV25" s="173"/>
      <c r="QHW25" s="173"/>
      <c r="QHX25" s="173"/>
      <c r="QHY25" s="173"/>
      <c r="QHZ25" s="173"/>
      <c r="QIA25" s="173"/>
      <c r="QIB25" s="173"/>
      <c r="QIC25" s="173"/>
      <c r="QID25" s="173"/>
      <c r="QIE25" s="173"/>
      <c r="QIF25" s="173"/>
      <c r="QIG25" s="173"/>
      <c r="QIH25" s="173"/>
      <c r="QII25" s="173"/>
      <c r="QIJ25" s="173"/>
      <c r="QIK25" s="173"/>
      <c r="QIL25" s="173"/>
      <c r="QIM25" s="173"/>
      <c r="QIN25" s="173"/>
      <c r="QIO25" s="173"/>
      <c r="QIP25" s="173"/>
      <c r="QIQ25" s="173"/>
      <c r="QIR25" s="173"/>
      <c r="QIS25" s="173"/>
      <c r="QIT25" s="173"/>
      <c r="QIU25" s="173"/>
      <c r="QIV25" s="173"/>
      <c r="QIW25" s="173"/>
      <c r="QIX25" s="173"/>
      <c r="QIY25" s="173"/>
      <c r="QIZ25" s="173"/>
      <c r="QJA25" s="173"/>
      <c r="QJB25" s="173"/>
      <c r="QJC25" s="173"/>
      <c r="QJD25" s="173"/>
      <c r="QJE25" s="173"/>
      <c r="QJF25" s="173"/>
      <c r="QJG25" s="173"/>
      <c r="QJH25" s="173"/>
      <c r="QJI25" s="173"/>
      <c r="QJJ25" s="173"/>
      <c r="QJK25" s="173"/>
      <c r="QJL25" s="173"/>
      <c r="QJM25" s="173"/>
      <c r="QJN25" s="173"/>
      <c r="QJO25" s="173"/>
      <c r="QJP25" s="173"/>
      <c r="QJQ25" s="173"/>
      <c r="QJR25" s="173"/>
      <c r="QJS25" s="173"/>
      <c r="QJT25" s="173"/>
      <c r="QJU25" s="173"/>
      <c r="QJV25" s="173"/>
      <c r="QJW25" s="173"/>
      <c r="QJX25" s="173"/>
      <c r="QJY25" s="173"/>
      <c r="QJZ25" s="173"/>
      <c r="QKA25" s="173"/>
      <c r="QKB25" s="173"/>
      <c r="QKC25" s="173"/>
      <c r="QKD25" s="173"/>
      <c r="QKE25" s="173"/>
      <c r="QKF25" s="173"/>
      <c r="QKG25" s="173"/>
      <c r="QKH25" s="173"/>
      <c r="QKI25" s="173"/>
      <c r="QKJ25" s="173"/>
      <c r="QKK25" s="173"/>
      <c r="QKL25" s="173"/>
      <c r="QKM25" s="173"/>
      <c r="QKN25" s="173"/>
      <c r="QKO25" s="173"/>
      <c r="QKP25" s="173"/>
      <c r="QKQ25" s="173"/>
      <c r="QKR25" s="173"/>
      <c r="QKS25" s="173"/>
      <c r="QKT25" s="173"/>
      <c r="QKU25" s="173"/>
      <c r="QKV25" s="173"/>
      <c r="QKW25" s="173"/>
      <c r="QKX25" s="173"/>
      <c r="QKY25" s="173"/>
      <c r="QKZ25" s="173"/>
      <c r="QLA25" s="173"/>
      <c r="QLB25" s="173"/>
      <c r="QLC25" s="173"/>
      <c r="QLD25" s="173"/>
      <c r="QLE25" s="173"/>
      <c r="QLF25" s="173"/>
      <c r="QLG25" s="173"/>
      <c r="QLH25" s="173"/>
      <c r="QLI25" s="173"/>
      <c r="QLJ25" s="173"/>
      <c r="QLK25" s="173"/>
      <c r="QLL25" s="173"/>
      <c r="QLM25" s="173"/>
      <c r="QLN25" s="173"/>
      <c r="QLO25" s="173"/>
      <c r="QLP25" s="173"/>
      <c r="QLQ25" s="173"/>
      <c r="QLR25" s="173"/>
      <c r="QLS25" s="173"/>
      <c r="QLT25" s="173"/>
      <c r="QLU25" s="173"/>
      <c r="QLV25" s="173"/>
      <c r="QLW25" s="173"/>
      <c r="QLX25" s="173"/>
      <c r="QLY25" s="173"/>
      <c r="QLZ25" s="173"/>
      <c r="QMA25" s="173"/>
      <c r="QMB25" s="173"/>
      <c r="QMC25" s="173"/>
      <c r="QMD25" s="173"/>
      <c r="QME25" s="173"/>
      <c r="QMF25" s="173"/>
      <c r="QMG25" s="173"/>
      <c r="QMH25" s="173"/>
      <c r="QMI25" s="173"/>
      <c r="QMJ25" s="173"/>
      <c r="QMK25" s="173"/>
      <c r="QML25" s="173"/>
      <c r="QMM25" s="173"/>
      <c r="QMN25" s="173"/>
      <c r="QMO25" s="173"/>
      <c r="QMP25" s="173"/>
      <c r="QMQ25" s="173"/>
      <c r="QMR25" s="173"/>
      <c r="QMS25" s="173"/>
      <c r="QMT25" s="173"/>
      <c r="QMU25" s="173"/>
      <c r="QMV25" s="173"/>
      <c r="QMW25" s="173"/>
      <c r="QMX25" s="173"/>
      <c r="QMY25" s="173"/>
      <c r="QMZ25" s="173"/>
      <c r="QNA25" s="173"/>
      <c r="QNB25" s="173"/>
      <c r="QNC25" s="173"/>
      <c r="QND25" s="173"/>
      <c r="QNE25" s="173"/>
      <c r="QNF25" s="173"/>
      <c r="QNG25" s="173"/>
      <c r="QNH25" s="173"/>
      <c r="QNI25" s="173"/>
      <c r="QNJ25" s="173"/>
      <c r="QNK25" s="173"/>
      <c r="QNL25" s="173"/>
      <c r="QNM25" s="173"/>
      <c r="QNN25" s="173"/>
      <c r="QNO25" s="173"/>
      <c r="QNP25" s="173"/>
      <c r="QNQ25" s="173"/>
      <c r="QNR25" s="173"/>
      <c r="QNS25" s="173"/>
      <c r="QNT25" s="173"/>
      <c r="QNU25" s="173"/>
      <c r="QNV25" s="173"/>
      <c r="QNW25" s="173"/>
      <c r="QNX25" s="173"/>
      <c r="QNY25" s="173"/>
      <c r="QNZ25" s="173"/>
      <c r="QOA25" s="173"/>
      <c r="QOB25" s="173"/>
      <c r="QOC25" s="173"/>
      <c r="QOD25" s="173"/>
      <c r="QOE25" s="173"/>
      <c r="QOF25" s="173"/>
      <c r="QOG25" s="173"/>
      <c r="QOH25" s="173"/>
      <c r="QOI25" s="173"/>
      <c r="QOJ25" s="173"/>
      <c r="QOK25" s="173"/>
      <c r="QOL25" s="173"/>
      <c r="QOM25" s="173"/>
      <c r="QON25" s="173"/>
      <c r="QOO25" s="173"/>
      <c r="QOP25" s="173"/>
      <c r="QOQ25" s="173"/>
      <c r="QOR25" s="173"/>
      <c r="QOS25" s="173"/>
      <c r="QOT25" s="173"/>
      <c r="QOU25" s="173"/>
      <c r="QOV25" s="173"/>
      <c r="QOW25" s="173"/>
      <c r="QOX25" s="173"/>
      <c r="QOY25" s="173"/>
      <c r="QOZ25" s="173"/>
      <c r="QPA25" s="173"/>
      <c r="QPB25" s="173"/>
      <c r="QPC25" s="173"/>
      <c r="QPD25" s="173"/>
      <c r="QPE25" s="173"/>
      <c r="QPF25" s="173"/>
      <c r="QPG25" s="173"/>
      <c r="QPH25" s="173"/>
      <c r="QPI25" s="173"/>
      <c r="QPJ25" s="173"/>
      <c r="QPK25" s="173"/>
      <c r="QPL25" s="173"/>
      <c r="QPM25" s="173"/>
      <c r="QPN25" s="173"/>
      <c r="QPO25" s="173"/>
      <c r="QPP25" s="173"/>
      <c r="QPQ25" s="173"/>
      <c r="QPR25" s="173"/>
      <c r="QPS25" s="173"/>
      <c r="QPT25" s="173"/>
      <c r="QPU25" s="173"/>
      <c r="QPV25" s="173"/>
      <c r="QPW25" s="173"/>
      <c r="QPX25" s="173"/>
      <c r="QPY25" s="173"/>
      <c r="QPZ25" s="173"/>
      <c r="QQA25" s="173"/>
      <c r="QQB25" s="173"/>
      <c r="QQC25" s="173"/>
      <c r="QQD25" s="173"/>
      <c r="QQE25" s="173"/>
      <c r="QQF25" s="173"/>
      <c r="QQG25" s="173"/>
      <c r="QQH25" s="173"/>
      <c r="QQI25" s="173"/>
      <c r="QQJ25" s="173"/>
      <c r="QQK25" s="173"/>
      <c r="QQL25" s="173"/>
      <c r="QQM25" s="173"/>
      <c r="QQN25" s="173"/>
      <c r="QQO25" s="173"/>
      <c r="QQP25" s="173"/>
      <c r="QQQ25" s="173"/>
      <c r="QQR25" s="173"/>
      <c r="QQS25" s="173"/>
      <c r="QQT25" s="173"/>
      <c r="QQU25" s="173"/>
      <c r="QQV25" s="173"/>
      <c r="QQW25" s="173"/>
      <c r="QQX25" s="173"/>
      <c r="QQY25" s="173"/>
      <c r="QQZ25" s="173"/>
      <c r="QRA25" s="173"/>
      <c r="QRB25" s="173"/>
      <c r="QRC25" s="173"/>
      <c r="QRD25" s="173"/>
      <c r="QRE25" s="173"/>
      <c r="QRF25" s="173"/>
      <c r="QRG25" s="173"/>
      <c r="QRH25" s="173"/>
      <c r="QRI25" s="173"/>
      <c r="QRJ25" s="173"/>
      <c r="QRK25" s="173"/>
      <c r="QRL25" s="173"/>
      <c r="QRM25" s="173"/>
      <c r="QRN25" s="173"/>
      <c r="QRO25" s="173"/>
      <c r="QRP25" s="173"/>
      <c r="QRQ25" s="173"/>
      <c r="QRR25" s="173"/>
      <c r="QRS25" s="173"/>
      <c r="QRT25" s="173"/>
      <c r="QRU25" s="173"/>
      <c r="QRV25" s="173"/>
      <c r="QRW25" s="173"/>
      <c r="QRX25" s="173"/>
      <c r="QRY25" s="173"/>
      <c r="QRZ25" s="173"/>
      <c r="QSA25" s="173"/>
      <c r="QSB25" s="173"/>
      <c r="QSC25" s="173"/>
      <c r="QSD25" s="173"/>
      <c r="QSE25" s="173"/>
      <c r="QSF25" s="173"/>
      <c r="QSG25" s="173"/>
      <c r="QSH25" s="173"/>
      <c r="QSI25" s="173"/>
      <c r="QSJ25" s="173"/>
      <c r="QSK25" s="173"/>
      <c r="QSL25" s="173"/>
      <c r="QSM25" s="173"/>
      <c r="QSN25" s="173"/>
      <c r="QSO25" s="173"/>
      <c r="QSP25" s="173"/>
      <c r="QSQ25" s="173"/>
      <c r="QSR25" s="173"/>
      <c r="QSS25" s="173"/>
      <c r="QST25" s="173"/>
      <c r="QSU25" s="173"/>
      <c r="QSV25" s="173"/>
      <c r="QSW25" s="173"/>
      <c r="QSX25" s="173"/>
      <c r="QSY25" s="173"/>
      <c r="QSZ25" s="173"/>
      <c r="QTA25" s="173"/>
      <c r="QTB25" s="173"/>
      <c r="QTC25" s="173"/>
      <c r="QTD25" s="173"/>
      <c r="QTE25" s="173"/>
      <c r="QTF25" s="173"/>
      <c r="QTG25" s="173"/>
      <c r="QTH25" s="173"/>
      <c r="QTI25" s="173"/>
      <c r="QTJ25" s="173"/>
      <c r="QTK25" s="173"/>
      <c r="QTL25" s="173"/>
      <c r="QTM25" s="173"/>
      <c r="QTN25" s="173"/>
      <c r="QTO25" s="173"/>
      <c r="QTP25" s="173"/>
      <c r="QTQ25" s="173"/>
      <c r="QTR25" s="173"/>
      <c r="QTS25" s="173"/>
      <c r="QTT25" s="173"/>
      <c r="QTU25" s="173"/>
      <c r="QTV25" s="173"/>
      <c r="QTW25" s="173"/>
      <c r="QTX25" s="173"/>
      <c r="QTY25" s="173"/>
      <c r="QTZ25" s="173"/>
      <c r="QUA25" s="173"/>
      <c r="QUB25" s="173"/>
      <c r="QUC25" s="173"/>
      <c r="QUD25" s="173"/>
      <c r="QUE25" s="173"/>
      <c r="QUF25" s="173"/>
      <c r="QUG25" s="173"/>
      <c r="QUH25" s="173"/>
      <c r="QUI25" s="173"/>
      <c r="QUJ25" s="173"/>
      <c r="QUK25" s="173"/>
      <c r="QUL25" s="173"/>
      <c r="QUM25" s="173"/>
      <c r="QUN25" s="173"/>
      <c r="QUO25" s="173"/>
      <c r="QUP25" s="173"/>
      <c r="QUQ25" s="173"/>
      <c r="QUR25" s="173"/>
      <c r="QUS25" s="173"/>
      <c r="QUT25" s="173"/>
      <c r="QUU25" s="173"/>
      <c r="QUV25" s="173"/>
      <c r="QUW25" s="173"/>
      <c r="QUX25" s="173"/>
      <c r="QUY25" s="173"/>
      <c r="QUZ25" s="173"/>
      <c r="QVA25" s="173"/>
      <c r="QVB25" s="173"/>
      <c r="QVC25" s="173"/>
      <c r="QVD25" s="173"/>
      <c r="QVE25" s="173"/>
      <c r="QVF25" s="173"/>
      <c r="QVG25" s="173"/>
      <c r="QVH25" s="173"/>
      <c r="QVI25" s="173"/>
      <c r="QVJ25" s="173"/>
      <c r="QVK25" s="173"/>
      <c r="QVL25" s="173"/>
      <c r="QVM25" s="173"/>
      <c r="QVN25" s="173"/>
      <c r="QVO25" s="173"/>
      <c r="QVP25" s="173"/>
      <c r="QVQ25" s="173"/>
      <c r="QVR25" s="173"/>
      <c r="QVS25" s="173"/>
      <c r="QVT25" s="173"/>
      <c r="QVU25" s="173"/>
      <c r="QVV25" s="173"/>
      <c r="QVW25" s="173"/>
      <c r="QVX25" s="173"/>
      <c r="QVY25" s="173"/>
      <c r="QVZ25" s="173"/>
      <c r="QWA25" s="173"/>
      <c r="QWB25" s="173"/>
      <c r="QWC25" s="173"/>
      <c r="QWD25" s="173"/>
      <c r="QWE25" s="173"/>
      <c r="QWF25" s="173"/>
      <c r="QWG25" s="173"/>
      <c r="QWH25" s="173"/>
      <c r="QWI25" s="173"/>
      <c r="QWJ25" s="173"/>
      <c r="QWK25" s="173"/>
      <c r="QWL25" s="173"/>
      <c r="QWM25" s="173"/>
      <c r="QWN25" s="173"/>
      <c r="QWO25" s="173"/>
      <c r="QWP25" s="173"/>
      <c r="QWQ25" s="173"/>
      <c r="QWR25" s="173"/>
      <c r="QWS25" s="173"/>
      <c r="QWT25" s="173"/>
      <c r="QWU25" s="173"/>
      <c r="QWV25" s="173"/>
      <c r="QWW25" s="173"/>
      <c r="QWX25" s="173"/>
      <c r="QWY25" s="173"/>
      <c r="QWZ25" s="173"/>
      <c r="QXA25" s="173"/>
      <c r="QXB25" s="173"/>
      <c r="QXC25" s="173"/>
      <c r="QXD25" s="173"/>
      <c r="QXE25" s="173"/>
      <c r="QXF25" s="173"/>
      <c r="QXG25" s="173"/>
      <c r="QXH25" s="173"/>
      <c r="QXI25" s="173"/>
      <c r="QXJ25" s="173"/>
      <c r="QXK25" s="173"/>
      <c r="QXL25" s="173"/>
      <c r="QXM25" s="173"/>
      <c r="QXN25" s="173"/>
      <c r="QXO25" s="173"/>
      <c r="QXP25" s="173"/>
      <c r="QXQ25" s="173"/>
      <c r="QXR25" s="173"/>
      <c r="QXS25" s="173"/>
      <c r="QXT25" s="173"/>
      <c r="QXU25" s="173"/>
      <c r="QXV25" s="173"/>
      <c r="QXW25" s="173"/>
      <c r="QXX25" s="173"/>
      <c r="QXY25" s="173"/>
      <c r="QXZ25" s="173"/>
      <c r="QYA25" s="173"/>
      <c r="QYB25" s="173"/>
      <c r="QYC25" s="173"/>
      <c r="QYD25" s="173"/>
      <c r="QYE25" s="173"/>
      <c r="QYF25" s="173"/>
      <c r="QYG25" s="173"/>
      <c r="QYH25" s="173"/>
      <c r="QYI25" s="173"/>
      <c r="QYJ25" s="173"/>
      <c r="QYK25" s="173"/>
      <c r="QYL25" s="173"/>
      <c r="QYM25" s="173"/>
      <c r="QYN25" s="173"/>
      <c r="QYO25" s="173"/>
      <c r="QYP25" s="173"/>
      <c r="QYQ25" s="173"/>
      <c r="QYR25" s="173"/>
      <c r="QYS25" s="173"/>
      <c r="QYT25" s="173"/>
      <c r="QYU25" s="173"/>
      <c r="QYV25" s="173"/>
      <c r="QYW25" s="173"/>
      <c r="QYX25" s="173"/>
      <c r="QYY25" s="173"/>
      <c r="QYZ25" s="173"/>
      <c r="QZA25" s="173"/>
      <c r="QZB25" s="173"/>
      <c r="QZC25" s="173"/>
      <c r="QZD25" s="173"/>
      <c r="QZE25" s="173"/>
      <c r="QZF25" s="173"/>
      <c r="QZG25" s="173"/>
      <c r="QZH25" s="173"/>
      <c r="QZI25" s="173"/>
      <c r="QZJ25" s="173"/>
      <c r="QZK25" s="173"/>
      <c r="QZL25" s="173"/>
      <c r="QZM25" s="173"/>
      <c r="QZN25" s="173"/>
      <c r="QZO25" s="173"/>
      <c r="QZP25" s="173"/>
      <c r="QZQ25" s="173"/>
      <c r="QZR25" s="173"/>
      <c r="QZS25" s="173"/>
      <c r="QZT25" s="173"/>
      <c r="QZU25" s="173"/>
      <c r="QZV25" s="173"/>
      <c r="QZW25" s="173"/>
      <c r="QZX25" s="173"/>
      <c r="QZY25" s="173"/>
      <c r="QZZ25" s="173"/>
      <c r="RAA25" s="173"/>
      <c r="RAB25" s="173"/>
      <c r="RAC25" s="173"/>
      <c r="RAD25" s="173"/>
      <c r="RAE25" s="173"/>
      <c r="RAF25" s="173"/>
      <c r="RAG25" s="173"/>
      <c r="RAH25" s="173"/>
      <c r="RAI25" s="173"/>
      <c r="RAJ25" s="173"/>
      <c r="RAK25" s="173"/>
      <c r="RAL25" s="173"/>
      <c r="RAM25" s="173"/>
      <c r="RAN25" s="173"/>
      <c r="RAO25" s="173"/>
      <c r="RAP25" s="173"/>
      <c r="RAQ25" s="173"/>
      <c r="RAR25" s="173"/>
      <c r="RAS25" s="173"/>
      <c r="RAT25" s="173"/>
      <c r="RAU25" s="173"/>
      <c r="RAV25" s="173"/>
      <c r="RAW25" s="173"/>
      <c r="RAX25" s="173"/>
      <c r="RAY25" s="173"/>
      <c r="RAZ25" s="173"/>
      <c r="RBA25" s="173"/>
      <c r="RBB25" s="173"/>
      <c r="RBC25" s="173"/>
      <c r="RBD25" s="173"/>
      <c r="RBE25" s="173"/>
      <c r="RBF25" s="173"/>
      <c r="RBG25" s="173"/>
      <c r="RBH25" s="173"/>
      <c r="RBI25" s="173"/>
      <c r="RBJ25" s="173"/>
      <c r="RBK25" s="173"/>
      <c r="RBL25" s="173"/>
      <c r="RBM25" s="173"/>
      <c r="RBN25" s="173"/>
      <c r="RBO25" s="173"/>
      <c r="RBP25" s="173"/>
      <c r="RBQ25" s="173"/>
      <c r="RBR25" s="173"/>
      <c r="RBS25" s="173"/>
      <c r="RBT25" s="173"/>
      <c r="RBU25" s="173"/>
      <c r="RBV25" s="173"/>
      <c r="RBW25" s="173"/>
      <c r="RBX25" s="173"/>
      <c r="RBY25" s="173"/>
      <c r="RBZ25" s="173"/>
      <c r="RCA25" s="173"/>
      <c r="RCB25" s="173"/>
      <c r="RCC25" s="173"/>
      <c r="RCD25" s="173"/>
      <c r="RCE25" s="173"/>
      <c r="RCF25" s="173"/>
      <c r="RCG25" s="173"/>
      <c r="RCH25" s="173"/>
      <c r="RCI25" s="173"/>
      <c r="RCJ25" s="173"/>
      <c r="RCK25" s="173"/>
      <c r="RCL25" s="173"/>
      <c r="RCM25" s="173"/>
      <c r="RCN25" s="173"/>
      <c r="RCO25" s="173"/>
      <c r="RCP25" s="173"/>
      <c r="RCQ25" s="173"/>
      <c r="RCR25" s="173"/>
      <c r="RCS25" s="173"/>
      <c r="RCT25" s="173"/>
      <c r="RCU25" s="173"/>
      <c r="RCV25" s="173"/>
      <c r="RCW25" s="173"/>
      <c r="RCX25" s="173"/>
      <c r="RCY25" s="173"/>
      <c r="RCZ25" s="173"/>
      <c r="RDA25" s="173"/>
      <c r="RDB25" s="173"/>
      <c r="RDC25" s="173"/>
      <c r="RDD25" s="173"/>
      <c r="RDE25" s="173"/>
      <c r="RDF25" s="173"/>
      <c r="RDG25" s="173"/>
      <c r="RDH25" s="173"/>
      <c r="RDI25" s="173"/>
      <c r="RDJ25" s="173"/>
      <c r="RDK25" s="173"/>
      <c r="RDL25" s="173"/>
      <c r="RDM25" s="173"/>
      <c r="RDN25" s="173"/>
      <c r="RDO25" s="173"/>
      <c r="RDP25" s="173"/>
      <c r="RDQ25" s="173"/>
      <c r="RDR25" s="173"/>
      <c r="RDS25" s="173"/>
      <c r="RDT25" s="173"/>
      <c r="RDU25" s="173"/>
      <c r="RDV25" s="173"/>
      <c r="RDW25" s="173"/>
      <c r="RDX25" s="173"/>
      <c r="RDY25" s="173"/>
      <c r="RDZ25" s="173"/>
      <c r="REA25" s="173"/>
      <c r="REB25" s="173"/>
      <c r="REC25" s="173"/>
      <c r="RED25" s="173"/>
      <c r="REE25" s="173"/>
      <c r="REF25" s="173"/>
      <c r="REG25" s="173"/>
      <c r="REH25" s="173"/>
      <c r="REI25" s="173"/>
      <c r="REJ25" s="173"/>
      <c r="REK25" s="173"/>
      <c r="REL25" s="173"/>
      <c r="REM25" s="173"/>
      <c r="REN25" s="173"/>
      <c r="REO25" s="173"/>
      <c r="REP25" s="173"/>
      <c r="REQ25" s="173"/>
      <c r="RER25" s="173"/>
      <c r="RES25" s="173"/>
      <c r="RET25" s="173"/>
      <c r="REU25" s="173"/>
      <c r="REV25" s="173"/>
      <c r="REW25" s="173"/>
      <c r="REX25" s="173"/>
      <c r="REY25" s="173"/>
      <c r="REZ25" s="173"/>
      <c r="RFA25" s="173"/>
      <c r="RFB25" s="173"/>
      <c r="RFC25" s="173"/>
      <c r="RFD25" s="173"/>
      <c r="RFE25" s="173"/>
      <c r="RFF25" s="173"/>
      <c r="RFG25" s="173"/>
      <c r="RFH25" s="173"/>
      <c r="RFI25" s="173"/>
      <c r="RFJ25" s="173"/>
      <c r="RFK25" s="173"/>
      <c r="RFL25" s="173"/>
      <c r="RFM25" s="173"/>
      <c r="RFN25" s="173"/>
      <c r="RFO25" s="173"/>
      <c r="RFP25" s="173"/>
      <c r="RFQ25" s="173"/>
      <c r="RFR25" s="173"/>
      <c r="RFS25" s="173"/>
      <c r="RFT25" s="173"/>
      <c r="RFU25" s="173"/>
      <c r="RFV25" s="173"/>
      <c r="RFW25" s="173"/>
      <c r="RFX25" s="173"/>
      <c r="RFY25" s="173"/>
      <c r="RFZ25" s="173"/>
      <c r="RGA25" s="173"/>
      <c r="RGB25" s="173"/>
      <c r="RGC25" s="173"/>
      <c r="RGD25" s="173"/>
      <c r="RGE25" s="173"/>
      <c r="RGF25" s="173"/>
      <c r="RGG25" s="173"/>
      <c r="RGH25" s="173"/>
      <c r="RGI25" s="173"/>
      <c r="RGJ25" s="173"/>
      <c r="RGK25" s="173"/>
      <c r="RGL25" s="173"/>
      <c r="RGM25" s="173"/>
      <c r="RGN25" s="173"/>
      <c r="RGO25" s="173"/>
      <c r="RGP25" s="173"/>
      <c r="RGQ25" s="173"/>
      <c r="RGR25" s="173"/>
      <c r="RGS25" s="173"/>
      <c r="RGT25" s="173"/>
      <c r="RGU25" s="173"/>
      <c r="RGV25" s="173"/>
      <c r="RGW25" s="173"/>
      <c r="RGX25" s="173"/>
      <c r="RGY25" s="173"/>
      <c r="RGZ25" s="173"/>
      <c r="RHA25" s="173"/>
      <c r="RHB25" s="173"/>
      <c r="RHC25" s="173"/>
      <c r="RHD25" s="173"/>
      <c r="RHE25" s="173"/>
      <c r="RHF25" s="173"/>
      <c r="RHG25" s="173"/>
      <c r="RHH25" s="173"/>
      <c r="RHI25" s="173"/>
      <c r="RHJ25" s="173"/>
      <c r="RHK25" s="173"/>
      <c r="RHL25" s="173"/>
      <c r="RHM25" s="173"/>
      <c r="RHN25" s="173"/>
      <c r="RHO25" s="173"/>
      <c r="RHP25" s="173"/>
      <c r="RHQ25" s="173"/>
      <c r="RHR25" s="173"/>
      <c r="RHS25" s="173"/>
      <c r="RHT25" s="173"/>
      <c r="RHU25" s="173"/>
      <c r="RHV25" s="173"/>
      <c r="RHW25" s="173"/>
      <c r="RHX25" s="173"/>
      <c r="RHY25" s="173"/>
      <c r="RHZ25" s="173"/>
      <c r="RIA25" s="173"/>
      <c r="RIB25" s="173"/>
      <c r="RIC25" s="173"/>
      <c r="RID25" s="173"/>
      <c r="RIE25" s="173"/>
      <c r="RIF25" s="173"/>
      <c r="RIG25" s="173"/>
      <c r="RIH25" s="173"/>
      <c r="RII25" s="173"/>
      <c r="RIJ25" s="173"/>
      <c r="RIK25" s="173"/>
      <c r="RIL25" s="173"/>
      <c r="RIM25" s="173"/>
      <c r="RIN25" s="173"/>
      <c r="RIO25" s="173"/>
      <c r="RIP25" s="173"/>
      <c r="RIQ25" s="173"/>
      <c r="RIR25" s="173"/>
      <c r="RIS25" s="173"/>
      <c r="RIT25" s="173"/>
      <c r="RIU25" s="173"/>
      <c r="RIV25" s="173"/>
      <c r="RIW25" s="173"/>
      <c r="RIX25" s="173"/>
      <c r="RIY25" s="173"/>
      <c r="RIZ25" s="173"/>
      <c r="RJA25" s="173"/>
      <c r="RJB25" s="173"/>
      <c r="RJC25" s="173"/>
      <c r="RJD25" s="173"/>
      <c r="RJE25" s="173"/>
      <c r="RJF25" s="173"/>
      <c r="RJG25" s="173"/>
      <c r="RJH25" s="173"/>
      <c r="RJI25" s="173"/>
      <c r="RJJ25" s="173"/>
      <c r="RJK25" s="173"/>
      <c r="RJL25" s="173"/>
      <c r="RJM25" s="173"/>
      <c r="RJN25" s="173"/>
      <c r="RJO25" s="173"/>
      <c r="RJP25" s="173"/>
      <c r="RJQ25" s="173"/>
      <c r="RJR25" s="173"/>
      <c r="RJS25" s="173"/>
      <c r="RJT25" s="173"/>
      <c r="RJU25" s="173"/>
      <c r="RJV25" s="173"/>
      <c r="RJW25" s="173"/>
      <c r="RJX25" s="173"/>
      <c r="RJY25" s="173"/>
      <c r="RJZ25" s="173"/>
      <c r="RKA25" s="173"/>
      <c r="RKB25" s="173"/>
      <c r="RKC25" s="173"/>
      <c r="RKD25" s="173"/>
      <c r="RKE25" s="173"/>
      <c r="RKF25" s="173"/>
      <c r="RKG25" s="173"/>
      <c r="RKH25" s="173"/>
      <c r="RKI25" s="173"/>
      <c r="RKJ25" s="173"/>
      <c r="RKK25" s="173"/>
      <c r="RKL25" s="173"/>
      <c r="RKM25" s="173"/>
      <c r="RKN25" s="173"/>
      <c r="RKO25" s="173"/>
      <c r="RKP25" s="173"/>
      <c r="RKQ25" s="173"/>
      <c r="RKR25" s="173"/>
      <c r="RKS25" s="173"/>
      <c r="RKT25" s="173"/>
      <c r="RKU25" s="173"/>
      <c r="RKV25" s="173"/>
      <c r="RKW25" s="173"/>
      <c r="RKX25" s="173"/>
      <c r="RKY25" s="173"/>
      <c r="RKZ25" s="173"/>
      <c r="RLA25" s="173"/>
      <c r="RLB25" s="173"/>
      <c r="RLC25" s="173"/>
      <c r="RLD25" s="173"/>
      <c r="RLE25" s="173"/>
      <c r="RLF25" s="173"/>
      <c r="RLG25" s="173"/>
      <c r="RLH25" s="173"/>
      <c r="RLI25" s="173"/>
      <c r="RLJ25" s="173"/>
      <c r="RLK25" s="173"/>
      <c r="RLL25" s="173"/>
      <c r="RLM25" s="173"/>
      <c r="RLN25" s="173"/>
      <c r="RLO25" s="173"/>
      <c r="RLP25" s="173"/>
      <c r="RLQ25" s="173"/>
      <c r="RLR25" s="173"/>
      <c r="RLS25" s="173"/>
      <c r="RLT25" s="173"/>
      <c r="RLU25" s="173"/>
      <c r="RLV25" s="173"/>
      <c r="RLW25" s="173"/>
      <c r="RLX25" s="173"/>
      <c r="RLY25" s="173"/>
      <c r="RLZ25" s="173"/>
      <c r="RMA25" s="173"/>
      <c r="RMB25" s="173"/>
      <c r="RMC25" s="173"/>
      <c r="RMD25" s="173"/>
      <c r="RME25" s="173"/>
      <c r="RMF25" s="173"/>
      <c r="RMG25" s="173"/>
      <c r="RMH25" s="173"/>
      <c r="RMI25" s="173"/>
      <c r="RMJ25" s="173"/>
      <c r="RMK25" s="173"/>
      <c r="RML25" s="173"/>
      <c r="RMM25" s="173"/>
      <c r="RMN25" s="173"/>
      <c r="RMO25" s="173"/>
      <c r="RMP25" s="173"/>
      <c r="RMQ25" s="173"/>
      <c r="RMR25" s="173"/>
      <c r="RMS25" s="173"/>
      <c r="RMT25" s="173"/>
      <c r="RMU25" s="173"/>
      <c r="RMV25" s="173"/>
      <c r="RMW25" s="173"/>
      <c r="RMX25" s="173"/>
      <c r="RMY25" s="173"/>
      <c r="RMZ25" s="173"/>
      <c r="RNA25" s="173"/>
      <c r="RNB25" s="173"/>
      <c r="RNC25" s="173"/>
      <c r="RND25" s="173"/>
      <c r="RNE25" s="173"/>
      <c r="RNF25" s="173"/>
      <c r="RNG25" s="173"/>
      <c r="RNH25" s="173"/>
      <c r="RNI25" s="173"/>
      <c r="RNJ25" s="173"/>
      <c r="RNK25" s="173"/>
      <c r="RNL25" s="173"/>
      <c r="RNM25" s="173"/>
      <c r="RNN25" s="173"/>
      <c r="RNO25" s="173"/>
      <c r="RNP25" s="173"/>
      <c r="RNQ25" s="173"/>
      <c r="RNR25" s="173"/>
      <c r="RNS25" s="173"/>
      <c r="RNT25" s="173"/>
      <c r="RNU25" s="173"/>
      <c r="RNV25" s="173"/>
      <c r="RNW25" s="173"/>
      <c r="RNX25" s="173"/>
      <c r="RNY25" s="173"/>
      <c r="RNZ25" s="173"/>
      <c r="ROA25" s="173"/>
      <c r="ROB25" s="173"/>
      <c r="ROC25" s="173"/>
      <c r="ROD25" s="173"/>
      <c r="ROE25" s="173"/>
      <c r="ROF25" s="173"/>
      <c r="ROG25" s="173"/>
      <c r="ROH25" s="173"/>
      <c r="ROI25" s="173"/>
      <c r="ROJ25" s="173"/>
      <c r="ROK25" s="173"/>
      <c r="ROL25" s="173"/>
      <c r="ROM25" s="173"/>
      <c r="RON25" s="173"/>
      <c r="ROO25" s="173"/>
      <c r="ROP25" s="173"/>
      <c r="ROQ25" s="173"/>
      <c r="ROR25" s="173"/>
      <c r="ROS25" s="173"/>
      <c r="ROT25" s="173"/>
      <c r="ROU25" s="173"/>
      <c r="ROV25" s="173"/>
      <c r="ROW25" s="173"/>
      <c r="ROX25" s="173"/>
      <c r="ROY25" s="173"/>
      <c r="ROZ25" s="173"/>
      <c r="RPA25" s="173"/>
      <c r="RPB25" s="173"/>
      <c r="RPC25" s="173"/>
      <c r="RPD25" s="173"/>
      <c r="RPE25" s="173"/>
      <c r="RPF25" s="173"/>
      <c r="RPG25" s="173"/>
      <c r="RPH25" s="173"/>
      <c r="RPI25" s="173"/>
      <c r="RPJ25" s="173"/>
      <c r="RPK25" s="173"/>
      <c r="RPL25" s="173"/>
      <c r="RPM25" s="173"/>
      <c r="RPN25" s="173"/>
      <c r="RPO25" s="173"/>
      <c r="RPP25" s="173"/>
      <c r="RPQ25" s="173"/>
      <c r="RPR25" s="173"/>
      <c r="RPS25" s="173"/>
      <c r="RPT25" s="173"/>
      <c r="RPU25" s="173"/>
      <c r="RPV25" s="173"/>
      <c r="RPW25" s="173"/>
      <c r="RPX25" s="173"/>
      <c r="RPY25" s="173"/>
      <c r="RPZ25" s="173"/>
      <c r="RQA25" s="173"/>
      <c r="RQB25" s="173"/>
      <c r="RQC25" s="173"/>
      <c r="RQD25" s="173"/>
      <c r="RQE25" s="173"/>
      <c r="RQF25" s="173"/>
      <c r="RQG25" s="173"/>
      <c r="RQH25" s="173"/>
      <c r="RQI25" s="173"/>
      <c r="RQJ25" s="173"/>
      <c r="RQK25" s="173"/>
      <c r="RQL25" s="173"/>
      <c r="RQM25" s="173"/>
      <c r="RQN25" s="173"/>
      <c r="RQO25" s="173"/>
      <c r="RQP25" s="173"/>
      <c r="RQQ25" s="173"/>
      <c r="RQR25" s="173"/>
      <c r="RQS25" s="173"/>
      <c r="RQT25" s="173"/>
      <c r="RQU25" s="173"/>
      <c r="RQV25" s="173"/>
      <c r="RQW25" s="173"/>
      <c r="RQX25" s="173"/>
      <c r="RQY25" s="173"/>
      <c r="RQZ25" s="173"/>
      <c r="RRA25" s="173"/>
      <c r="RRB25" s="173"/>
      <c r="RRC25" s="173"/>
      <c r="RRD25" s="173"/>
      <c r="RRE25" s="173"/>
      <c r="RRF25" s="173"/>
      <c r="RRG25" s="173"/>
      <c r="RRH25" s="173"/>
      <c r="RRI25" s="173"/>
      <c r="RRJ25" s="173"/>
      <c r="RRK25" s="173"/>
      <c r="RRL25" s="173"/>
      <c r="RRM25" s="173"/>
      <c r="RRN25" s="173"/>
      <c r="RRO25" s="173"/>
      <c r="RRP25" s="173"/>
      <c r="RRQ25" s="173"/>
      <c r="RRR25" s="173"/>
      <c r="RRS25" s="173"/>
      <c r="RRT25" s="173"/>
      <c r="RRU25" s="173"/>
      <c r="RRV25" s="173"/>
      <c r="RRW25" s="173"/>
      <c r="RRX25" s="173"/>
      <c r="RRY25" s="173"/>
      <c r="RRZ25" s="173"/>
      <c r="RSA25" s="173"/>
      <c r="RSB25" s="173"/>
      <c r="RSC25" s="173"/>
      <c r="RSD25" s="173"/>
      <c r="RSE25" s="173"/>
      <c r="RSF25" s="173"/>
      <c r="RSG25" s="173"/>
      <c r="RSH25" s="173"/>
      <c r="RSI25" s="173"/>
      <c r="RSJ25" s="173"/>
      <c r="RSK25" s="173"/>
      <c r="RSL25" s="173"/>
      <c r="RSM25" s="173"/>
      <c r="RSN25" s="173"/>
      <c r="RSO25" s="173"/>
      <c r="RSP25" s="173"/>
      <c r="RSQ25" s="173"/>
      <c r="RSR25" s="173"/>
      <c r="RSS25" s="173"/>
      <c r="RST25" s="173"/>
      <c r="RSU25" s="173"/>
      <c r="RSV25" s="173"/>
      <c r="RSW25" s="173"/>
      <c r="RSX25" s="173"/>
      <c r="RSY25" s="173"/>
      <c r="RSZ25" s="173"/>
      <c r="RTA25" s="173"/>
      <c r="RTB25" s="173"/>
      <c r="RTC25" s="173"/>
      <c r="RTD25" s="173"/>
      <c r="RTE25" s="173"/>
      <c r="RTF25" s="173"/>
      <c r="RTG25" s="173"/>
      <c r="RTH25" s="173"/>
      <c r="RTI25" s="173"/>
      <c r="RTJ25" s="173"/>
      <c r="RTK25" s="173"/>
      <c r="RTL25" s="173"/>
      <c r="RTM25" s="173"/>
      <c r="RTN25" s="173"/>
      <c r="RTO25" s="173"/>
      <c r="RTP25" s="173"/>
      <c r="RTQ25" s="173"/>
      <c r="RTR25" s="173"/>
      <c r="RTS25" s="173"/>
      <c r="RTT25" s="173"/>
      <c r="RTU25" s="173"/>
      <c r="RTV25" s="173"/>
      <c r="RTW25" s="173"/>
      <c r="RTX25" s="173"/>
      <c r="RTY25" s="173"/>
      <c r="RTZ25" s="173"/>
      <c r="RUA25" s="173"/>
      <c r="RUB25" s="173"/>
      <c r="RUC25" s="173"/>
      <c r="RUD25" s="173"/>
      <c r="RUE25" s="173"/>
      <c r="RUF25" s="173"/>
      <c r="RUG25" s="173"/>
      <c r="RUH25" s="173"/>
      <c r="RUI25" s="173"/>
      <c r="RUJ25" s="173"/>
      <c r="RUK25" s="173"/>
      <c r="RUL25" s="173"/>
      <c r="RUM25" s="173"/>
      <c r="RUN25" s="173"/>
      <c r="RUO25" s="173"/>
      <c r="RUP25" s="173"/>
      <c r="RUQ25" s="173"/>
      <c r="RUR25" s="173"/>
      <c r="RUS25" s="173"/>
      <c r="RUT25" s="173"/>
      <c r="RUU25" s="173"/>
      <c r="RUV25" s="173"/>
      <c r="RUW25" s="173"/>
      <c r="RUX25" s="173"/>
      <c r="RUY25" s="173"/>
      <c r="RUZ25" s="173"/>
      <c r="RVA25" s="173"/>
      <c r="RVB25" s="173"/>
      <c r="RVC25" s="173"/>
      <c r="RVD25" s="173"/>
      <c r="RVE25" s="173"/>
      <c r="RVF25" s="173"/>
      <c r="RVG25" s="173"/>
      <c r="RVH25" s="173"/>
      <c r="RVI25" s="173"/>
      <c r="RVJ25" s="173"/>
      <c r="RVK25" s="173"/>
      <c r="RVL25" s="173"/>
      <c r="RVM25" s="173"/>
      <c r="RVN25" s="173"/>
      <c r="RVO25" s="173"/>
      <c r="RVP25" s="173"/>
      <c r="RVQ25" s="173"/>
      <c r="RVR25" s="173"/>
      <c r="RVS25" s="173"/>
      <c r="RVT25" s="173"/>
      <c r="RVU25" s="173"/>
      <c r="RVV25" s="173"/>
      <c r="RVW25" s="173"/>
      <c r="RVX25" s="173"/>
      <c r="RVY25" s="173"/>
      <c r="RVZ25" s="173"/>
      <c r="RWA25" s="173"/>
      <c r="RWB25" s="173"/>
      <c r="RWC25" s="173"/>
      <c r="RWD25" s="173"/>
      <c r="RWE25" s="173"/>
      <c r="RWF25" s="173"/>
      <c r="RWG25" s="173"/>
      <c r="RWH25" s="173"/>
      <c r="RWI25" s="173"/>
      <c r="RWJ25" s="173"/>
      <c r="RWK25" s="173"/>
      <c r="RWL25" s="173"/>
      <c r="RWM25" s="173"/>
      <c r="RWN25" s="173"/>
      <c r="RWO25" s="173"/>
      <c r="RWP25" s="173"/>
      <c r="RWQ25" s="173"/>
      <c r="RWR25" s="173"/>
      <c r="RWS25" s="173"/>
      <c r="RWT25" s="173"/>
      <c r="RWU25" s="173"/>
      <c r="RWV25" s="173"/>
      <c r="RWW25" s="173"/>
      <c r="RWX25" s="173"/>
      <c r="RWY25" s="173"/>
      <c r="RWZ25" s="173"/>
      <c r="RXA25" s="173"/>
      <c r="RXB25" s="173"/>
      <c r="RXC25" s="173"/>
      <c r="RXD25" s="173"/>
      <c r="RXE25" s="173"/>
      <c r="RXF25" s="173"/>
      <c r="RXG25" s="173"/>
      <c r="RXH25" s="173"/>
      <c r="RXI25" s="173"/>
      <c r="RXJ25" s="173"/>
      <c r="RXK25" s="173"/>
      <c r="RXL25" s="173"/>
      <c r="RXM25" s="173"/>
      <c r="RXN25" s="173"/>
      <c r="RXO25" s="173"/>
      <c r="RXP25" s="173"/>
      <c r="RXQ25" s="173"/>
      <c r="RXR25" s="173"/>
      <c r="RXS25" s="173"/>
      <c r="RXT25" s="173"/>
      <c r="RXU25" s="173"/>
      <c r="RXV25" s="173"/>
      <c r="RXW25" s="173"/>
      <c r="RXX25" s="173"/>
      <c r="RXY25" s="173"/>
      <c r="RXZ25" s="173"/>
      <c r="RYA25" s="173"/>
      <c r="RYB25" s="173"/>
      <c r="RYC25" s="173"/>
      <c r="RYD25" s="173"/>
      <c r="RYE25" s="173"/>
      <c r="RYF25" s="173"/>
      <c r="RYG25" s="173"/>
      <c r="RYH25" s="173"/>
      <c r="RYI25" s="173"/>
      <c r="RYJ25" s="173"/>
      <c r="RYK25" s="173"/>
      <c r="RYL25" s="173"/>
      <c r="RYM25" s="173"/>
      <c r="RYN25" s="173"/>
      <c r="RYO25" s="173"/>
      <c r="RYP25" s="173"/>
      <c r="RYQ25" s="173"/>
      <c r="RYR25" s="173"/>
      <c r="RYS25" s="173"/>
      <c r="RYT25" s="173"/>
      <c r="RYU25" s="173"/>
      <c r="RYV25" s="173"/>
      <c r="RYW25" s="173"/>
      <c r="RYX25" s="173"/>
      <c r="RYY25" s="173"/>
      <c r="RYZ25" s="173"/>
      <c r="RZA25" s="173"/>
      <c r="RZB25" s="173"/>
      <c r="RZC25" s="173"/>
      <c r="RZD25" s="173"/>
      <c r="RZE25" s="173"/>
      <c r="RZF25" s="173"/>
      <c r="RZG25" s="173"/>
      <c r="RZH25" s="173"/>
      <c r="RZI25" s="173"/>
      <c r="RZJ25" s="173"/>
      <c r="RZK25" s="173"/>
      <c r="RZL25" s="173"/>
      <c r="RZM25" s="173"/>
      <c r="RZN25" s="173"/>
      <c r="RZO25" s="173"/>
      <c r="RZP25" s="173"/>
      <c r="RZQ25" s="173"/>
      <c r="RZR25" s="173"/>
      <c r="RZS25" s="173"/>
      <c r="RZT25" s="173"/>
      <c r="RZU25" s="173"/>
      <c r="RZV25" s="173"/>
      <c r="RZW25" s="173"/>
      <c r="RZX25" s="173"/>
      <c r="RZY25" s="173"/>
      <c r="RZZ25" s="173"/>
      <c r="SAA25" s="173"/>
      <c r="SAB25" s="173"/>
      <c r="SAC25" s="173"/>
      <c r="SAD25" s="173"/>
      <c r="SAE25" s="173"/>
      <c r="SAF25" s="173"/>
      <c r="SAG25" s="173"/>
      <c r="SAH25" s="173"/>
      <c r="SAI25" s="173"/>
      <c r="SAJ25" s="173"/>
      <c r="SAK25" s="173"/>
      <c r="SAL25" s="173"/>
      <c r="SAM25" s="173"/>
      <c r="SAN25" s="173"/>
      <c r="SAO25" s="173"/>
      <c r="SAP25" s="173"/>
      <c r="SAQ25" s="173"/>
      <c r="SAR25" s="173"/>
      <c r="SAS25" s="173"/>
      <c r="SAT25" s="173"/>
      <c r="SAU25" s="173"/>
      <c r="SAV25" s="173"/>
      <c r="SAW25" s="173"/>
      <c r="SAX25" s="173"/>
      <c r="SAY25" s="173"/>
      <c r="SAZ25" s="173"/>
      <c r="SBA25" s="173"/>
      <c r="SBB25" s="173"/>
      <c r="SBC25" s="173"/>
      <c r="SBD25" s="173"/>
      <c r="SBE25" s="173"/>
      <c r="SBF25" s="173"/>
      <c r="SBG25" s="173"/>
      <c r="SBH25" s="173"/>
      <c r="SBI25" s="173"/>
      <c r="SBJ25" s="173"/>
      <c r="SBK25" s="173"/>
      <c r="SBL25" s="173"/>
      <c r="SBM25" s="173"/>
      <c r="SBN25" s="173"/>
      <c r="SBO25" s="173"/>
      <c r="SBP25" s="173"/>
      <c r="SBQ25" s="173"/>
      <c r="SBR25" s="173"/>
      <c r="SBS25" s="173"/>
      <c r="SBT25" s="173"/>
      <c r="SBU25" s="173"/>
      <c r="SBV25" s="173"/>
      <c r="SBW25" s="173"/>
      <c r="SBX25" s="173"/>
      <c r="SBY25" s="173"/>
      <c r="SBZ25" s="173"/>
      <c r="SCA25" s="173"/>
      <c r="SCB25" s="173"/>
      <c r="SCC25" s="173"/>
      <c r="SCD25" s="173"/>
      <c r="SCE25" s="173"/>
      <c r="SCF25" s="173"/>
      <c r="SCG25" s="173"/>
      <c r="SCH25" s="173"/>
      <c r="SCI25" s="173"/>
      <c r="SCJ25" s="173"/>
      <c r="SCK25" s="173"/>
      <c r="SCL25" s="173"/>
      <c r="SCM25" s="173"/>
      <c r="SCN25" s="173"/>
      <c r="SCO25" s="173"/>
      <c r="SCP25" s="173"/>
      <c r="SCQ25" s="173"/>
      <c r="SCR25" s="173"/>
      <c r="SCS25" s="173"/>
      <c r="SCT25" s="173"/>
      <c r="SCU25" s="173"/>
      <c r="SCV25" s="173"/>
      <c r="SCW25" s="173"/>
      <c r="SCX25" s="173"/>
      <c r="SCY25" s="173"/>
      <c r="SCZ25" s="173"/>
      <c r="SDA25" s="173"/>
      <c r="SDB25" s="173"/>
      <c r="SDC25" s="173"/>
      <c r="SDD25" s="173"/>
      <c r="SDE25" s="173"/>
      <c r="SDF25" s="173"/>
      <c r="SDG25" s="173"/>
      <c r="SDH25" s="173"/>
      <c r="SDI25" s="173"/>
      <c r="SDJ25" s="173"/>
      <c r="SDK25" s="173"/>
      <c r="SDL25" s="173"/>
      <c r="SDM25" s="173"/>
      <c r="SDN25" s="173"/>
      <c r="SDO25" s="173"/>
      <c r="SDP25" s="173"/>
      <c r="SDQ25" s="173"/>
      <c r="SDR25" s="173"/>
      <c r="SDS25" s="173"/>
      <c r="SDT25" s="173"/>
      <c r="SDU25" s="173"/>
      <c r="SDV25" s="173"/>
      <c r="SDW25" s="173"/>
      <c r="SDX25" s="173"/>
      <c r="SDY25" s="173"/>
      <c r="SDZ25" s="173"/>
      <c r="SEA25" s="173"/>
      <c r="SEB25" s="173"/>
      <c r="SEC25" s="173"/>
      <c r="SED25" s="173"/>
      <c r="SEE25" s="173"/>
      <c r="SEF25" s="173"/>
      <c r="SEG25" s="173"/>
      <c r="SEH25" s="173"/>
      <c r="SEI25" s="173"/>
      <c r="SEJ25" s="173"/>
      <c r="SEK25" s="173"/>
      <c r="SEL25" s="173"/>
      <c r="SEM25" s="173"/>
      <c r="SEN25" s="173"/>
      <c r="SEO25" s="173"/>
      <c r="SEP25" s="173"/>
      <c r="SEQ25" s="173"/>
      <c r="SER25" s="173"/>
      <c r="SES25" s="173"/>
      <c r="SET25" s="173"/>
      <c r="SEU25" s="173"/>
      <c r="SEV25" s="173"/>
      <c r="SEW25" s="173"/>
      <c r="SEX25" s="173"/>
      <c r="SEY25" s="173"/>
      <c r="SEZ25" s="173"/>
      <c r="SFA25" s="173"/>
      <c r="SFB25" s="173"/>
      <c r="SFC25" s="173"/>
      <c r="SFD25" s="173"/>
      <c r="SFE25" s="173"/>
      <c r="SFF25" s="173"/>
      <c r="SFG25" s="173"/>
      <c r="SFH25" s="173"/>
      <c r="SFI25" s="173"/>
      <c r="SFJ25" s="173"/>
      <c r="SFK25" s="173"/>
      <c r="SFL25" s="173"/>
      <c r="SFM25" s="173"/>
      <c r="SFN25" s="173"/>
      <c r="SFO25" s="173"/>
      <c r="SFP25" s="173"/>
      <c r="SFQ25" s="173"/>
      <c r="SFR25" s="173"/>
      <c r="SFS25" s="173"/>
      <c r="SFT25" s="173"/>
      <c r="SFU25" s="173"/>
      <c r="SFV25" s="173"/>
      <c r="SFW25" s="173"/>
      <c r="SFX25" s="173"/>
      <c r="SFY25" s="173"/>
      <c r="SFZ25" s="173"/>
      <c r="SGA25" s="173"/>
      <c r="SGB25" s="173"/>
      <c r="SGC25" s="173"/>
      <c r="SGD25" s="173"/>
      <c r="SGE25" s="173"/>
      <c r="SGF25" s="173"/>
      <c r="SGG25" s="173"/>
      <c r="SGH25" s="173"/>
      <c r="SGI25" s="173"/>
      <c r="SGJ25" s="173"/>
      <c r="SGK25" s="173"/>
      <c r="SGL25" s="173"/>
      <c r="SGM25" s="173"/>
      <c r="SGN25" s="173"/>
      <c r="SGO25" s="173"/>
      <c r="SGP25" s="173"/>
      <c r="SGQ25" s="173"/>
      <c r="SGR25" s="173"/>
      <c r="SGS25" s="173"/>
      <c r="SGT25" s="173"/>
      <c r="SGU25" s="173"/>
      <c r="SGV25" s="173"/>
      <c r="SGW25" s="173"/>
      <c r="SGX25" s="173"/>
      <c r="SGY25" s="173"/>
      <c r="SGZ25" s="173"/>
      <c r="SHA25" s="173"/>
      <c r="SHB25" s="173"/>
      <c r="SHC25" s="173"/>
      <c r="SHD25" s="173"/>
      <c r="SHE25" s="173"/>
      <c r="SHF25" s="173"/>
      <c r="SHG25" s="173"/>
      <c r="SHH25" s="173"/>
      <c r="SHI25" s="173"/>
      <c r="SHJ25" s="173"/>
      <c r="SHK25" s="173"/>
      <c r="SHL25" s="173"/>
      <c r="SHM25" s="173"/>
      <c r="SHN25" s="173"/>
      <c r="SHO25" s="173"/>
      <c r="SHP25" s="173"/>
      <c r="SHQ25" s="173"/>
      <c r="SHR25" s="173"/>
      <c r="SHS25" s="173"/>
      <c r="SHT25" s="173"/>
      <c r="SHU25" s="173"/>
      <c r="SHV25" s="173"/>
      <c r="SHW25" s="173"/>
      <c r="SHX25" s="173"/>
      <c r="SHY25" s="173"/>
      <c r="SHZ25" s="173"/>
      <c r="SIA25" s="173"/>
      <c r="SIB25" s="173"/>
      <c r="SIC25" s="173"/>
      <c r="SID25" s="173"/>
      <c r="SIE25" s="173"/>
      <c r="SIF25" s="173"/>
      <c r="SIG25" s="173"/>
      <c r="SIH25" s="173"/>
      <c r="SII25" s="173"/>
      <c r="SIJ25" s="173"/>
      <c r="SIK25" s="173"/>
      <c r="SIL25" s="173"/>
      <c r="SIM25" s="173"/>
      <c r="SIN25" s="173"/>
      <c r="SIO25" s="173"/>
      <c r="SIP25" s="173"/>
      <c r="SIQ25" s="173"/>
      <c r="SIR25" s="173"/>
      <c r="SIS25" s="173"/>
      <c r="SIT25" s="173"/>
      <c r="SIU25" s="173"/>
      <c r="SIV25" s="173"/>
      <c r="SIW25" s="173"/>
      <c r="SIX25" s="173"/>
      <c r="SIY25" s="173"/>
      <c r="SIZ25" s="173"/>
      <c r="SJA25" s="173"/>
      <c r="SJB25" s="173"/>
      <c r="SJC25" s="173"/>
      <c r="SJD25" s="173"/>
      <c r="SJE25" s="173"/>
      <c r="SJF25" s="173"/>
      <c r="SJG25" s="173"/>
      <c r="SJH25" s="173"/>
      <c r="SJI25" s="173"/>
      <c r="SJJ25" s="173"/>
      <c r="SJK25" s="173"/>
      <c r="SJL25" s="173"/>
      <c r="SJM25" s="173"/>
      <c r="SJN25" s="173"/>
      <c r="SJO25" s="173"/>
      <c r="SJP25" s="173"/>
      <c r="SJQ25" s="173"/>
      <c r="SJR25" s="173"/>
      <c r="SJS25" s="173"/>
      <c r="SJT25" s="173"/>
      <c r="SJU25" s="173"/>
      <c r="SJV25" s="173"/>
      <c r="SJW25" s="173"/>
      <c r="SJX25" s="173"/>
      <c r="SJY25" s="173"/>
      <c r="SJZ25" s="173"/>
      <c r="SKA25" s="173"/>
      <c r="SKB25" s="173"/>
      <c r="SKC25" s="173"/>
      <c r="SKD25" s="173"/>
      <c r="SKE25" s="173"/>
      <c r="SKF25" s="173"/>
      <c r="SKG25" s="173"/>
      <c r="SKH25" s="173"/>
      <c r="SKI25" s="173"/>
      <c r="SKJ25" s="173"/>
      <c r="SKK25" s="173"/>
      <c r="SKL25" s="173"/>
      <c r="SKM25" s="173"/>
      <c r="SKN25" s="173"/>
      <c r="SKO25" s="173"/>
      <c r="SKP25" s="173"/>
      <c r="SKQ25" s="173"/>
      <c r="SKR25" s="173"/>
      <c r="SKS25" s="173"/>
      <c r="SKT25" s="173"/>
      <c r="SKU25" s="173"/>
      <c r="SKV25" s="173"/>
      <c r="SKW25" s="173"/>
      <c r="SKX25" s="173"/>
      <c r="SKY25" s="173"/>
      <c r="SKZ25" s="173"/>
      <c r="SLA25" s="173"/>
      <c r="SLB25" s="173"/>
      <c r="SLC25" s="173"/>
      <c r="SLD25" s="173"/>
      <c r="SLE25" s="173"/>
      <c r="SLF25" s="173"/>
      <c r="SLG25" s="173"/>
      <c r="SLH25" s="173"/>
      <c r="SLI25" s="173"/>
      <c r="SLJ25" s="173"/>
      <c r="SLK25" s="173"/>
      <c r="SLL25" s="173"/>
      <c r="SLM25" s="173"/>
      <c r="SLN25" s="173"/>
      <c r="SLO25" s="173"/>
      <c r="SLP25" s="173"/>
      <c r="SLQ25" s="173"/>
      <c r="SLR25" s="173"/>
      <c r="SLS25" s="173"/>
      <c r="SLT25" s="173"/>
      <c r="SLU25" s="173"/>
      <c r="SLV25" s="173"/>
      <c r="SLW25" s="173"/>
      <c r="SLX25" s="173"/>
      <c r="SLY25" s="173"/>
      <c r="SLZ25" s="173"/>
      <c r="SMA25" s="173"/>
      <c r="SMB25" s="173"/>
      <c r="SMC25" s="173"/>
      <c r="SMD25" s="173"/>
      <c r="SME25" s="173"/>
      <c r="SMF25" s="173"/>
      <c r="SMG25" s="173"/>
      <c r="SMH25" s="173"/>
      <c r="SMI25" s="173"/>
      <c r="SMJ25" s="173"/>
      <c r="SMK25" s="173"/>
      <c r="SML25" s="173"/>
      <c r="SMM25" s="173"/>
      <c r="SMN25" s="173"/>
      <c r="SMO25" s="173"/>
      <c r="SMP25" s="173"/>
      <c r="SMQ25" s="173"/>
      <c r="SMR25" s="173"/>
      <c r="SMS25" s="173"/>
      <c r="SMT25" s="173"/>
      <c r="SMU25" s="173"/>
      <c r="SMV25" s="173"/>
      <c r="SMW25" s="173"/>
      <c r="SMX25" s="173"/>
      <c r="SMY25" s="173"/>
      <c r="SMZ25" s="173"/>
      <c r="SNA25" s="173"/>
      <c r="SNB25" s="173"/>
      <c r="SNC25" s="173"/>
      <c r="SND25" s="173"/>
      <c r="SNE25" s="173"/>
      <c r="SNF25" s="173"/>
      <c r="SNG25" s="173"/>
      <c r="SNH25" s="173"/>
      <c r="SNI25" s="173"/>
      <c r="SNJ25" s="173"/>
      <c r="SNK25" s="173"/>
      <c r="SNL25" s="173"/>
      <c r="SNM25" s="173"/>
      <c r="SNN25" s="173"/>
      <c r="SNO25" s="173"/>
      <c r="SNP25" s="173"/>
      <c r="SNQ25" s="173"/>
      <c r="SNR25" s="173"/>
      <c r="SNS25" s="173"/>
      <c r="SNT25" s="173"/>
      <c r="SNU25" s="173"/>
      <c r="SNV25" s="173"/>
      <c r="SNW25" s="173"/>
      <c r="SNX25" s="173"/>
      <c r="SNY25" s="173"/>
      <c r="SNZ25" s="173"/>
      <c r="SOA25" s="173"/>
      <c r="SOB25" s="173"/>
      <c r="SOC25" s="173"/>
      <c r="SOD25" s="173"/>
      <c r="SOE25" s="173"/>
      <c r="SOF25" s="173"/>
      <c r="SOG25" s="173"/>
      <c r="SOH25" s="173"/>
      <c r="SOI25" s="173"/>
      <c r="SOJ25" s="173"/>
      <c r="SOK25" s="173"/>
      <c r="SOL25" s="173"/>
      <c r="SOM25" s="173"/>
      <c r="SON25" s="173"/>
      <c r="SOO25" s="173"/>
      <c r="SOP25" s="173"/>
      <c r="SOQ25" s="173"/>
      <c r="SOR25" s="173"/>
      <c r="SOS25" s="173"/>
      <c r="SOT25" s="173"/>
      <c r="SOU25" s="173"/>
      <c r="SOV25" s="173"/>
      <c r="SOW25" s="173"/>
      <c r="SOX25" s="173"/>
      <c r="SOY25" s="173"/>
      <c r="SOZ25" s="173"/>
      <c r="SPA25" s="173"/>
      <c r="SPB25" s="173"/>
      <c r="SPC25" s="173"/>
      <c r="SPD25" s="173"/>
      <c r="SPE25" s="173"/>
      <c r="SPF25" s="173"/>
      <c r="SPG25" s="173"/>
      <c r="SPH25" s="173"/>
      <c r="SPI25" s="173"/>
      <c r="SPJ25" s="173"/>
      <c r="SPK25" s="173"/>
      <c r="SPL25" s="173"/>
      <c r="SPM25" s="173"/>
      <c r="SPN25" s="173"/>
      <c r="SPO25" s="173"/>
      <c r="SPP25" s="173"/>
      <c r="SPQ25" s="173"/>
      <c r="SPR25" s="173"/>
      <c r="SPS25" s="173"/>
      <c r="SPT25" s="173"/>
      <c r="SPU25" s="173"/>
      <c r="SPV25" s="173"/>
      <c r="SPW25" s="173"/>
      <c r="SPX25" s="173"/>
      <c r="SPY25" s="173"/>
      <c r="SPZ25" s="173"/>
      <c r="SQA25" s="173"/>
      <c r="SQB25" s="173"/>
      <c r="SQC25" s="173"/>
      <c r="SQD25" s="173"/>
      <c r="SQE25" s="173"/>
      <c r="SQF25" s="173"/>
      <c r="SQG25" s="173"/>
      <c r="SQH25" s="173"/>
      <c r="SQI25" s="173"/>
      <c r="SQJ25" s="173"/>
      <c r="SQK25" s="173"/>
      <c r="SQL25" s="173"/>
      <c r="SQM25" s="173"/>
      <c r="SQN25" s="173"/>
      <c r="SQO25" s="173"/>
      <c r="SQP25" s="173"/>
      <c r="SQQ25" s="173"/>
      <c r="SQR25" s="173"/>
      <c r="SQS25" s="173"/>
      <c r="SQT25" s="173"/>
      <c r="SQU25" s="173"/>
      <c r="SQV25" s="173"/>
      <c r="SQW25" s="173"/>
      <c r="SQX25" s="173"/>
      <c r="SQY25" s="173"/>
      <c r="SQZ25" s="173"/>
      <c r="SRA25" s="173"/>
      <c r="SRB25" s="173"/>
      <c r="SRC25" s="173"/>
      <c r="SRD25" s="173"/>
      <c r="SRE25" s="173"/>
      <c r="SRF25" s="173"/>
      <c r="SRG25" s="173"/>
      <c r="SRH25" s="173"/>
      <c r="SRI25" s="173"/>
      <c r="SRJ25" s="173"/>
      <c r="SRK25" s="173"/>
      <c r="SRL25" s="173"/>
      <c r="SRM25" s="173"/>
      <c r="SRN25" s="173"/>
      <c r="SRO25" s="173"/>
      <c r="SRP25" s="173"/>
      <c r="SRQ25" s="173"/>
      <c r="SRR25" s="173"/>
      <c r="SRS25" s="173"/>
      <c r="SRT25" s="173"/>
      <c r="SRU25" s="173"/>
      <c r="SRV25" s="173"/>
      <c r="SRW25" s="173"/>
      <c r="SRX25" s="173"/>
      <c r="SRY25" s="173"/>
      <c r="SRZ25" s="173"/>
      <c r="SSA25" s="173"/>
      <c r="SSB25" s="173"/>
      <c r="SSC25" s="173"/>
      <c r="SSD25" s="173"/>
      <c r="SSE25" s="173"/>
      <c r="SSF25" s="173"/>
      <c r="SSG25" s="173"/>
      <c r="SSH25" s="173"/>
      <c r="SSI25" s="173"/>
      <c r="SSJ25" s="173"/>
      <c r="SSK25" s="173"/>
      <c r="SSL25" s="173"/>
      <c r="SSM25" s="173"/>
      <c r="SSN25" s="173"/>
      <c r="SSO25" s="173"/>
      <c r="SSP25" s="173"/>
      <c r="SSQ25" s="173"/>
      <c r="SSR25" s="173"/>
      <c r="SSS25" s="173"/>
      <c r="SST25" s="173"/>
      <c r="SSU25" s="173"/>
      <c r="SSV25" s="173"/>
      <c r="SSW25" s="173"/>
      <c r="SSX25" s="173"/>
      <c r="SSY25" s="173"/>
      <c r="SSZ25" s="173"/>
      <c r="STA25" s="173"/>
      <c r="STB25" s="173"/>
      <c r="STC25" s="173"/>
      <c r="STD25" s="173"/>
      <c r="STE25" s="173"/>
      <c r="STF25" s="173"/>
      <c r="STG25" s="173"/>
      <c r="STH25" s="173"/>
      <c r="STI25" s="173"/>
      <c r="STJ25" s="173"/>
      <c r="STK25" s="173"/>
      <c r="STL25" s="173"/>
      <c r="STM25" s="173"/>
      <c r="STN25" s="173"/>
      <c r="STO25" s="173"/>
      <c r="STP25" s="173"/>
      <c r="STQ25" s="173"/>
      <c r="STR25" s="173"/>
      <c r="STS25" s="173"/>
      <c r="STT25" s="173"/>
      <c r="STU25" s="173"/>
      <c r="STV25" s="173"/>
      <c r="STW25" s="173"/>
      <c r="STX25" s="173"/>
      <c r="STY25" s="173"/>
      <c r="STZ25" s="173"/>
      <c r="SUA25" s="173"/>
      <c r="SUB25" s="173"/>
      <c r="SUC25" s="173"/>
      <c r="SUD25" s="173"/>
      <c r="SUE25" s="173"/>
      <c r="SUF25" s="173"/>
      <c r="SUG25" s="173"/>
      <c r="SUH25" s="173"/>
      <c r="SUI25" s="173"/>
      <c r="SUJ25" s="173"/>
      <c r="SUK25" s="173"/>
      <c r="SUL25" s="173"/>
      <c r="SUM25" s="173"/>
      <c r="SUN25" s="173"/>
      <c r="SUO25" s="173"/>
      <c r="SUP25" s="173"/>
      <c r="SUQ25" s="173"/>
      <c r="SUR25" s="173"/>
      <c r="SUS25" s="173"/>
      <c r="SUT25" s="173"/>
      <c r="SUU25" s="173"/>
      <c r="SUV25" s="173"/>
      <c r="SUW25" s="173"/>
      <c r="SUX25" s="173"/>
      <c r="SUY25" s="173"/>
      <c r="SUZ25" s="173"/>
      <c r="SVA25" s="173"/>
      <c r="SVB25" s="173"/>
      <c r="SVC25" s="173"/>
      <c r="SVD25" s="173"/>
      <c r="SVE25" s="173"/>
      <c r="SVF25" s="173"/>
      <c r="SVG25" s="173"/>
      <c r="SVH25" s="173"/>
      <c r="SVI25" s="173"/>
      <c r="SVJ25" s="173"/>
      <c r="SVK25" s="173"/>
      <c r="SVL25" s="173"/>
      <c r="SVM25" s="173"/>
      <c r="SVN25" s="173"/>
      <c r="SVO25" s="173"/>
      <c r="SVP25" s="173"/>
      <c r="SVQ25" s="173"/>
      <c r="SVR25" s="173"/>
      <c r="SVS25" s="173"/>
      <c r="SVT25" s="173"/>
      <c r="SVU25" s="173"/>
      <c r="SVV25" s="173"/>
      <c r="SVW25" s="173"/>
      <c r="SVX25" s="173"/>
      <c r="SVY25" s="173"/>
      <c r="SVZ25" s="173"/>
      <c r="SWA25" s="173"/>
      <c r="SWB25" s="173"/>
      <c r="SWC25" s="173"/>
      <c r="SWD25" s="173"/>
      <c r="SWE25" s="173"/>
      <c r="SWF25" s="173"/>
      <c r="SWG25" s="173"/>
      <c r="SWH25" s="173"/>
      <c r="SWI25" s="173"/>
      <c r="SWJ25" s="173"/>
      <c r="SWK25" s="173"/>
      <c r="SWL25" s="173"/>
      <c r="SWM25" s="173"/>
      <c r="SWN25" s="173"/>
      <c r="SWO25" s="173"/>
      <c r="SWP25" s="173"/>
      <c r="SWQ25" s="173"/>
      <c r="SWR25" s="173"/>
      <c r="SWS25" s="173"/>
      <c r="SWT25" s="173"/>
      <c r="SWU25" s="173"/>
      <c r="SWV25" s="173"/>
      <c r="SWW25" s="173"/>
      <c r="SWX25" s="173"/>
      <c r="SWY25" s="173"/>
      <c r="SWZ25" s="173"/>
      <c r="SXA25" s="173"/>
      <c r="SXB25" s="173"/>
      <c r="SXC25" s="173"/>
      <c r="SXD25" s="173"/>
      <c r="SXE25" s="173"/>
      <c r="SXF25" s="173"/>
      <c r="SXG25" s="173"/>
      <c r="SXH25" s="173"/>
      <c r="SXI25" s="173"/>
      <c r="SXJ25" s="173"/>
      <c r="SXK25" s="173"/>
      <c r="SXL25" s="173"/>
      <c r="SXM25" s="173"/>
      <c r="SXN25" s="173"/>
      <c r="SXO25" s="173"/>
      <c r="SXP25" s="173"/>
      <c r="SXQ25" s="173"/>
      <c r="SXR25" s="173"/>
      <c r="SXS25" s="173"/>
      <c r="SXT25" s="173"/>
      <c r="SXU25" s="173"/>
      <c r="SXV25" s="173"/>
      <c r="SXW25" s="173"/>
      <c r="SXX25" s="173"/>
      <c r="SXY25" s="173"/>
      <c r="SXZ25" s="173"/>
      <c r="SYA25" s="173"/>
      <c r="SYB25" s="173"/>
      <c r="SYC25" s="173"/>
      <c r="SYD25" s="173"/>
      <c r="SYE25" s="173"/>
      <c r="SYF25" s="173"/>
      <c r="SYG25" s="173"/>
      <c r="SYH25" s="173"/>
      <c r="SYI25" s="173"/>
      <c r="SYJ25" s="173"/>
      <c r="SYK25" s="173"/>
      <c r="SYL25" s="173"/>
      <c r="SYM25" s="173"/>
      <c r="SYN25" s="173"/>
      <c r="SYO25" s="173"/>
      <c r="SYP25" s="173"/>
      <c r="SYQ25" s="173"/>
      <c r="SYR25" s="173"/>
      <c r="SYS25" s="173"/>
      <c r="SYT25" s="173"/>
      <c r="SYU25" s="173"/>
      <c r="SYV25" s="173"/>
      <c r="SYW25" s="173"/>
      <c r="SYX25" s="173"/>
      <c r="SYY25" s="173"/>
      <c r="SYZ25" s="173"/>
      <c r="SZA25" s="173"/>
      <c r="SZB25" s="173"/>
      <c r="SZC25" s="173"/>
      <c r="SZD25" s="173"/>
      <c r="SZE25" s="173"/>
      <c r="SZF25" s="173"/>
      <c r="SZG25" s="173"/>
      <c r="SZH25" s="173"/>
      <c r="SZI25" s="173"/>
      <c r="SZJ25" s="173"/>
      <c r="SZK25" s="173"/>
      <c r="SZL25" s="173"/>
      <c r="SZM25" s="173"/>
      <c r="SZN25" s="173"/>
      <c r="SZO25" s="173"/>
      <c r="SZP25" s="173"/>
      <c r="SZQ25" s="173"/>
      <c r="SZR25" s="173"/>
      <c r="SZS25" s="173"/>
      <c r="SZT25" s="173"/>
      <c r="SZU25" s="173"/>
      <c r="SZV25" s="173"/>
      <c r="SZW25" s="173"/>
      <c r="SZX25" s="173"/>
      <c r="SZY25" s="173"/>
      <c r="SZZ25" s="173"/>
      <c r="TAA25" s="173"/>
      <c r="TAB25" s="173"/>
      <c r="TAC25" s="173"/>
      <c r="TAD25" s="173"/>
      <c r="TAE25" s="173"/>
      <c r="TAF25" s="173"/>
      <c r="TAG25" s="173"/>
      <c r="TAH25" s="173"/>
      <c r="TAI25" s="173"/>
      <c r="TAJ25" s="173"/>
      <c r="TAK25" s="173"/>
      <c r="TAL25" s="173"/>
      <c r="TAM25" s="173"/>
      <c r="TAN25" s="173"/>
      <c r="TAO25" s="173"/>
      <c r="TAP25" s="173"/>
      <c r="TAQ25" s="173"/>
      <c r="TAR25" s="173"/>
      <c r="TAS25" s="173"/>
      <c r="TAT25" s="173"/>
      <c r="TAU25" s="173"/>
      <c r="TAV25" s="173"/>
      <c r="TAW25" s="173"/>
      <c r="TAX25" s="173"/>
      <c r="TAY25" s="173"/>
      <c r="TAZ25" s="173"/>
      <c r="TBA25" s="173"/>
      <c r="TBB25" s="173"/>
      <c r="TBC25" s="173"/>
      <c r="TBD25" s="173"/>
      <c r="TBE25" s="173"/>
      <c r="TBF25" s="173"/>
      <c r="TBG25" s="173"/>
      <c r="TBH25" s="173"/>
      <c r="TBI25" s="173"/>
      <c r="TBJ25" s="173"/>
      <c r="TBK25" s="173"/>
      <c r="TBL25" s="173"/>
      <c r="TBM25" s="173"/>
      <c r="TBN25" s="173"/>
      <c r="TBO25" s="173"/>
      <c r="TBP25" s="173"/>
      <c r="TBQ25" s="173"/>
      <c r="TBR25" s="173"/>
      <c r="TBS25" s="173"/>
      <c r="TBT25" s="173"/>
      <c r="TBU25" s="173"/>
      <c r="TBV25" s="173"/>
      <c r="TBW25" s="173"/>
      <c r="TBX25" s="173"/>
      <c r="TBY25" s="173"/>
      <c r="TBZ25" s="173"/>
      <c r="TCA25" s="173"/>
      <c r="TCB25" s="173"/>
      <c r="TCC25" s="173"/>
      <c r="TCD25" s="173"/>
      <c r="TCE25" s="173"/>
      <c r="TCF25" s="173"/>
      <c r="TCG25" s="173"/>
      <c r="TCH25" s="173"/>
      <c r="TCI25" s="173"/>
      <c r="TCJ25" s="173"/>
      <c r="TCK25" s="173"/>
      <c r="TCL25" s="173"/>
      <c r="TCM25" s="173"/>
      <c r="TCN25" s="173"/>
      <c r="TCO25" s="173"/>
      <c r="TCP25" s="173"/>
      <c r="TCQ25" s="173"/>
      <c r="TCR25" s="173"/>
      <c r="TCS25" s="173"/>
      <c r="TCT25" s="173"/>
      <c r="TCU25" s="173"/>
      <c r="TCV25" s="173"/>
      <c r="TCW25" s="173"/>
      <c r="TCX25" s="173"/>
      <c r="TCY25" s="173"/>
      <c r="TCZ25" s="173"/>
      <c r="TDA25" s="173"/>
      <c r="TDB25" s="173"/>
      <c r="TDC25" s="173"/>
      <c r="TDD25" s="173"/>
      <c r="TDE25" s="173"/>
      <c r="TDF25" s="173"/>
      <c r="TDG25" s="173"/>
      <c r="TDH25" s="173"/>
      <c r="TDI25" s="173"/>
      <c r="TDJ25" s="173"/>
      <c r="TDK25" s="173"/>
      <c r="TDL25" s="173"/>
      <c r="TDM25" s="173"/>
      <c r="TDN25" s="173"/>
      <c r="TDO25" s="173"/>
      <c r="TDP25" s="173"/>
      <c r="TDQ25" s="173"/>
      <c r="TDR25" s="173"/>
      <c r="TDS25" s="173"/>
      <c r="TDT25" s="173"/>
      <c r="TDU25" s="173"/>
      <c r="TDV25" s="173"/>
      <c r="TDW25" s="173"/>
      <c r="TDX25" s="173"/>
      <c r="TDY25" s="173"/>
      <c r="TDZ25" s="173"/>
      <c r="TEA25" s="173"/>
      <c r="TEB25" s="173"/>
      <c r="TEC25" s="173"/>
      <c r="TED25" s="173"/>
      <c r="TEE25" s="173"/>
      <c r="TEF25" s="173"/>
      <c r="TEG25" s="173"/>
      <c r="TEH25" s="173"/>
      <c r="TEI25" s="173"/>
      <c r="TEJ25" s="173"/>
      <c r="TEK25" s="173"/>
      <c r="TEL25" s="173"/>
      <c r="TEM25" s="173"/>
      <c r="TEN25" s="173"/>
      <c r="TEO25" s="173"/>
      <c r="TEP25" s="173"/>
      <c r="TEQ25" s="173"/>
      <c r="TER25" s="173"/>
      <c r="TES25" s="173"/>
      <c r="TET25" s="173"/>
      <c r="TEU25" s="173"/>
      <c r="TEV25" s="173"/>
      <c r="TEW25" s="173"/>
      <c r="TEX25" s="173"/>
      <c r="TEY25" s="173"/>
      <c r="TEZ25" s="173"/>
      <c r="TFA25" s="173"/>
      <c r="TFB25" s="173"/>
      <c r="TFC25" s="173"/>
      <c r="TFD25" s="173"/>
      <c r="TFE25" s="173"/>
      <c r="TFF25" s="173"/>
      <c r="TFG25" s="173"/>
      <c r="TFH25" s="173"/>
      <c r="TFI25" s="173"/>
      <c r="TFJ25" s="173"/>
      <c r="TFK25" s="173"/>
      <c r="TFL25" s="173"/>
      <c r="TFM25" s="173"/>
      <c r="TFN25" s="173"/>
      <c r="TFO25" s="173"/>
      <c r="TFP25" s="173"/>
      <c r="TFQ25" s="173"/>
      <c r="TFR25" s="173"/>
      <c r="TFS25" s="173"/>
      <c r="TFT25" s="173"/>
      <c r="TFU25" s="173"/>
      <c r="TFV25" s="173"/>
      <c r="TFW25" s="173"/>
      <c r="TFX25" s="173"/>
      <c r="TFY25" s="173"/>
      <c r="TFZ25" s="173"/>
      <c r="TGA25" s="173"/>
      <c r="TGB25" s="173"/>
      <c r="TGC25" s="173"/>
      <c r="TGD25" s="173"/>
      <c r="TGE25" s="173"/>
      <c r="TGF25" s="173"/>
      <c r="TGG25" s="173"/>
      <c r="TGH25" s="173"/>
      <c r="TGI25" s="173"/>
      <c r="TGJ25" s="173"/>
      <c r="TGK25" s="173"/>
      <c r="TGL25" s="173"/>
      <c r="TGM25" s="173"/>
      <c r="TGN25" s="173"/>
      <c r="TGO25" s="173"/>
      <c r="TGP25" s="173"/>
      <c r="TGQ25" s="173"/>
      <c r="TGR25" s="173"/>
      <c r="TGS25" s="173"/>
      <c r="TGT25" s="173"/>
      <c r="TGU25" s="173"/>
      <c r="TGV25" s="173"/>
      <c r="TGW25" s="173"/>
      <c r="TGX25" s="173"/>
      <c r="TGY25" s="173"/>
      <c r="TGZ25" s="173"/>
      <c r="THA25" s="173"/>
      <c r="THB25" s="173"/>
      <c r="THC25" s="173"/>
      <c r="THD25" s="173"/>
      <c r="THE25" s="173"/>
      <c r="THF25" s="173"/>
      <c r="THG25" s="173"/>
      <c r="THH25" s="173"/>
      <c r="THI25" s="173"/>
      <c r="THJ25" s="173"/>
      <c r="THK25" s="173"/>
      <c r="THL25" s="173"/>
      <c r="THM25" s="173"/>
      <c r="THN25" s="173"/>
      <c r="THO25" s="173"/>
      <c r="THP25" s="173"/>
      <c r="THQ25" s="173"/>
      <c r="THR25" s="173"/>
      <c r="THS25" s="173"/>
      <c r="THT25" s="173"/>
      <c r="THU25" s="173"/>
      <c r="THV25" s="173"/>
      <c r="THW25" s="173"/>
      <c r="THX25" s="173"/>
      <c r="THY25" s="173"/>
      <c r="THZ25" s="173"/>
      <c r="TIA25" s="173"/>
      <c r="TIB25" s="173"/>
      <c r="TIC25" s="173"/>
      <c r="TID25" s="173"/>
      <c r="TIE25" s="173"/>
      <c r="TIF25" s="173"/>
      <c r="TIG25" s="173"/>
      <c r="TIH25" s="173"/>
      <c r="TII25" s="173"/>
      <c r="TIJ25" s="173"/>
      <c r="TIK25" s="173"/>
      <c r="TIL25" s="173"/>
      <c r="TIM25" s="173"/>
      <c r="TIN25" s="173"/>
      <c r="TIO25" s="173"/>
      <c r="TIP25" s="173"/>
      <c r="TIQ25" s="173"/>
      <c r="TIR25" s="173"/>
      <c r="TIS25" s="173"/>
      <c r="TIT25" s="173"/>
      <c r="TIU25" s="173"/>
      <c r="TIV25" s="173"/>
      <c r="TIW25" s="173"/>
      <c r="TIX25" s="173"/>
      <c r="TIY25" s="173"/>
      <c r="TIZ25" s="173"/>
      <c r="TJA25" s="173"/>
      <c r="TJB25" s="173"/>
      <c r="TJC25" s="173"/>
      <c r="TJD25" s="173"/>
      <c r="TJE25" s="173"/>
      <c r="TJF25" s="173"/>
      <c r="TJG25" s="173"/>
      <c r="TJH25" s="173"/>
      <c r="TJI25" s="173"/>
      <c r="TJJ25" s="173"/>
      <c r="TJK25" s="173"/>
      <c r="TJL25" s="173"/>
      <c r="TJM25" s="173"/>
      <c r="TJN25" s="173"/>
      <c r="TJO25" s="173"/>
      <c r="TJP25" s="173"/>
      <c r="TJQ25" s="173"/>
      <c r="TJR25" s="173"/>
      <c r="TJS25" s="173"/>
      <c r="TJT25" s="173"/>
      <c r="TJU25" s="173"/>
      <c r="TJV25" s="173"/>
      <c r="TJW25" s="173"/>
      <c r="TJX25" s="173"/>
      <c r="TJY25" s="173"/>
      <c r="TJZ25" s="173"/>
      <c r="TKA25" s="173"/>
      <c r="TKB25" s="173"/>
      <c r="TKC25" s="173"/>
      <c r="TKD25" s="173"/>
      <c r="TKE25" s="173"/>
      <c r="TKF25" s="173"/>
      <c r="TKG25" s="173"/>
      <c r="TKH25" s="173"/>
      <c r="TKI25" s="173"/>
      <c r="TKJ25" s="173"/>
      <c r="TKK25" s="173"/>
      <c r="TKL25" s="173"/>
      <c r="TKM25" s="173"/>
      <c r="TKN25" s="173"/>
      <c r="TKO25" s="173"/>
      <c r="TKP25" s="173"/>
      <c r="TKQ25" s="173"/>
      <c r="TKR25" s="173"/>
      <c r="TKS25" s="173"/>
      <c r="TKT25" s="173"/>
      <c r="TKU25" s="173"/>
      <c r="TKV25" s="173"/>
      <c r="TKW25" s="173"/>
      <c r="TKX25" s="173"/>
      <c r="TKY25" s="173"/>
      <c r="TKZ25" s="173"/>
      <c r="TLA25" s="173"/>
      <c r="TLB25" s="173"/>
      <c r="TLC25" s="173"/>
      <c r="TLD25" s="173"/>
      <c r="TLE25" s="173"/>
      <c r="TLF25" s="173"/>
      <c r="TLG25" s="173"/>
      <c r="TLH25" s="173"/>
      <c r="TLI25" s="173"/>
      <c r="TLJ25" s="173"/>
      <c r="TLK25" s="173"/>
      <c r="TLL25" s="173"/>
      <c r="TLM25" s="173"/>
      <c r="TLN25" s="173"/>
      <c r="TLO25" s="173"/>
      <c r="TLP25" s="173"/>
      <c r="TLQ25" s="173"/>
      <c r="TLR25" s="173"/>
      <c r="TLS25" s="173"/>
      <c r="TLT25" s="173"/>
      <c r="TLU25" s="173"/>
      <c r="TLV25" s="173"/>
      <c r="TLW25" s="173"/>
      <c r="TLX25" s="173"/>
      <c r="TLY25" s="173"/>
      <c r="TLZ25" s="173"/>
      <c r="TMA25" s="173"/>
      <c r="TMB25" s="173"/>
      <c r="TMC25" s="173"/>
      <c r="TMD25" s="173"/>
      <c r="TME25" s="173"/>
      <c r="TMF25" s="173"/>
      <c r="TMG25" s="173"/>
      <c r="TMH25" s="173"/>
      <c r="TMI25" s="173"/>
      <c r="TMJ25" s="173"/>
      <c r="TMK25" s="173"/>
      <c r="TML25" s="173"/>
      <c r="TMM25" s="173"/>
      <c r="TMN25" s="173"/>
      <c r="TMO25" s="173"/>
      <c r="TMP25" s="173"/>
      <c r="TMQ25" s="173"/>
      <c r="TMR25" s="173"/>
      <c r="TMS25" s="173"/>
      <c r="TMT25" s="173"/>
      <c r="TMU25" s="173"/>
      <c r="TMV25" s="173"/>
      <c r="TMW25" s="173"/>
      <c r="TMX25" s="173"/>
      <c r="TMY25" s="173"/>
      <c r="TMZ25" s="173"/>
      <c r="TNA25" s="173"/>
      <c r="TNB25" s="173"/>
      <c r="TNC25" s="173"/>
      <c r="TND25" s="173"/>
      <c r="TNE25" s="173"/>
      <c r="TNF25" s="173"/>
      <c r="TNG25" s="173"/>
      <c r="TNH25" s="173"/>
      <c r="TNI25" s="173"/>
      <c r="TNJ25" s="173"/>
      <c r="TNK25" s="173"/>
      <c r="TNL25" s="173"/>
      <c r="TNM25" s="173"/>
      <c r="TNN25" s="173"/>
      <c r="TNO25" s="173"/>
      <c r="TNP25" s="173"/>
      <c r="TNQ25" s="173"/>
      <c r="TNR25" s="173"/>
      <c r="TNS25" s="173"/>
      <c r="TNT25" s="173"/>
      <c r="TNU25" s="173"/>
      <c r="TNV25" s="173"/>
      <c r="TNW25" s="173"/>
      <c r="TNX25" s="173"/>
      <c r="TNY25" s="173"/>
      <c r="TNZ25" s="173"/>
      <c r="TOA25" s="173"/>
      <c r="TOB25" s="173"/>
      <c r="TOC25" s="173"/>
      <c r="TOD25" s="173"/>
      <c r="TOE25" s="173"/>
      <c r="TOF25" s="173"/>
      <c r="TOG25" s="173"/>
      <c r="TOH25" s="173"/>
      <c r="TOI25" s="173"/>
      <c r="TOJ25" s="173"/>
      <c r="TOK25" s="173"/>
      <c r="TOL25" s="173"/>
      <c r="TOM25" s="173"/>
      <c r="TON25" s="173"/>
      <c r="TOO25" s="173"/>
      <c r="TOP25" s="173"/>
      <c r="TOQ25" s="173"/>
      <c r="TOR25" s="173"/>
      <c r="TOS25" s="173"/>
      <c r="TOT25" s="173"/>
      <c r="TOU25" s="173"/>
      <c r="TOV25" s="173"/>
      <c r="TOW25" s="173"/>
      <c r="TOX25" s="173"/>
      <c r="TOY25" s="173"/>
      <c r="TOZ25" s="173"/>
      <c r="TPA25" s="173"/>
      <c r="TPB25" s="173"/>
      <c r="TPC25" s="173"/>
      <c r="TPD25" s="173"/>
      <c r="TPE25" s="173"/>
      <c r="TPF25" s="173"/>
      <c r="TPG25" s="173"/>
      <c r="TPH25" s="173"/>
      <c r="TPI25" s="173"/>
      <c r="TPJ25" s="173"/>
      <c r="TPK25" s="173"/>
      <c r="TPL25" s="173"/>
      <c r="TPM25" s="173"/>
      <c r="TPN25" s="173"/>
      <c r="TPO25" s="173"/>
      <c r="TPP25" s="173"/>
      <c r="TPQ25" s="173"/>
      <c r="TPR25" s="173"/>
      <c r="TPS25" s="173"/>
      <c r="TPT25" s="173"/>
      <c r="TPU25" s="173"/>
      <c r="TPV25" s="173"/>
      <c r="TPW25" s="173"/>
      <c r="TPX25" s="173"/>
      <c r="TPY25" s="173"/>
      <c r="TPZ25" s="173"/>
      <c r="TQA25" s="173"/>
      <c r="TQB25" s="173"/>
      <c r="TQC25" s="173"/>
      <c r="TQD25" s="173"/>
      <c r="TQE25" s="173"/>
      <c r="TQF25" s="173"/>
      <c r="TQG25" s="173"/>
      <c r="TQH25" s="173"/>
      <c r="TQI25" s="173"/>
      <c r="TQJ25" s="173"/>
      <c r="TQK25" s="173"/>
      <c r="TQL25" s="173"/>
      <c r="TQM25" s="173"/>
      <c r="TQN25" s="173"/>
      <c r="TQO25" s="173"/>
      <c r="TQP25" s="173"/>
      <c r="TQQ25" s="173"/>
      <c r="TQR25" s="173"/>
      <c r="TQS25" s="173"/>
      <c r="TQT25" s="173"/>
      <c r="TQU25" s="173"/>
      <c r="TQV25" s="173"/>
      <c r="TQW25" s="173"/>
      <c r="TQX25" s="173"/>
      <c r="TQY25" s="173"/>
      <c r="TQZ25" s="173"/>
      <c r="TRA25" s="173"/>
      <c r="TRB25" s="173"/>
      <c r="TRC25" s="173"/>
      <c r="TRD25" s="173"/>
      <c r="TRE25" s="173"/>
      <c r="TRF25" s="173"/>
      <c r="TRG25" s="173"/>
      <c r="TRH25" s="173"/>
      <c r="TRI25" s="173"/>
      <c r="TRJ25" s="173"/>
      <c r="TRK25" s="173"/>
      <c r="TRL25" s="173"/>
      <c r="TRM25" s="173"/>
      <c r="TRN25" s="173"/>
      <c r="TRO25" s="173"/>
      <c r="TRP25" s="173"/>
      <c r="TRQ25" s="173"/>
      <c r="TRR25" s="173"/>
      <c r="TRS25" s="173"/>
      <c r="TRT25" s="173"/>
      <c r="TRU25" s="173"/>
      <c r="TRV25" s="173"/>
      <c r="TRW25" s="173"/>
      <c r="TRX25" s="173"/>
      <c r="TRY25" s="173"/>
      <c r="TRZ25" s="173"/>
      <c r="TSA25" s="173"/>
      <c r="TSB25" s="173"/>
      <c r="TSC25" s="173"/>
      <c r="TSD25" s="173"/>
      <c r="TSE25" s="173"/>
      <c r="TSF25" s="173"/>
      <c r="TSG25" s="173"/>
      <c r="TSH25" s="173"/>
      <c r="TSI25" s="173"/>
      <c r="TSJ25" s="173"/>
      <c r="TSK25" s="173"/>
      <c r="TSL25" s="173"/>
      <c r="TSM25" s="173"/>
      <c r="TSN25" s="173"/>
      <c r="TSO25" s="173"/>
      <c r="TSP25" s="173"/>
      <c r="TSQ25" s="173"/>
      <c r="TSR25" s="173"/>
      <c r="TSS25" s="173"/>
      <c r="TST25" s="173"/>
      <c r="TSU25" s="173"/>
      <c r="TSV25" s="173"/>
      <c r="TSW25" s="173"/>
      <c r="TSX25" s="173"/>
      <c r="TSY25" s="173"/>
      <c r="TSZ25" s="173"/>
      <c r="TTA25" s="173"/>
      <c r="TTB25" s="173"/>
      <c r="TTC25" s="173"/>
      <c r="TTD25" s="173"/>
      <c r="TTE25" s="173"/>
      <c r="TTF25" s="173"/>
      <c r="TTG25" s="173"/>
      <c r="TTH25" s="173"/>
      <c r="TTI25" s="173"/>
      <c r="TTJ25" s="173"/>
      <c r="TTK25" s="173"/>
      <c r="TTL25" s="173"/>
      <c r="TTM25" s="173"/>
      <c r="TTN25" s="173"/>
      <c r="TTO25" s="173"/>
      <c r="TTP25" s="173"/>
      <c r="TTQ25" s="173"/>
      <c r="TTR25" s="173"/>
      <c r="TTS25" s="173"/>
      <c r="TTT25" s="173"/>
      <c r="TTU25" s="173"/>
      <c r="TTV25" s="173"/>
      <c r="TTW25" s="173"/>
      <c r="TTX25" s="173"/>
      <c r="TTY25" s="173"/>
      <c r="TTZ25" s="173"/>
      <c r="TUA25" s="173"/>
      <c r="TUB25" s="173"/>
      <c r="TUC25" s="173"/>
      <c r="TUD25" s="173"/>
      <c r="TUE25" s="173"/>
      <c r="TUF25" s="173"/>
      <c r="TUG25" s="173"/>
      <c r="TUH25" s="173"/>
      <c r="TUI25" s="173"/>
      <c r="TUJ25" s="173"/>
      <c r="TUK25" s="173"/>
      <c r="TUL25" s="173"/>
      <c r="TUM25" s="173"/>
      <c r="TUN25" s="173"/>
      <c r="TUO25" s="173"/>
      <c r="TUP25" s="173"/>
      <c r="TUQ25" s="173"/>
      <c r="TUR25" s="173"/>
      <c r="TUS25" s="173"/>
      <c r="TUT25" s="173"/>
      <c r="TUU25" s="173"/>
      <c r="TUV25" s="173"/>
      <c r="TUW25" s="173"/>
      <c r="TUX25" s="173"/>
      <c r="TUY25" s="173"/>
      <c r="TUZ25" s="173"/>
      <c r="TVA25" s="173"/>
      <c r="TVB25" s="173"/>
      <c r="TVC25" s="173"/>
      <c r="TVD25" s="173"/>
      <c r="TVE25" s="173"/>
      <c r="TVF25" s="173"/>
      <c r="TVG25" s="173"/>
      <c r="TVH25" s="173"/>
      <c r="TVI25" s="173"/>
      <c r="TVJ25" s="173"/>
      <c r="TVK25" s="173"/>
      <c r="TVL25" s="173"/>
      <c r="TVM25" s="173"/>
      <c r="TVN25" s="173"/>
      <c r="TVO25" s="173"/>
      <c r="TVP25" s="173"/>
      <c r="TVQ25" s="173"/>
      <c r="TVR25" s="173"/>
      <c r="TVS25" s="173"/>
      <c r="TVT25" s="173"/>
      <c r="TVU25" s="173"/>
      <c r="TVV25" s="173"/>
      <c r="TVW25" s="173"/>
      <c r="TVX25" s="173"/>
      <c r="TVY25" s="173"/>
      <c r="TVZ25" s="173"/>
      <c r="TWA25" s="173"/>
      <c r="TWB25" s="173"/>
      <c r="TWC25" s="173"/>
      <c r="TWD25" s="173"/>
      <c r="TWE25" s="173"/>
      <c r="TWF25" s="173"/>
      <c r="TWG25" s="173"/>
      <c r="TWH25" s="173"/>
      <c r="TWI25" s="173"/>
      <c r="TWJ25" s="173"/>
      <c r="TWK25" s="173"/>
      <c r="TWL25" s="173"/>
      <c r="TWM25" s="173"/>
      <c r="TWN25" s="173"/>
      <c r="TWO25" s="173"/>
      <c r="TWP25" s="173"/>
      <c r="TWQ25" s="173"/>
      <c r="TWR25" s="173"/>
      <c r="TWS25" s="173"/>
      <c r="TWT25" s="173"/>
      <c r="TWU25" s="173"/>
      <c r="TWV25" s="173"/>
      <c r="TWW25" s="173"/>
      <c r="TWX25" s="173"/>
      <c r="TWY25" s="173"/>
      <c r="TWZ25" s="173"/>
      <c r="TXA25" s="173"/>
      <c r="TXB25" s="173"/>
      <c r="TXC25" s="173"/>
      <c r="TXD25" s="173"/>
      <c r="TXE25" s="173"/>
      <c r="TXF25" s="173"/>
      <c r="TXG25" s="173"/>
      <c r="TXH25" s="173"/>
      <c r="TXI25" s="173"/>
      <c r="TXJ25" s="173"/>
      <c r="TXK25" s="173"/>
      <c r="TXL25" s="173"/>
      <c r="TXM25" s="173"/>
      <c r="TXN25" s="173"/>
      <c r="TXO25" s="173"/>
      <c r="TXP25" s="173"/>
      <c r="TXQ25" s="173"/>
      <c r="TXR25" s="173"/>
      <c r="TXS25" s="173"/>
      <c r="TXT25" s="173"/>
      <c r="TXU25" s="173"/>
      <c r="TXV25" s="173"/>
      <c r="TXW25" s="173"/>
      <c r="TXX25" s="173"/>
      <c r="TXY25" s="173"/>
      <c r="TXZ25" s="173"/>
      <c r="TYA25" s="173"/>
      <c r="TYB25" s="173"/>
      <c r="TYC25" s="173"/>
      <c r="TYD25" s="173"/>
      <c r="TYE25" s="173"/>
      <c r="TYF25" s="173"/>
      <c r="TYG25" s="173"/>
      <c r="TYH25" s="173"/>
      <c r="TYI25" s="173"/>
      <c r="TYJ25" s="173"/>
      <c r="TYK25" s="173"/>
      <c r="TYL25" s="173"/>
      <c r="TYM25" s="173"/>
      <c r="TYN25" s="173"/>
      <c r="TYO25" s="173"/>
      <c r="TYP25" s="173"/>
      <c r="TYQ25" s="173"/>
      <c r="TYR25" s="173"/>
      <c r="TYS25" s="173"/>
      <c r="TYT25" s="173"/>
      <c r="TYU25" s="173"/>
      <c r="TYV25" s="173"/>
      <c r="TYW25" s="173"/>
      <c r="TYX25" s="173"/>
      <c r="TYY25" s="173"/>
      <c r="TYZ25" s="173"/>
      <c r="TZA25" s="173"/>
      <c r="TZB25" s="173"/>
      <c r="TZC25" s="173"/>
      <c r="TZD25" s="173"/>
      <c r="TZE25" s="173"/>
      <c r="TZF25" s="173"/>
      <c r="TZG25" s="173"/>
      <c r="TZH25" s="173"/>
      <c r="TZI25" s="173"/>
      <c r="TZJ25" s="173"/>
      <c r="TZK25" s="173"/>
      <c r="TZL25" s="173"/>
      <c r="TZM25" s="173"/>
      <c r="TZN25" s="173"/>
      <c r="TZO25" s="173"/>
      <c r="TZP25" s="173"/>
      <c r="TZQ25" s="173"/>
      <c r="TZR25" s="173"/>
      <c r="TZS25" s="173"/>
      <c r="TZT25" s="173"/>
      <c r="TZU25" s="173"/>
      <c r="TZV25" s="173"/>
      <c r="TZW25" s="173"/>
      <c r="TZX25" s="173"/>
      <c r="TZY25" s="173"/>
      <c r="TZZ25" s="173"/>
      <c r="UAA25" s="173"/>
      <c r="UAB25" s="173"/>
      <c r="UAC25" s="173"/>
      <c r="UAD25" s="173"/>
      <c r="UAE25" s="173"/>
      <c r="UAF25" s="173"/>
      <c r="UAG25" s="173"/>
      <c r="UAH25" s="173"/>
      <c r="UAI25" s="173"/>
      <c r="UAJ25" s="173"/>
      <c r="UAK25" s="173"/>
      <c r="UAL25" s="173"/>
      <c r="UAM25" s="173"/>
      <c r="UAN25" s="173"/>
      <c r="UAO25" s="173"/>
      <c r="UAP25" s="173"/>
      <c r="UAQ25" s="173"/>
      <c r="UAR25" s="173"/>
      <c r="UAS25" s="173"/>
      <c r="UAT25" s="173"/>
      <c r="UAU25" s="173"/>
      <c r="UAV25" s="173"/>
      <c r="UAW25" s="173"/>
      <c r="UAX25" s="173"/>
      <c r="UAY25" s="173"/>
      <c r="UAZ25" s="173"/>
      <c r="UBA25" s="173"/>
      <c r="UBB25" s="173"/>
      <c r="UBC25" s="173"/>
      <c r="UBD25" s="173"/>
      <c r="UBE25" s="173"/>
      <c r="UBF25" s="173"/>
      <c r="UBG25" s="173"/>
      <c r="UBH25" s="173"/>
      <c r="UBI25" s="173"/>
      <c r="UBJ25" s="173"/>
      <c r="UBK25" s="173"/>
      <c r="UBL25" s="173"/>
      <c r="UBM25" s="173"/>
      <c r="UBN25" s="173"/>
      <c r="UBO25" s="173"/>
      <c r="UBP25" s="173"/>
      <c r="UBQ25" s="173"/>
      <c r="UBR25" s="173"/>
      <c r="UBS25" s="173"/>
      <c r="UBT25" s="173"/>
      <c r="UBU25" s="173"/>
      <c r="UBV25" s="173"/>
      <c r="UBW25" s="173"/>
      <c r="UBX25" s="173"/>
      <c r="UBY25" s="173"/>
      <c r="UBZ25" s="173"/>
      <c r="UCA25" s="173"/>
      <c r="UCB25" s="173"/>
      <c r="UCC25" s="173"/>
      <c r="UCD25" s="173"/>
      <c r="UCE25" s="173"/>
      <c r="UCF25" s="173"/>
      <c r="UCG25" s="173"/>
      <c r="UCH25" s="173"/>
      <c r="UCI25" s="173"/>
      <c r="UCJ25" s="173"/>
      <c r="UCK25" s="173"/>
      <c r="UCL25" s="173"/>
      <c r="UCM25" s="173"/>
      <c r="UCN25" s="173"/>
      <c r="UCO25" s="173"/>
      <c r="UCP25" s="173"/>
      <c r="UCQ25" s="173"/>
      <c r="UCR25" s="173"/>
      <c r="UCS25" s="173"/>
      <c r="UCT25" s="173"/>
      <c r="UCU25" s="173"/>
      <c r="UCV25" s="173"/>
      <c r="UCW25" s="173"/>
      <c r="UCX25" s="173"/>
      <c r="UCY25" s="173"/>
      <c r="UCZ25" s="173"/>
      <c r="UDA25" s="173"/>
      <c r="UDB25" s="173"/>
      <c r="UDC25" s="173"/>
      <c r="UDD25" s="173"/>
      <c r="UDE25" s="173"/>
      <c r="UDF25" s="173"/>
      <c r="UDG25" s="173"/>
      <c r="UDH25" s="173"/>
      <c r="UDI25" s="173"/>
      <c r="UDJ25" s="173"/>
      <c r="UDK25" s="173"/>
      <c r="UDL25" s="173"/>
      <c r="UDM25" s="173"/>
      <c r="UDN25" s="173"/>
      <c r="UDO25" s="173"/>
      <c r="UDP25" s="173"/>
      <c r="UDQ25" s="173"/>
      <c r="UDR25" s="173"/>
      <c r="UDS25" s="173"/>
      <c r="UDT25" s="173"/>
      <c r="UDU25" s="173"/>
      <c r="UDV25" s="173"/>
      <c r="UDW25" s="173"/>
      <c r="UDX25" s="173"/>
      <c r="UDY25" s="173"/>
      <c r="UDZ25" s="173"/>
      <c r="UEA25" s="173"/>
      <c r="UEB25" s="173"/>
      <c r="UEC25" s="173"/>
      <c r="UED25" s="173"/>
      <c r="UEE25" s="173"/>
      <c r="UEF25" s="173"/>
      <c r="UEG25" s="173"/>
      <c r="UEH25" s="173"/>
      <c r="UEI25" s="173"/>
      <c r="UEJ25" s="173"/>
      <c r="UEK25" s="173"/>
      <c r="UEL25" s="173"/>
      <c r="UEM25" s="173"/>
      <c r="UEN25" s="173"/>
      <c r="UEO25" s="173"/>
      <c r="UEP25" s="173"/>
      <c r="UEQ25" s="173"/>
      <c r="UER25" s="173"/>
      <c r="UES25" s="173"/>
      <c r="UET25" s="173"/>
      <c r="UEU25" s="173"/>
      <c r="UEV25" s="173"/>
      <c r="UEW25" s="173"/>
      <c r="UEX25" s="173"/>
      <c r="UEY25" s="173"/>
      <c r="UEZ25" s="173"/>
      <c r="UFA25" s="173"/>
      <c r="UFB25" s="173"/>
      <c r="UFC25" s="173"/>
      <c r="UFD25" s="173"/>
      <c r="UFE25" s="173"/>
      <c r="UFF25" s="173"/>
      <c r="UFG25" s="173"/>
      <c r="UFH25" s="173"/>
      <c r="UFI25" s="173"/>
      <c r="UFJ25" s="173"/>
      <c r="UFK25" s="173"/>
      <c r="UFL25" s="173"/>
      <c r="UFM25" s="173"/>
      <c r="UFN25" s="173"/>
      <c r="UFO25" s="173"/>
      <c r="UFP25" s="173"/>
      <c r="UFQ25" s="173"/>
      <c r="UFR25" s="173"/>
      <c r="UFS25" s="173"/>
      <c r="UFT25" s="173"/>
      <c r="UFU25" s="173"/>
      <c r="UFV25" s="173"/>
      <c r="UFW25" s="173"/>
      <c r="UFX25" s="173"/>
      <c r="UFY25" s="173"/>
      <c r="UFZ25" s="173"/>
      <c r="UGA25" s="173"/>
      <c r="UGB25" s="173"/>
      <c r="UGC25" s="173"/>
      <c r="UGD25" s="173"/>
      <c r="UGE25" s="173"/>
      <c r="UGF25" s="173"/>
      <c r="UGG25" s="173"/>
      <c r="UGH25" s="173"/>
      <c r="UGI25" s="173"/>
      <c r="UGJ25" s="173"/>
      <c r="UGK25" s="173"/>
      <c r="UGL25" s="173"/>
      <c r="UGM25" s="173"/>
      <c r="UGN25" s="173"/>
      <c r="UGO25" s="173"/>
      <c r="UGP25" s="173"/>
      <c r="UGQ25" s="173"/>
      <c r="UGR25" s="173"/>
      <c r="UGS25" s="173"/>
      <c r="UGT25" s="173"/>
      <c r="UGU25" s="173"/>
      <c r="UGV25" s="173"/>
      <c r="UGW25" s="173"/>
      <c r="UGX25" s="173"/>
      <c r="UGY25" s="173"/>
      <c r="UGZ25" s="173"/>
      <c r="UHA25" s="173"/>
      <c r="UHB25" s="173"/>
      <c r="UHC25" s="173"/>
      <c r="UHD25" s="173"/>
      <c r="UHE25" s="173"/>
      <c r="UHF25" s="173"/>
      <c r="UHG25" s="173"/>
      <c r="UHH25" s="173"/>
      <c r="UHI25" s="173"/>
      <c r="UHJ25" s="173"/>
      <c r="UHK25" s="173"/>
      <c r="UHL25" s="173"/>
      <c r="UHM25" s="173"/>
      <c r="UHN25" s="173"/>
      <c r="UHO25" s="173"/>
      <c r="UHP25" s="173"/>
      <c r="UHQ25" s="173"/>
      <c r="UHR25" s="173"/>
      <c r="UHS25" s="173"/>
      <c r="UHT25" s="173"/>
      <c r="UHU25" s="173"/>
      <c r="UHV25" s="173"/>
      <c r="UHW25" s="173"/>
      <c r="UHX25" s="173"/>
      <c r="UHY25" s="173"/>
      <c r="UHZ25" s="173"/>
      <c r="UIA25" s="173"/>
      <c r="UIB25" s="173"/>
      <c r="UIC25" s="173"/>
      <c r="UID25" s="173"/>
      <c r="UIE25" s="173"/>
      <c r="UIF25" s="173"/>
      <c r="UIG25" s="173"/>
      <c r="UIH25" s="173"/>
      <c r="UII25" s="173"/>
      <c r="UIJ25" s="173"/>
      <c r="UIK25" s="173"/>
      <c r="UIL25" s="173"/>
      <c r="UIM25" s="173"/>
      <c r="UIN25" s="173"/>
      <c r="UIO25" s="173"/>
      <c r="UIP25" s="173"/>
      <c r="UIQ25" s="173"/>
      <c r="UIR25" s="173"/>
      <c r="UIS25" s="173"/>
      <c r="UIT25" s="173"/>
      <c r="UIU25" s="173"/>
      <c r="UIV25" s="173"/>
      <c r="UIW25" s="173"/>
      <c r="UIX25" s="173"/>
      <c r="UIY25" s="173"/>
      <c r="UIZ25" s="173"/>
      <c r="UJA25" s="173"/>
      <c r="UJB25" s="173"/>
      <c r="UJC25" s="173"/>
      <c r="UJD25" s="173"/>
      <c r="UJE25" s="173"/>
      <c r="UJF25" s="173"/>
      <c r="UJG25" s="173"/>
      <c r="UJH25" s="173"/>
      <c r="UJI25" s="173"/>
      <c r="UJJ25" s="173"/>
      <c r="UJK25" s="173"/>
      <c r="UJL25" s="173"/>
      <c r="UJM25" s="173"/>
      <c r="UJN25" s="173"/>
      <c r="UJO25" s="173"/>
      <c r="UJP25" s="173"/>
      <c r="UJQ25" s="173"/>
      <c r="UJR25" s="173"/>
      <c r="UJS25" s="173"/>
      <c r="UJT25" s="173"/>
      <c r="UJU25" s="173"/>
      <c r="UJV25" s="173"/>
      <c r="UJW25" s="173"/>
      <c r="UJX25" s="173"/>
      <c r="UJY25" s="173"/>
      <c r="UJZ25" s="173"/>
      <c r="UKA25" s="173"/>
      <c r="UKB25" s="173"/>
      <c r="UKC25" s="173"/>
      <c r="UKD25" s="173"/>
      <c r="UKE25" s="173"/>
      <c r="UKF25" s="173"/>
      <c r="UKG25" s="173"/>
      <c r="UKH25" s="173"/>
      <c r="UKI25" s="173"/>
      <c r="UKJ25" s="173"/>
      <c r="UKK25" s="173"/>
      <c r="UKL25" s="173"/>
      <c r="UKM25" s="173"/>
      <c r="UKN25" s="173"/>
      <c r="UKO25" s="173"/>
      <c r="UKP25" s="173"/>
      <c r="UKQ25" s="173"/>
      <c r="UKR25" s="173"/>
      <c r="UKS25" s="173"/>
      <c r="UKT25" s="173"/>
      <c r="UKU25" s="173"/>
      <c r="UKV25" s="173"/>
      <c r="UKW25" s="173"/>
      <c r="UKX25" s="173"/>
      <c r="UKY25" s="173"/>
      <c r="UKZ25" s="173"/>
      <c r="ULA25" s="173"/>
      <c r="ULB25" s="173"/>
      <c r="ULC25" s="173"/>
      <c r="ULD25" s="173"/>
      <c r="ULE25" s="173"/>
      <c r="ULF25" s="173"/>
      <c r="ULG25" s="173"/>
      <c r="ULH25" s="173"/>
      <c r="ULI25" s="173"/>
      <c r="ULJ25" s="173"/>
      <c r="ULK25" s="173"/>
      <c r="ULL25" s="173"/>
      <c r="ULM25" s="173"/>
      <c r="ULN25" s="173"/>
      <c r="ULO25" s="173"/>
      <c r="ULP25" s="173"/>
      <c r="ULQ25" s="173"/>
      <c r="ULR25" s="173"/>
      <c r="ULS25" s="173"/>
      <c r="ULT25" s="173"/>
      <c r="ULU25" s="173"/>
      <c r="ULV25" s="173"/>
      <c r="ULW25" s="173"/>
      <c r="ULX25" s="173"/>
      <c r="ULY25" s="173"/>
      <c r="ULZ25" s="173"/>
      <c r="UMA25" s="173"/>
      <c r="UMB25" s="173"/>
      <c r="UMC25" s="173"/>
      <c r="UMD25" s="173"/>
      <c r="UME25" s="173"/>
      <c r="UMF25" s="173"/>
      <c r="UMG25" s="173"/>
      <c r="UMH25" s="173"/>
      <c r="UMI25" s="173"/>
      <c r="UMJ25" s="173"/>
      <c r="UMK25" s="173"/>
      <c r="UML25" s="173"/>
      <c r="UMM25" s="173"/>
      <c r="UMN25" s="173"/>
      <c r="UMO25" s="173"/>
      <c r="UMP25" s="173"/>
      <c r="UMQ25" s="173"/>
      <c r="UMR25" s="173"/>
      <c r="UMS25" s="173"/>
      <c r="UMT25" s="173"/>
      <c r="UMU25" s="173"/>
      <c r="UMV25" s="173"/>
      <c r="UMW25" s="173"/>
      <c r="UMX25" s="173"/>
      <c r="UMY25" s="173"/>
      <c r="UMZ25" s="173"/>
      <c r="UNA25" s="173"/>
      <c r="UNB25" s="173"/>
      <c r="UNC25" s="173"/>
      <c r="UND25" s="173"/>
      <c r="UNE25" s="173"/>
      <c r="UNF25" s="173"/>
      <c r="UNG25" s="173"/>
      <c r="UNH25" s="173"/>
      <c r="UNI25" s="173"/>
      <c r="UNJ25" s="173"/>
      <c r="UNK25" s="173"/>
      <c r="UNL25" s="173"/>
      <c r="UNM25" s="173"/>
      <c r="UNN25" s="173"/>
      <c r="UNO25" s="173"/>
      <c r="UNP25" s="173"/>
      <c r="UNQ25" s="173"/>
      <c r="UNR25" s="173"/>
      <c r="UNS25" s="173"/>
      <c r="UNT25" s="173"/>
      <c r="UNU25" s="173"/>
      <c r="UNV25" s="173"/>
      <c r="UNW25" s="173"/>
      <c r="UNX25" s="173"/>
      <c r="UNY25" s="173"/>
      <c r="UNZ25" s="173"/>
      <c r="UOA25" s="173"/>
      <c r="UOB25" s="173"/>
      <c r="UOC25" s="173"/>
      <c r="UOD25" s="173"/>
      <c r="UOE25" s="173"/>
      <c r="UOF25" s="173"/>
      <c r="UOG25" s="173"/>
      <c r="UOH25" s="173"/>
      <c r="UOI25" s="173"/>
      <c r="UOJ25" s="173"/>
      <c r="UOK25" s="173"/>
      <c r="UOL25" s="173"/>
      <c r="UOM25" s="173"/>
      <c r="UON25" s="173"/>
      <c r="UOO25" s="173"/>
      <c r="UOP25" s="173"/>
      <c r="UOQ25" s="173"/>
      <c r="UOR25" s="173"/>
      <c r="UOS25" s="173"/>
      <c r="UOT25" s="173"/>
      <c r="UOU25" s="173"/>
      <c r="UOV25" s="173"/>
      <c r="UOW25" s="173"/>
      <c r="UOX25" s="173"/>
      <c r="UOY25" s="173"/>
      <c r="UOZ25" s="173"/>
      <c r="UPA25" s="173"/>
      <c r="UPB25" s="173"/>
      <c r="UPC25" s="173"/>
      <c r="UPD25" s="173"/>
      <c r="UPE25" s="173"/>
      <c r="UPF25" s="173"/>
      <c r="UPG25" s="173"/>
      <c r="UPH25" s="173"/>
      <c r="UPI25" s="173"/>
      <c r="UPJ25" s="173"/>
      <c r="UPK25" s="173"/>
      <c r="UPL25" s="173"/>
      <c r="UPM25" s="173"/>
      <c r="UPN25" s="173"/>
      <c r="UPO25" s="173"/>
      <c r="UPP25" s="173"/>
      <c r="UPQ25" s="173"/>
      <c r="UPR25" s="173"/>
      <c r="UPS25" s="173"/>
      <c r="UPT25" s="173"/>
      <c r="UPU25" s="173"/>
      <c r="UPV25" s="173"/>
      <c r="UPW25" s="173"/>
      <c r="UPX25" s="173"/>
      <c r="UPY25" s="173"/>
      <c r="UPZ25" s="173"/>
      <c r="UQA25" s="173"/>
      <c r="UQB25" s="173"/>
      <c r="UQC25" s="173"/>
      <c r="UQD25" s="173"/>
      <c r="UQE25" s="173"/>
      <c r="UQF25" s="173"/>
      <c r="UQG25" s="173"/>
      <c r="UQH25" s="173"/>
      <c r="UQI25" s="173"/>
      <c r="UQJ25" s="173"/>
      <c r="UQK25" s="173"/>
      <c r="UQL25" s="173"/>
      <c r="UQM25" s="173"/>
      <c r="UQN25" s="173"/>
      <c r="UQO25" s="173"/>
      <c r="UQP25" s="173"/>
      <c r="UQQ25" s="173"/>
      <c r="UQR25" s="173"/>
      <c r="UQS25" s="173"/>
      <c r="UQT25" s="173"/>
      <c r="UQU25" s="173"/>
      <c r="UQV25" s="173"/>
      <c r="UQW25" s="173"/>
      <c r="UQX25" s="173"/>
      <c r="UQY25" s="173"/>
      <c r="UQZ25" s="173"/>
      <c r="URA25" s="173"/>
      <c r="URB25" s="173"/>
      <c r="URC25" s="173"/>
      <c r="URD25" s="173"/>
      <c r="URE25" s="173"/>
      <c r="URF25" s="173"/>
      <c r="URG25" s="173"/>
      <c r="URH25" s="173"/>
      <c r="URI25" s="173"/>
      <c r="URJ25" s="173"/>
      <c r="URK25" s="173"/>
      <c r="URL25" s="173"/>
      <c r="URM25" s="173"/>
      <c r="URN25" s="173"/>
      <c r="URO25" s="173"/>
      <c r="URP25" s="173"/>
      <c r="URQ25" s="173"/>
      <c r="URR25" s="173"/>
      <c r="URS25" s="173"/>
      <c r="URT25" s="173"/>
      <c r="URU25" s="173"/>
      <c r="URV25" s="173"/>
      <c r="URW25" s="173"/>
      <c r="URX25" s="173"/>
      <c r="URY25" s="173"/>
      <c r="URZ25" s="173"/>
      <c r="USA25" s="173"/>
      <c r="USB25" s="173"/>
      <c r="USC25" s="173"/>
      <c r="USD25" s="173"/>
      <c r="USE25" s="173"/>
      <c r="USF25" s="173"/>
      <c r="USG25" s="173"/>
      <c r="USH25" s="173"/>
      <c r="USI25" s="173"/>
      <c r="USJ25" s="173"/>
      <c r="USK25" s="173"/>
      <c r="USL25" s="173"/>
      <c r="USM25" s="173"/>
      <c r="USN25" s="173"/>
      <c r="USO25" s="173"/>
      <c r="USP25" s="173"/>
      <c r="USQ25" s="173"/>
      <c r="USR25" s="173"/>
      <c r="USS25" s="173"/>
      <c r="UST25" s="173"/>
      <c r="USU25" s="173"/>
      <c r="USV25" s="173"/>
      <c r="USW25" s="173"/>
      <c r="USX25" s="173"/>
      <c r="USY25" s="173"/>
      <c r="USZ25" s="173"/>
      <c r="UTA25" s="173"/>
      <c r="UTB25" s="173"/>
      <c r="UTC25" s="173"/>
      <c r="UTD25" s="173"/>
      <c r="UTE25" s="173"/>
      <c r="UTF25" s="173"/>
      <c r="UTG25" s="173"/>
      <c r="UTH25" s="173"/>
      <c r="UTI25" s="173"/>
      <c r="UTJ25" s="173"/>
      <c r="UTK25" s="173"/>
      <c r="UTL25" s="173"/>
      <c r="UTM25" s="173"/>
      <c r="UTN25" s="173"/>
      <c r="UTO25" s="173"/>
      <c r="UTP25" s="173"/>
      <c r="UTQ25" s="173"/>
      <c r="UTR25" s="173"/>
      <c r="UTS25" s="173"/>
      <c r="UTT25" s="173"/>
      <c r="UTU25" s="173"/>
      <c r="UTV25" s="173"/>
      <c r="UTW25" s="173"/>
      <c r="UTX25" s="173"/>
      <c r="UTY25" s="173"/>
      <c r="UTZ25" s="173"/>
      <c r="UUA25" s="173"/>
      <c r="UUB25" s="173"/>
      <c r="UUC25" s="173"/>
      <c r="UUD25" s="173"/>
      <c r="UUE25" s="173"/>
      <c r="UUF25" s="173"/>
      <c r="UUG25" s="173"/>
      <c r="UUH25" s="173"/>
      <c r="UUI25" s="173"/>
      <c r="UUJ25" s="173"/>
      <c r="UUK25" s="173"/>
      <c r="UUL25" s="173"/>
      <c r="UUM25" s="173"/>
      <c r="UUN25" s="173"/>
      <c r="UUO25" s="173"/>
      <c r="UUP25" s="173"/>
      <c r="UUQ25" s="173"/>
      <c r="UUR25" s="173"/>
      <c r="UUS25" s="173"/>
      <c r="UUT25" s="173"/>
      <c r="UUU25" s="173"/>
      <c r="UUV25" s="173"/>
      <c r="UUW25" s="173"/>
      <c r="UUX25" s="173"/>
      <c r="UUY25" s="173"/>
      <c r="UUZ25" s="173"/>
      <c r="UVA25" s="173"/>
      <c r="UVB25" s="173"/>
      <c r="UVC25" s="173"/>
      <c r="UVD25" s="173"/>
      <c r="UVE25" s="173"/>
      <c r="UVF25" s="173"/>
      <c r="UVG25" s="173"/>
      <c r="UVH25" s="173"/>
      <c r="UVI25" s="173"/>
      <c r="UVJ25" s="173"/>
      <c r="UVK25" s="173"/>
      <c r="UVL25" s="173"/>
      <c r="UVM25" s="173"/>
      <c r="UVN25" s="173"/>
      <c r="UVO25" s="173"/>
      <c r="UVP25" s="173"/>
      <c r="UVQ25" s="173"/>
      <c r="UVR25" s="173"/>
      <c r="UVS25" s="173"/>
      <c r="UVT25" s="173"/>
      <c r="UVU25" s="173"/>
      <c r="UVV25" s="173"/>
      <c r="UVW25" s="173"/>
      <c r="UVX25" s="173"/>
      <c r="UVY25" s="173"/>
      <c r="UVZ25" s="173"/>
      <c r="UWA25" s="173"/>
      <c r="UWB25" s="173"/>
      <c r="UWC25" s="173"/>
      <c r="UWD25" s="173"/>
      <c r="UWE25" s="173"/>
      <c r="UWF25" s="173"/>
      <c r="UWG25" s="173"/>
      <c r="UWH25" s="173"/>
      <c r="UWI25" s="173"/>
      <c r="UWJ25" s="173"/>
      <c r="UWK25" s="173"/>
      <c r="UWL25" s="173"/>
      <c r="UWM25" s="173"/>
      <c r="UWN25" s="173"/>
      <c r="UWO25" s="173"/>
      <c r="UWP25" s="173"/>
      <c r="UWQ25" s="173"/>
      <c r="UWR25" s="173"/>
      <c r="UWS25" s="173"/>
      <c r="UWT25" s="173"/>
      <c r="UWU25" s="173"/>
      <c r="UWV25" s="173"/>
      <c r="UWW25" s="173"/>
      <c r="UWX25" s="173"/>
      <c r="UWY25" s="173"/>
      <c r="UWZ25" s="173"/>
      <c r="UXA25" s="173"/>
      <c r="UXB25" s="173"/>
      <c r="UXC25" s="173"/>
      <c r="UXD25" s="173"/>
      <c r="UXE25" s="173"/>
      <c r="UXF25" s="173"/>
      <c r="UXG25" s="173"/>
      <c r="UXH25" s="173"/>
      <c r="UXI25" s="173"/>
      <c r="UXJ25" s="173"/>
      <c r="UXK25" s="173"/>
      <c r="UXL25" s="173"/>
      <c r="UXM25" s="173"/>
      <c r="UXN25" s="173"/>
      <c r="UXO25" s="173"/>
      <c r="UXP25" s="173"/>
      <c r="UXQ25" s="173"/>
      <c r="UXR25" s="173"/>
      <c r="UXS25" s="173"/>
      <c r="UXT25" s="173"/>
      <c r="UXU25" s="173"/>
      <c r="UXV25" s="173"/>
      <c r="UXW25" s="173"/>
      <c r="UXX25" s="173"/>
      <c r="UXY25" s="173"/>
      <c r="UXZ25" s="173"/>
      <c r="UYA25" s="173"/>
      <c r="UYB25" s="173"/>
      <c r="UYC25" s="173"/>
      <c r="UYD25" s="173"/>
      <c r="UYE25" s="173"/>
      <c r="UYF25" s="173"/>
      <c r="UYG25" s="173"/>
      <c r="UYH25" s="173"/>
      <c r="UYI25" s="173"/>
      <c r="UYJ25" s="173"/>
      <c r="UYK25" s="173"/>
      <c r="UYL25" s="173"/>
      <c r="UYM25" s="173"/>
      <c r="UYN25" s="173"/>
      <c r="UYO25" s="173"/>
      <c r="UYP25" s="173"/>
      <c r="UYQ25" s="173"/>
      <c r="UYR25" s="173"/>
      <c r="UYS25" s="173"/>
      <c r="UYT25" s="173"/>
      <c r="UYU25" s="173"/>
      <c r="UYV25" s="173"/>
      <c r="UYW25" s="173"/>
      <c r="UYX25" s="173"/>
      <c r="UYY25" s="173"/>
      <c r="UYZ25" s="173"/>
      <c r="UZA25" s="173"/>
      <c r="UZB25" s="173"/>
      <c r="UZC25" s="173"/>
      <c r="UZD25" s="173"/>
      <c r="UZE25" s="173"/>
      <c r="UZF25" s="173"/>
      <c r="UZG25" s="173"/>
      <c r="UZH25" s="173"/>
      <c r="UZI25" s="173"/>
      <c r="UZJ25" s="173"/>
      <c r="UZK25" s="173"/>
      <c r="UZL25" s="173"/>
      <c r="UZM25" s="173"/>
      <c r="UZN25" s="173"/>
      <c r="UZO25" s="173"/>
      <c r="UZP25" s="173"/>
      <c r="UZQ25" s="173"/>
      <c r="UZR25" s="173"/>
      <c r="UZS25" s="173"/>
      <c r="UZT25" s="173"/>
      <c r="UZU25" s="173"/>
      <c r="UZV25" s="173"/>
      <c r="UZW25" s="173"/>
      <c r="UZX25" s="173"/>
      <c r="UZY25" s="173"/>
      <c r="UZZ25" s="173"/>
      <c r="VAA25" s="173"/>
      <c r="VAB25" s="173"/>
      <c r="VAC25" s="173"/>
      <c r="VAD25" s="173"/>
      <c r="VAE25" s="173"/>
      <c r="VAF25" s="173"/>
      <c r="VAG25" s="173"/>
      <c r="VAH25" s="173"/>
      <c r="VAI25" s="173"/>
      <c r="VAJ25" s="173"/>
      <c r="VAK25" s="173"/>
      <c r="VAL25" s="173"/>
      <c r="VAM25" s="173"/>
      <c r="VAN25" s="173"/>
      <c r="VAO25" s="173"/>
      <c r="VAP25" s="173"/>
      <c r="VAQ25" s="173"/>
      <c r="VAR25" s="173"/>
      <c r="VAS25" s="173"/>
      <c r="VAT25" s="173"/>
      <c r="VAU25" s="173"/>
      <c r="VAV25" s="173"/>
      <c r="VAW25" s="173"/>
      <c r="VAX25" s="173"/>
      <c r="VAY25" s="173"/>
      <c r="VAZ25" s="173"/>
      <c r="VBA25" s="173"/>
      <c r="VBB25" s="173"/>
      <c r="VBC25" s="173"/>
      <c r="VBD25" s="173"/>
      <c r="VBE25" s="173"/>
      <c r="VBF25" s="173"/>
      <c r="VBG25" s="173"/>
      <c r="VBH25" s="173"/>
      <c r="VBI25" s="173"/>
      <c r="VBJ25" s="173"/>
      <c r="VBK25" s="173"/>
      <c r="VBL25" s="173"/>
      <c r="VBM25" s="173"/>
      <c r="VBN25" s="173"/>
      <c r="VBO25" s="173"/>
      <c r="VBP25" s="173"/>
      <c r="VBQ25" s="173"/>
      <c r="VBR25" s="173"/>
      <c r="VBS25" s="173"/>
      <c r="VBT25" s="173"/>
      <c r="VBU25" s="173"/>
      <c r="VBV25" s="173"/>
      <c r="VBW25" s="173"/>
      <c r="VBX25" s="173"/>
      <c r="VBY25" s="173"/>
      <c r="VBZ25" s="173"/>
      <c r="VCA25" s="173"/>
      <c r="VCB25" s="173"/>
      <c r="VCC25" s="173"/>
      <c r="VCD25" s="173"/>
      <c r="VCE25" s="173"/>
      <c r="VCF25" s="173"/>
      <c r="VCG25" s="173"/>
      <c r="VCH25" s="173"/>
      <c r="VCI25" s="173"/>
      <c r="VCJ25" s="173"/>
      <c r="VCK25" s="173"/>
      <c r="VCL25" s="173"/>
      <c r="VCM25" s="173"/>
      <c r="VCN25" s="173"/>
      <c r="VCO25" s="173"/>
      <c r="VCP25" s="173"/>
      <c r="VCQ25" s="173"/>
      <c r="VCR25" s="173"/>
      <c r="VCS25" s="173"/>
      <c r="VCT25" s="173"/>
      <c r="VCU25" s="173"/>
      <c r="VCV25" s="173"/>
      <c r="VCW25" s="173"/>
      <c r="VCX25" s="173"/>
      <c r="VCY25" s="173"/>
      <c r="VCZ25" s="173"/>
      <c r="VDA25" s="173"/>
      <c r="VDB25" s="173"/>
      <c r="VDC25" s="173"/>
      <c r="VDD25" s="173"/>
      <c r="VDE25" s="173"/>
      <c r="VDF25" s="173"/>
      <c r="VDG25" s="173"/>
      <c r="VDH25" s="173"/>
      <c r="VDI25" s="173"/>
      <c r="VDJ25" s="173"/>
      <c r="VDK25" s="173"/>
      <c r="VDL25" s="173"/>
      <c r="VDM25" s="173"/>
      <c r="VDN25" s="173"/>
      <c r="VDO25" s="173"/>
      <c r="VDP25" s="173"/>
      <c r="VDQ25" s="173"/>
      <c r="VDR25" s="173"/>
      <c r="VDS25" s="173"/>
      <c r="VDT25" s="173"/>
      <c r="VDU25" s="173"/>
      <c r="VDV25" s="173"/>
      <c r="VDW25" s="173"/>
      <c r="VDX25" s="173"/>
      <c r="VDY25" s="173"/>
      <c r="VDZ25" s="173"/>
      <c r="VEA25" s="173"/>
      <c r="VEB25" s="173"/>
      <c r="VEC25" s="173"/>
      <c r="VED25" s="173"/>
      <c r="VEE25" s="173"/>
      <c r="VEF25" s="173"/>
      <c r="VEG25" s="173"/>
      <c r="VEH25" s="173"/>
      <c r="VEI25" s="173"/>
      <c r="VEJ25" s="173"/>
      <c r="VEK25" s="173"/>
      <c r="VEL25" s="173"/>
      <c r="VEM25" s="173"/>
      <c r="VEN25" s="173"/>
      <c r="VEO25" s="173"/>
      <c r="VEP25" s="173"/>
      <c r="VEQ25" s="173"/>
      <c r="VER25" s="173"/>
      <c r="VES25" s="173"/>
      <c r="VET25" s="173"/>
      <c r="VEU25" s="173"/>
      <c r="VEV25" s="173"/>
      <c r="VEW25" s="173"/>
      <c r="VEX25" s="173"/>
      <c r="VEY25" s="173"/>
      <c r="VEZ25" s="173"/>
      <c r="VFA25" s="173"/>
      <c r="VFB25" s="173"/>
      <c r="VFC25" s="173"/>
      <c r="VFD25" s="173"/>
      <c r="VFE25" s="173"/>
      <c r="VFF25" s="173"/>
      <c r="VFG25" s="173"/>
      <c r="VFH25" s="173"/>
      <c r="VFI25" s="173"/>
      <c r="VFJ25" s="173"/>
      <c r="VFK25" s="173"/>
      <c r="VFL25" s="173"/>
      <c r="VFM25" s="173"/>
      <c r="VFN25" s="173"/>
      <c r="VFO25" s="173"/>
      <c r="VFP25" s="173"/>
      <c r="VFQ25" s="173"/>
      <c r="VFR25" s="173"/>
      <c r="VFS25" s="173"/>
      <c r="VFT25" s="173"/>
      <c r="VFU25" s="173"/>
      <c r="VFV25" s="173"/>
      <c r="VFW25" s="173"/>
      <c r="VFX25" s="173"/>
      <c r="VFY25" s="173"/>
      <c r="VFZ25" s="173"/>
      <c r="VGA25" s="173"/>
      <c r="VGB25" s="173"/>
      <c r="VGC25" s="173"/>
      <c r="VGD25" s="173"/>
      <c r="VGE25" s="173"/>
      <c r="VGF25" s="173"/>
      <c r="VGG25" s="173"/>
      <c r="VGH25" s="173"/>
      <c r="VGI25" s="173"/>
      <c r="VGJ25" s="173"/>
      <c r="VGK25" s="173"/>
      <c r="VGL25" s="173"/>
      <c r="VGM25" s="173"/>
      <c r="VGN25" s="173"/>
      <c r="VGO25" s="173"/>
      <c r="VGP25" s="173"/>
      <c r="VGQ25" s="173"/>
      <c r="VGR25" s="173"/>
      <c r="VGS25" s="173"/>
      <c r="VGT25" s="173"/>
      <c r="VGU25" s="173"/>
      <c r="VGV25" s="173"/>
      <c r="VGW25" s="173"/>
      <c r="VGX25" s="173"/>
      <c r="VGY25" s="173"/>
      <c r="VGZ25" s="173"/>
      <c r="VHA25" s="173"/>
      <c r="VHB25" s="173"/>
      <c r="VHC25" s="173"/>
      <c r="VHD25" s="173"/>
      <c r="VHE25" s="173"/>
      <c r="VHF25" s="173"/>
      <c r="VHG25" s="173"/>
      <c r="VHH25" s="173"/>
      <c r="VHI25" s="173"/>
      <c r="VHJ25" s="173"/>
      <c r="VHK25" s="173"/>
      <c r="VHL25" s="173"/>
      <c r="VHM25" s="173"/>
      <c r="VHN25" s="173"/>
      <c r="VHO25" s="173"/>
      <c r="VHP25" s="173"/>
      <c r="VHQ25" s="173"/>
      <c r="VHR25" s="173"/>
      <c r="VHS25" s="173"/>
      <c r="VHT25" s="173"/>
      <c r="VHU25" s="173"/>
      <c r="VHV25" s="173"/>
      <c r="VHW25" s="173"/>
      <c r="VHX25" s="173"/>
      <c r="VHY25" s="173"/>
      <c r="VHZ25" s="173"/>
      <c r="VIA25" s="173"/>
      <c r="VIB25" s="173"/>
      <c r="VIC25" s="173"/>
      <c r="VID25" s="173"/>
      <c r="VIE25" s="173"/>
      <c r="VIF25" s="173"/>
      <c r="VIG25" s="173"/>
      <c r="VIH25" s="173"/>
      <c r="VII25" s="173"/>
      <c r="VIJ25" s="173"/>
      <c r="VIK25" s="173"/>
      <c r="VIL25" s="173"/>
      <c r="VIM25" s="173"/>
      <c r="VIN25" s="173"/>
      <c r="VIO25" s="173"/>
      <c r="VIP25" s="173"/>
      <c r="VIQ25" s="173"/>
      <c r="VIR25" s="173"/>
      <c r="VIS25" s="173"/>
      <c r="VIT25" s="173"/>
      <c r="VIU25" s="173"/>
      <c r="VIV25" s="173"/>
      <c r="VIW25" s="173"/>
      <c r="VIX25" s="173"/>
      <c r="VIY25" s="173"/>
      <c r="VIZ25" s="173"/>
      <c r="VJA25" s="173"/>
      <c r="VJB25" s="173"/>
      <c r="VJC25" s="173"/>
      <c r="VJD25" s="173"/>
      <c r="VJE25" s="173"/>
      <c r="VJF25" s="173"/>
      <c r="VJG25" s="173"/>
      <c r="VJH25" s="173"/>
      <c r="VJI25" s="173"/>
      <c r="VJJ25" s="173"/>
      <c r="VJK25" s="173"/>
      <c r="VJL25" s="173"/>
      <c r="VJM25" s="173"/>
      <c r="VJN25" s="173"/>
      <c r="VJO25" s="173"/>
      <c r="VJP25" s="173"/>
      <c r="VJQ25" s="173"/>
      <c r="VJR25" s="173"/>
      <c r="VJS25" s="173"/>
      <c r="VJT25" s="173"/>
      <c r="VJU25" s="173"/>
      <c r="VJV25" s="173"/>
      <c r="VJW25" s="173"/>
      <c r="VJX25" s="173"/>
      <c r="VJY25" s="173"/>
      <c r="VJZ25" s="173"/>
      <c r="VKA25" s="173"/>
      <c r="VKB25" s="173"/>
      <c r="VKC25" s="173"/>
      <c r="VKD25" s="173"/>
      <c r="VKE25" s="173"/>
      <c r="VKF25" s="173"/>
      <c r="VKG25" s="173"/>
      <c r="VKH25" s="173"/>
      <c r="VKI25" s="173"/>
      <c r="VKJ25" s="173"/>
      <c r="VKK25" s="173"/>
      <c r="VKL25" s="173"/>
      <c r="VKM25" s="173"/>
      <c r="VKN25" s="173"/>
      <c r="VKO25" s="173"/>
      <c r="VKP25" s="173"/>
      <c r="VKQ25" s="173"/>
      <c r="VKR25" s="173"/>
      <c r="VKS25" s="173"/>
      <c r="VKT25" s="173"/>
      <c r="VKU25" s="173"/>
      <c r="VKV25" s="173"/>
      <c r="VKW25" s="173"/>
      <c r="VKX25" s="173"/>
      <c r="VKY25" s="173"/>
      <c r="VKZ25" s="173"/>
      <c r="VLA25" s="173"/>
      <c r="VLB25" s="173"/>
      <c r="VLC25" s="173"/>
      <c r="VLD25" s="173"/>
      <c r="VLE25" s="173"/>
      <c r="VLF25" s="173"/>
      <c r="VLG25" s="173"/>
      <c r="VLH25" s="173"/>
      <c r="VLI25" s="173"/>
      <c r="VLJ25" s="173"/>
      <c r="VLK25" s="173"/>
      <c r="VLL25" s="173"/>
      <c r="VLM25" s="173"/>
      <c r="VLN25" s="173"/>
      <c r="VLO25" s="173"/>
      <c r="VLP25" s="173"/>
      <c r="VLQ25" s="173"/>
      <c r="VLR25" s="173"/>
      <c r="VLS25" s="173"/>
      <c r="VLT25" s="173"/>
      <c r="VLU25" s="173"/>
      <c r="VLV25" s="173"/>
      <c r="VLW25" s="173"/>
      <c r="VLX25" s="173"/>
      <c r="VLY25" s="173"/>
      <c r="VLZ25" s="173"/>
      <c r="VMA25" s="173"/>
      <c r="VMB25" s="173"/>
      <c r="VMC25" s="173"/>
      <c r="VMD25" s="173"/>
      <c r="VME25" s="173"/>
      <c r="VMF25" s="173"/>
      <c r="VMG25" s="173"/>
      <c r="VMH25" s="173"/>
      <c r="VMI25" s="173"/>
      <c r="VMJ25" s="173"/>
      <c r="VMK25" s="173"/>
      <c r="VML25" s="173"/>
      <c r="VMM25" s="173"/>
      <c r="VMN25" s="173"/>
      <c r="VMO25" s="173"/>
      <c r="VMP25" s="173"/>
      <c r="VMQ25" s="173"/>
      <c r="VMR25" s="173"/>
      <c r="VMS25" s="173"/>
      <c r="VMT25" s="173"/>
      <c r="VMU25" s="173"/>
      <c r="VMV25" s="173"/>
      <c r="VMW25" s="173"/>
      <c r="VMX25" s="173"/>
      <c r="VMY25" s="173"/>
      <c r="VMZ25" s="173"/>
      <c r="VNA25" s="173"/>
      <c r="VNB25" s="173"/>
      <c r="VNC25" s="173"/>
      <c r="VND25" s="173"/>
      <c r="VNE25" s="173"/>
      <c r="VNF25" s="173"/>
      <c r="VNG25" s="173"/>
      <c r="VNH25" s="173"/>
      <c r="VNI25" s="173"/>
      <c r="VNJ25" s="173"/>
      <c r="VNK25" s="173"/>
      <c r="VNL25" s="173"/>
      <c r="VNM25" s="173"/>
      <c r="VNN25" s="173"/>
      <c r="VNO25" s="173"/>
      <c r="VNP25" s="173"/>
      <c r="VNQ25" s="173"/>
      <c r="VNR25" s="173"/>
      <c r="VNS25" s="173"/>
      <c r="VNT25" s="173"/>
      <c r="VNU25" s="173"/>
      <c r="VNV25" s="173"/>
      <c r="VNW25" s="173"/>
      <c r="VNX25" s="173"/>
      <c r="VNY25" s="173"/>
      <c r="VNZ25" s="173"/>
      <c r="VOA25" s="173"/>
      <c r="VOB25" s="173"/>
      <c r="VOC25" s="173"/>
      <c r="VOD25" s="173"/>
      <c r="VOE25" s="173"/>
      <c r="VOF25" s="173"/>
      <c r="VOG25" s="173"/>
      <c r="VOH25" s="173"/>
      <c r="VOI25" s="173"/>
      <c r="VOJ25" s="173"/>
      <c r="VOK25" s="173"/>
      <c r="VOL25" s="173"/>
      <c r="VOM25" s="173"/>
      <c r="VON25" s="173"/>
      <c r="VOO25" s="173"/>
      <c r="VOP25" s="173"/>
      <c r="VOQ25" s="173"/>
      <c r="VOR25" s="173"/>
      <c r="VOS25" s="173"/>
      <c r="VOT25" s="173"/>
      <c r="VOU25" s="173"/>
      <c r="VOV25" s="173"/>
      <c r="VOW25" s="173"/>
      <c r="VOX25" s="173"/>
      <c r="VOY25" s="173"/>
      <c r="VOZ25" s="173"/>
      <c r="VPA25" s="173"/>
      <c r="VPB25" s="173"/>
      <c r="VPC25" s="173"/>
      <c r="VPD25" s="173"/>
      <c r="VPE25" s="173"/>
      <c r="VPF25" s="173"/>
      <c r="VPG25" s="173"/>
      <c r="VPH25" s="173"/>
      <c r="VPI25" s="173"/>
      <c r="VPJ25" s="173"/>
      <c r="VPK25" s="173"/>
      <c r="VPL25" s="173"/>
      <c r="VPM25" s="173"/>
      <c r="VPN25" s="173"/>
      <c r="VPO25" s="173"/>
      <c r="VPP25" s="173"/>
      <c r="VPQ25" s="173"/>
      <c r="VPR25" s="173"/>
      <c r="VPS25" s="173"/>
      <c r="VPT25" s="173"/>
      <c r="VPU25" s="173"/>
      <c r="VPV25" s="173"/>
      <c r="VPW25" s="173"/>
      <c r="VPX25" s="173"/>
      <c r="VPY25" s="173"/>
      <c r="VPZ25" s="173"/>
      <c r="VQA25" s="173"/>
      <c r="VQB25" s="173"/>
      <c r="VQC25" s="173"/>
      <c r="VQD25" s="173"/>
      <c r="VQE25" s="173"/>
      <c r="VQF25" s="173"/>
      <c r="VQG25" s="173"/>
      <c r="VQH25" s="173"/>
      <c r="VQI25" s="173"/>
      <c r="VQJ25" s="173"/>
      <c r="VQK25" s="173"/>
      <c r="VQL25" s="173"/>
      <c r="VQM25" s="173"/>
      <c r="VQN25" s="173"/>
      <c r="VQO25" s="173"/>
      <c r="VQP25" s="173"/>
      <c r="VQQ25" s="173"/>
      <c r="VQR25" s="173"/>
      <c r="VQS25" s="173"/>
      <c r="VQT25" s="173"/>
      <c r="VQU25" s="173"/>
      <c r="VQV25" s="173"/>
      <c r="VQW25" s="173"/>
      <c r="VQX25" s="173"/>
      <c r="VQY25" s="173"/>
      <c r="VQZ25" s="173"/>
      <c r="VRA25" s="173"/>
      <c r="VRB25" s="173"/>
      <c r="VRC25" s="173"/>
      <c r="VRD25" s="173"/>
      <c r="VRE25" s="173"/>
      <c r="VRF25" s="173"/>
      <c r="VRG25" s="173"/>
      <c r="VRH25" s="173"/>
      <c r="VRI25" s="173"/>
      <c r="VRJ25" s="173"/>
      <c r="VRK25" s="173"/>
      <c r="VRL25" s="173"/>
      <c r="VRM25" s="173"/>
      <c r="VRN25" s="173"/>
      <c r="VRO25" s="173"/>
      <c r="VRP25" s="173"/>
      <c r="VRQ25" s="173"/>
      <c r="VRR25" s="173"/>
      <c r="VRS25" s="173"/>
      <c r="VRT25" s="173"/>
      <c r="VRU25" s="173"/>
      <c r="VRV25" s="173"/>
      <c r="VRW25" s="173"/>
      <c r="VRX25" s="173"/>
      <c r="VRY25" s="173"/>
      <c r="VRZ25" s="173"/>
      <c r="VSA25" s="173"/>
      <c r="VSB25" s="173"/>
      <c r="VSC25" s="173"/>
      <c r="VSD25" s="173"/>
      <c r="VSE25" s="173"/>
      <c r="VSF25" s="173"/>
      <c r="VSG25" s="173"/>
      <c r="VSH25" s="173"/>
      <c r="VSI25" s="173"/>
      <c r="VSJ25" s="173"/>
      <c r="VSK25" s="173"/>
      <c r="VSL25" s="173"/>
      <c r="VSM25" s="173"/>
      <c r="VSN25" s="173"/>
      <c r="VSO25" s="173"/>
      <c r="VSP25" s="173"/>
      <c r="VSQ25" s="173"/>
      <c r="VSR25" s="173"/>
      <c r="VSS25" s="173"/>
      <c r="VST25" s="173"/>
      <c r="VSU25" s="173"/>
      <c r="VSV25" s="173"/>
      <c r="VSW25" s="173"/>
      <c r="VSX25" s="173"/>
      <c r="VSY25" s="173"/>
      <c r="VSZ25" s="173"/>
      <c r="VTA25" s="173"/>
      <c r="VTB25" s="173"/>
      <c r="VTC25" s="173"/>
      <c r="VTD25" s="173"/>
      <c r="VTE25" s="173"/>
      <c r="VTF25" s="173"/>
      <c r="VTG25" s="173"/>
      <c r="VTH25" s="173"/>
      <c r="VTI25" s="173"/>
      <c r="VTJ25" s="173"/>
      <c r="VTK25" s="173"/>
      <c r="VTL25" s="173"/>
      <c r="VTM25" s="173"/>
      <c r="VTN25" s="173"/>
      <c r="VTO25" s="173"/>
      <c r="VTP25" s="173"/>
      <c r="VTQ25" s="173"/>
      <c r="VTR25" s="173"/>
      <c r="VTS25" s="173"/>
      <c r="VTT25" s="173"/>
      <c r="VTU25" s="173"/>
      <c r="VTV25" s="173"/>
      <c r="VTW25" s="173"/>
      <c r="VTX25" s="173"/>
      <c r="VTY25" s="173"/>
      <c r="VTZ25" s="173"/>
      <c r="VUA25" s="173"/>
      <c r="VUB25" s="173"/>
      <c r="VUC25" s="173"/>
      <c r="VUD25" s="173"/>
      <c r="VUE25" s="173"/>
      <c r="VUF25" s="173"/>
      <c r="VUG25" s="173"/>
      <c r="VUH25" s="173"/>
      <c r="VUI25" s="173"/>
      <c r="VUJ25" s="173"/>
      <c r="VUK25" s="173"/>
      <c r="VUL25" s="173"/>
      <c r="VUM25" s="173"/>
      <c r="VUN25" s="173"/>
      <c r="VUO25" s="173"/>
      <c r="VUP25" s="173"/>
      <c r="VUQ25" s="173"/>
      <c r="VUR25" s="173"/>
      <c r="VUS25" s="173"/>
      <c r="VUT25" s="173"/>
      <c r="VUU25" s="173"/>
      <c r="VUV25" s="173"/>
      <c r="VUW25" s="173"/>
      <c r="VUX25" s="173"/>
      <c r="VUY25" s="173"/>
      <c r="VUZ25" s="173"/>
      <c r="VVA25" s="173"/>
      <c r="VVB25" s="173"/>
      <c r="VVC25" s="173"/>
      <c r="VVD25" s="173"/>
      <c r="VVE25" s="173"/>
      <c r="VVF25" s="173"/>
      <c r="VVG25" s="173"/>
      <c r="VVH25" s="173"/>
      <c r="VVI25" s="173"/>
      <c r="VVJ25" s="173"/>
      <c r="VVK25" s="173"/>
      <c r="VVL25" s="173"/>
      <c r="VVM25" s="173"/>
      <c r="VVN25" s="173"/>
      <c r="VVO25" s="173"/>
      <c r="VVP25" s="173"/>
      <c r="VVQ25" s="173"/>
      <c r="VVR25" s="173"/>
      <c r="VVS25" s="173"/>
      <c r="VVT25" s="173"/>
      <c r="VVU25" s="173"/>
      <c r="VVV25" s="173"/>
      <c r="VVW25" s="173"/>
      <c r="VVX25" s="173"/>
      <c r="VVY25" s="173"/>
      <c r="VVZ25" s="173"/>
      <c r="VWA25" s="173"/>
      <c r="VWB25" s="173"/>
      <c r="VWC25" s="173"/>
      <c r="VWD25" s="173"/>
      <c r="VWE25" s="173"/>
      <c r="VWF25" s="173"/>
      <c r="VWG25" s="173"/>
      <c r="VWH25" s="173"/>
      <c r="VWI25" s="173"/>
      <c r="VWJ25" s="173"/>
      <c r="VWK25" s="173"/>
      <c r="VWL25" s="173"/>
      <c r="VWM25" s="173"/>
      <c r="VWN25" s="173"/>
      <c r="VWO25" s="173"/>
      <c r="VWP25" s="173"/>
      <c r="VWQ25" s="173"/>
      <c r="VWR25" s="173"/>
      <c r="VWS25" s="173"/>
      <c r="VWT25" s="173"/>
      <c r="VWU25" s="173"/>
      <c r="VWV25" s="173"/>
      <c r="VWW25" s="173"/>
      <c r="VWX25" s="173"/>
      <c r="VWY25" s="173"/>
      <c r="VWZ25" s="173"/>
      <c r="VXA25" s="173"/>
      <c r="VXB25" s="173"/>
      <c r="VXC25" s="173"/>
      <c r="VXD25" s="173"/>
      <c r="VXE25" s="173"/>
      <c r="VXF25" s="173"/>
      <c r="VXG25" s="173"/>
      <c r="VXH25" s="173"/>
      <c r="VXI25" s="173"/>
      <c r="VXJ25" s="173"/>
      <c r="VXK25" s="173"/>
      <c r="VXL25" s="173"/>
      <c r="VXM25" s="173"/>
      <c r="VXN25" s="173"/>
      <c r="VXO25" s="173"/>
      <c r="VXP25" s="173"/>
      <c r="VXQ25" s="173"/>
      <c r="VXR25" s="173"/>
      <c r="VXS25" s="173"/>
      <c r="VXT25" s="173"/>
      <c r="VXU25" s="173"/>
      <c r="VXV25" s="173"/>
      <c r="VXW25" s="173"/>
      <c r="VXX25" s="173"/>
      <c r="VXY25" s="173"/>
      <c r="VXZ25" s="173"/>
      <c r="VYA25" s="173"/>
      <c r="VYB25" s="173"/>
      <c r="VYC25" s="173"/>
      <c r="VYD25" s="173"/>
      <c r="VYE25" s="173"/>
      <c r="VYF25" s="173"/>
      <c r="VYG25" s="173"/>
      <c r="VYH25" s="173"/>
      <c r="VYI25" s="173"/>
      <c r="VYJ25" s="173"/>
      <c r="VYK25" s="173"/>
      <c r="VYL25" s="173"/>
      <c r="VYM25" s="173"/>
      <c r="VYN25" s="173"/>
      <c r="VYO25" s="173"/>
      <c r="VYP25" s="173"/>
      <c r="VYQ25" s="173"/>
      <c r="VYR25" s="173"/>
      <c r="VYS25" s="173"/>
      <c r="VYT25" s="173"/>
      <c r="VYU25" s="173"/>
      <c r="VYV25" s="173"/>
      <c r="VYW25" s="173"/>
      <c r="VYX25" s="173"/>
      <c r="VYY25" s="173"/>
      <c r="VYZ25" s="173"/>
      <c r="VZA25" s="173"/>
      <c r="VZB25" s="173"/>
      <c r="VZC25" s="173"/>
      <c r="VZD25" s="173"/>
      <c r="VZE25" s="173"/>
      <c r="VZF25" s="173"/>
      <c r="VZG25" s="173"/>
      <c r="VZH25" s="173"/>
      <c r="VZI25" s="173"/>
      <c r="VZJ25" s="173"/>
      <c r="VZK25" s="173"/>
      <c r="VZL25" s="173"/>
      <c r="VZM25" s="173"/>
      <c r="VZN25" s="173"/>
      <c r="VZO25" s="173"/>
      <c r="VZP25" s="173"/>
      <c r="VZQ25" s="173"/>
      <c r="VZR25" s="173"/>
      <c r="VZS25" s="173"/>
      <c r="VZT25" s="173"/>
      <c r="VZU25" s="173"/>
      <c r="VZV25" s="173"/>
      <c r="VZW25" s="173"/>
      <c r="VZX25" s="173"/>
      <c r="VZY25" s="173"/>
      <c r="VZZ25" s="173"/>
      <c r="WAA25" s="173"/>
      <c r="WAB25" s="173"/>
      <c r="WAC25" s="173"/>
      <c r="WAD25" s="173"/>
      <c r="WAE25" s="173"/>
      <c r="WAF25" s="173"/>
      <c r="WAG25" s="173"/>
      <c r="WAH25" s="173"/>
      <c r="WAI25" s="173"/>
      <c r="WAJ25" s="173"/>
      <c r="WAK25" s="173"/>
      <c r="WAL25" s="173"/>
      <c r="WAM25" s="173"/>
      <c r="WAN25" s="173"/>
      <c r="WAO25" s="173"/>
      <c r="WAP25" s="173"/>
      <c r="WAQ25" s="173"/>
      <c r="WAR25" s="173"/>
      <c r="WAS25" s="173"/>
      <c r="WAT25" s="173"/>
      <c r="WAU25" s="173"/>
      <c r="WAV25" s="173"/>
      <c r="WAW25" s="173"/>
      <c r="WAX25" s="173"/>
      <c r="WAY25" s="173"/>
      <c r="WAZ25" s="173"/>
      <c r="WBA25" s="173"/>
      <c r="WBB25" s="173"/>
      <c r="WBC25" s="173"/>
      <c r="WBD25" s="173"/>
      <c r="WBE25" s="173"/>
      <c r="WBF25" s="173"/>
      <c r="WBG25" s="173"/>
      <c r="WBH25" s="173"/>
      <c r="WBI25" s="173"/>
      <c r="WBJ25" s="173"/>
      <c r="WBK25" s="173"/>
      <c r="WBL25" s="173"/>
      <c r="WBM25" s="173"/>
      <c r="WBN25" s="173"/>
      <c r="WBO25" s="173"/>
      <c r="WBP25" s="173"/>
      <c r="WBQ25" s="173"/>
      <c r="WBR25" s="173"/>
      <c r="WBS25" s="173"/>
      <c r="WBT25" s="173"/>
      <c r="WBU25" s="173"/>
      <c r="WBV25" s="173"/>
      <c r="WBW25" s="173"/>
      <c r="WBX25" s="173"/>
      <c r="WBY25" s="173"/>
      <c r="WBZ25" s="173"/>
      <c r="WCA25" s="173"/>
      <c r="WCB25" s="173"/>
      <c r="WCC25" s="173"/>
      <c r="WCD25" s="173"/>
      <c r="WCE25" s="173"/>
      <c r="WCF25" s="173"/>
      <c r="WCG25" s="173"/>
      <c r="WCH25" s="173"/>
      <c r="WCI25" s="173"/>
      <c r="WCJ25" s="173"/>
      <c r="WCK25" s="173"/>
      <c r="WCL25" s="173"/>
      <c r="WCM25" s="173"/>
      <c r="WCN25" s="173"/>
      <c r="WCO25" s="173"/>
      <c r="WCP25" s="173"/>
      <c r="WCQ25" s="173"/>
      <c r="WCR25" s="173"/>
      <c r="WCS25" s="173"/>
      <c r="WCT25" s="173"/>
      <c r="WCU25" s="173"/>
      <c r="WCV25" s="173"/>
      <c r="WCW25" s="173"/>
      <c r="WCX25" s="173"/>
      <c r="WCY25" s="173"/>
      <c r="WCZ25" s="173"/>
      <c r="WDA25" s="173"/>
      <c r="WDB25" s="173"/>
      <c r="WDC25" s="173"/>
      <c r="WDD25" s="173"/>
      <c r="WDE25" s="173"/>
      <c r="WDF25" s="173"/>
      <c r="WDG25" s="173"/>
      <c r="WDH25" s="173"/>
      <c r="WDI25" s="173"/>
      <c r="WDJ25" s="173"/>
      <c r="WDK25" s="173"/>
      <c r="WDL25" s="173"/>
      <c r="WDM25" s="173"/>
      <c r="WDN25" s="173"/>
      <c r="WDO25" s="173"/>
      <c r="WDP25" s="173"/>
      <c r="WDQ25" s="173"/>
      <c r="WDR25" s="173"/>
      <c r="WDS25" s="173"/>
      <c r="WDT25" s="173"/>
      <c r="WDU25" s="173"/>
      <c r="WDV25" s="173"/>
      <c r="WDW25" s="173"/>
      <c r="WDX25" s="173"/>
      <c r="WDY25" s="173"/>
      <c r="WDZ25" s="173"/>
      <c r="WEA25" s="173"/>
      <c r="WEB25" s="173"/>
      <c r="WEC25" s="173"/>
      <c r="WED25" s="173"/>
      <c r="WEE25" s="173"/>
      <c r="WEF25" s="173"/>
      <c r="WEG25" s="173"/>
      <c r="WEH25" s="173"/>
      <c r="WEI25" s="173"/>
      <c r="WEJ25" s="173"/>
      <c r="WEK25" s="173"/>
      <c r="WEL25" s="173"/>
      <c r="WEM25" s="173"/>
      <c r="WEN25" s="173"/>
      <c r="WEO25" s="173"/>
      <c r="WEP25" s="173"/>
      <c r="WEQ25" s="173"/>
      <c r="WER25" s="173"/>
      <c r="WES25" s="173"/>
      <c r="WET25" s="173"/>
      <c r="WEU25" s="173"/>
      <c r="WEV25" s="173"/>
      <c r="WEW25" s="173"/>
      <c r="WEX25" s="173"/>
      <c r="WEY25" s="173"/>
      <c r="WEZ25" s="173"/>
      <c r="WFA25" s="173"/>
      <c r="WFB25" s="173"/>
      <c r="WFC25" s="173"/>
      <c r="WFD25" s="173"/>
      <c r="WFE25" s="173"/>
      <c r="WFF25" s="173"/>
      <c r="WFG25" s="173"/>
      <c r="WFH25" s="173"/>
      <c r="WFI25" s="173"/>
      <c r="WFJ25" s="173"/>
      <c r="WFK25" s="173"/>
      <c r="WFL25" s="173"/>
      <c r="WFM25" s="173"/>
      <c r="WFN25" s="173"/>
      <c r="WFO25" s="173"/>
      <c r="WFP25" s="173"/>
      <c r="WFQ25" s="173"/>
      <c r="WFR25" s="173"/>
      <c r="WFS25" s="173"/>
      <c r="WFT25" s="173"/>
      <c r="WFU25" s="173"/>
      <c r="WFV25" s="173"/>
      <c r="WFW25" s="173"/>
      <c r="WFX25" s="173"/>
      <c r="WFY25" s="173"/>
      <c r="WFZ25" s="173"/>
      <c r="WGA25" s="173"/>
      <c r="WGB25" s="173"/>
      <c r="WGC25" s="173"/>
      <c r="WGD25" s="173"/>
      <c r="WGE25" s="173"/>
      <c r="WGF25" s="173"/>
      <c r="WGG25" s="173"/>
      <c r="WGH25" s="173"/>
      <c r="WGI25" s="173"/>
      <c r="WGJ25" s="173"/>
      <c r="WGK25" s="173"/>
      <c r="WGL25" s="173"/>
      <c r="WGM25" s="173"/>
      <c r="WGN25" s="173"/>
      <c r="WGO25" s="173"/>
      <c r="WGP25" s="173"/>
      <c r="WGQ25" s="173"/>
      <c r="WGR25" s="173"/>
      <c r="WGS25" s="173"/>
      <c r="WGT25" s="173"/>
      <c r="WGU25" s="173"/>
      <c r="WGV25" s="173"/>
      <c r="WGW25" s="173"/>
      <c r="WGX25" s="173"/>
      <c r="WGY25" s="173"/>
      <c r="WGZ25" s="173"/>
      <c r="WHA25" s="173"/>
      <c r="WHB25" s="173"/>
      <c r="WHC25" s="173"/>
      <c r="WHD25" s="173"/>
      <c r="WHE25" s="173"/>
      <c r="WHF25" s="173"/>
      <c r="WHG25" s="173"/>
      <c r="WHH25" s="173"/>
      <c r="WHI25" s="173"/>
      <c r="WHJ25" s="173"/>
      <c r="WHK25" s="173"/>
      <c r="WHL25" s="173"/>
      <c r="WHM25" s="173"/>
      <c r="WHN25" s="173"/>
      <c r="WHO25" s="173"/>
      <c r="WHP25" s="173"/>
      <c r="WHQ25" s="173"/>
      <c r="WHR25" s="173"/>
      <c r="WHS25" s="173"/>
      <c r="WHT25" s="173"/>
      <c r="WHU25" s="173"/>
      <c r="WHV25" s="173"/>
      <c r="WHW25" s="173"/>
      <c r="WHX25" s="173"/>
      <c r="WHY25" s="173"/>
      <c r="WHZ25" s="173"/>
      <c r="WIA25" s="173"/>
      <c r="WIB25" s="173"/>
      <c r="WIC25" s="173"/>
      <c r="WID25" s="173"/>
      <c r="WIE25" s="173"/>
      <c r="WIF25" s="173"/>
      <c r="WIG25" s="173"/>
      <c r="WIH25" s="173"/>
      <c r="WII25" s="173"/>
      <c r="WIJ25" s="173"/>
      <c r="WIK25" s="173"/>
      <c r="WIL25" s="173"/>
      <c r="WIM25" s="173"/>
      <c r="WIN25" s="173"/>
      <c r="WIO25" s="173"/>
      <c r="WIP25" s="173"/>
      <c r="WIQ25" s="173"/>
      <c r="WIR25" s="173"/>
      <c r="WIS25" s="173"/>
      <c r="WIT25" s="173"/>
      <c r="WIU25" s="173"/>
      <c r="WIV25" s="173"/>
      <c r="WIW25" s="173"/>
      <c r="WIX25" s="173"/>
      <c r="WIY25" s="173"/>
      <c r="WIZ25" s="173"/>
      <c r="WJA25" s="173"/>
      <c r="WJB25" s="173"/>
      <c r="WJC25" s="173"/>
      <c r="WJD25" s="173"/>
      <c r="WJE25" s="173"/>
      <c r="WJF25" s="173"/>
      <c r="WJG25" s="173"/>
      <c r="WJH25" s="173"/>
      <c r="WJI25" s="173"/>
      <c r="WJJ25" s="173"/>
      <c r="WJK25" s="173"/>
      <c r="WJL25" s="173"/>
      <c r="WJM25" s="173"/>
      <c r="WJN25" s="173"/>
      <c r="WJO25" s="173"/>
      <c r="WJP25" s="173"/>
      <c r="WJQ25" s="173"/>
      <c r="WJR25" s="173"/>
      <c r="WJS25" s="173"/>
      <c r="WJT25" s="173"/>
      <c r="WJU25" s="173"/>
      <c r="WJV25" s="173"/>
      <c r="WJW25" s="173"/>
      <c r="WJX25" s="173"/>
      <c r="WJY25" s="173"/>
      <c r="WJZ25" s="173"/>
      <c r="WKA25" s="173"/>
      <c r="WKB25" s="173"/>
      <c r="WKC25" s="173"/>
      <c r="WKD25" s="173"/>
      <c r="WKE25" s="173"/>
      <c r="WKF25" s="173"/>
      <c r="WKG25" s="173"/>
      <c r="WKH25" s="173"/>
      <c r="WKI25" s="173"/>
      <c r="WKJ25" s="173"/>
      <c r="WKK25" s="173"/>
      <c r="WKL25" s="173"/>
      <c r="WKM25" s="173"/>
      <c r="WKN25" s="173"/>
      <c r="WKO25" s="173"/>
      <c r="WKP25" s="173"/>
      <c r="WKQ25" s="173"/>
      <c r="WKR25" s="173"/>
      <c r="WKS25" s="173"/>
      <c r="WKT25" s="173"/>
      <c r="WKU25" s="173"/>
      <c r="WKV25" s="173"/>
      <c r="WKW25" s="173"/>
      <c r="WKX25" s="173"/>
      <c r="WKY25" s="173"/>
      <c r="WKZ25" s="173"/>
      <c r="WLA25" s="173"/>
      <c r="WLB25" s="173"/>
      <c r="WLC25" s="173"/>
      <c r="WLD25" s="173"/>
      <c r="WLE25" s="173"/>
      <c r="WLF25" s="173"/>
      <c r="WLG25" s="173"/>
      <c r="WLH25" s="173"/>
      <c r="WLI25" s="173"/>
      <c r="WLJ25" s="173"/>
      <c r="WLK25" s="173"/>
      <c r="WLL25" s="173"/>
      <c r="WLM25" s="173"/>
      <c r="WLN25" s="173"/>
      <c r="WLO25" s="173"/>
      <c r="WLP25" s="173"/>
      <c r="WLQ25" s="173"/>
      <c r="WLR25" s="173"/>
      <c r="WLS25" s="173"/>
      <c r="WLT25" s="173"/>
      <c r="WLU25" s="173"/>
      <c r="WLV25" s="173"/>
      <c r="WLW25" s="173"/>
      <c r="WLX25" s="173"/>
      <c r="WLY25" s="173"/>
      <c r="WLZ25" s="173"/>
      <c r="WMA25" s="173"/>
      <c r="WMB25" s="173"/>
      <c r="WMC25" s="173"/>
      <c r="WMD25" s="173"/>
      <c r="WME25" s="173"/>
      <c r="WMF25" s="173"/>
      <c r="WMG25" s="173"/>
      <c r="WMH25" s="173"/>
      <c r="WMI25" s="173"/>
      <c r="WMJ25" s="173"/>
      <c r="WMK25" s="173"/>
      <c r="WML25" s="173"/>
      <c r="WMM25" s="173"/>
      <c r="WMN25" s="173"/>
      <c r="WMO25" s="173"/>
      <c r="WMP25" s="173"/>
      <c r="WMQ25" s="173"/>
      <c r="WMR25" s="173"/>
      <c r="WMS25" s="173"/>
      <c r="WMT25" s="173"/>
      <c r="WMU25" s="173"/>
      <c r="WMV25" s="173"/>
      <c r="WMW25" s="173"/>
      <c r="WMX25" s="173"/>
      <c r="WMY25" s="173"/>
      <c r="WMZ25" s="173"/>
      <c r="WNA25" s="173"/>
      <c r="WNB25" s="173"/>
      <c r="WNC25" s="173"/>
      <c r="WND25" s="173"/>
      <c r="WNE25" s="173"/>
      <c r="WNF25" s="173"/>
      <c r="WNG25" s="173"/>
      <c r="WNH25" s="173"/>
      <c r="WNI25" s="173"/>
      <c r="WNJ25" s="173"/>
      <c r="WNK25" s="173"/>
      <c r="WNL25" s="173"/>
      <c r="WNM25" s="173"/>
      <c r="WNN25" s="173"/>
      <c r="WNO25" s="173"/>
      <c r="WNP25" s="173"/>
      <c r="WNQ25" s="173"/>
      <c r="WNR25" s="173"/>
      <c r="WNS25" s="173"/>
      <c r="WNT25" s="173"/>
      <c r="WNU25" s="173"/>
      <c r="WNV25" s="173"/>
      <c r="WNW25" s="173"/>
      <c r="WNX25" s="173"/>
      <c r="WNY25" s="173"/>
      <c r="WNZ25" s="173"/>
      <c r="WOA25" s="173"/>
      <c r="WOB25" s="173"/>
      <c r="WOC25" s="173"/>
      <c r="WOD25" s="173"/>
      <c r="WOE25" s="173"/>
      <c r="WOF25" s="173"/>
      <c r="WOG25" s="173"/>
      <c r="WOH25" s="173"/>
      <c r="WOI25" s="173"/>
      <c r="WOJ25" s="173"/>
      <c r="WOK25" s="173"/>
      <c r="WOL25" s="173"/>
      <c r="WOM25" s="173"/>
      <c r="WON25" s="173"/>
      <c r="WOO25" s="173"/>
      <c r="WOP25" s="173"/>
      <c r="WOQ25" s="173"/>
      <c r="WOR25" s="173"/>
      <c r="WOS25" s="173"/>
      <c r="WOT25" s="173"/>
      <c r="WOU25" s="173"/>
      <c r="WOV25" s="173"/>
      <c r="WOW25" s="173"/>
      <c r="WOX25" s="173"/>
      <c r="WOY25" s="173"/>
      <c r="WOZ25" s="173"/>
      <c r="WPA25" s="173"/>
      <c r="WPB25" s="173"/>
      <c r="WPC25" s="173"/>
      <c r="WPD25" s="173"/>
      <c r="WPE25" s="173"/>
      <c r="WPF25" s="173"/>
      <c r="WPG25" s="173"/>
      <c r="WPH25" s="173"/>
      <c r="WPI25" s="173"/>
      <c r="WPJ25" s="173"/>
      <c r="WPK25" s="173"/>
      <c r="WPL25" s="173"/>
      <c r="WPM25" s="173"/>
      <c r="WPN25" s="173"/>
      <c r="WPO25" s="173"/>
      <c r="WPP25" s="173"/>
      <c r="WPQ25" s="173"/>
      <c r="WPR25" s="173"/>
      <c r="WPS25" s="173"/>
      <c r="WPT25" s="173"/>
      <c r="WPU25" s="173"/>
      <c r="WPV25" s="173"/>
      <c r="WPW25" s="173"/>
      <c r="WPX25" s="173"/>
      <c r="WPY25" s="173"/>
      <c r="WPZ25" s="173"/>
      <c r="WQA25" s="173"/>
      <c r="WQB25" s="173"/>
      <c r="WQC25" s="173"/>
      <c r="WQD25" s="173"/>
      <c r="WQE25" s="173"/>
      <c r="WQF25" s="173"/>
      <c r="WQG25" s="173"/>
      <c r="WQH25" s="173"/>
      <c r="WQI25" s="173"/>
      <c r="WQJ25" s="173"/>
      <c r="WQK25" s="173"/>
      <c r="WQL25" s="173"/>
      <c r="WQM25" s="173"/>
      <c r="WQN25" s="173"/>
      <c r="WQO25" s="173"/>
      <c r="WQP25" s="173"/>
      <c r="WQQ25" s="173"/>
      <c r="WQR25" s="173"/>
      <c r="WQS25" s="173"/>
      <c r="WQT25" s="173"/>
      <c r="WQU25" s="173"/>
      <c r="WQV25" s="173"/>
      <c r="WQW25" s="173"/>
      <c r="WQX25" s="173"/>
      <c r="WQY25" s="173"/>
      <c r="WQZ25" s="173"/>
      <c r="WRA25" s="173"/>
      <c r="WRB25" s="173"/>
      <c r="WRC25" s="173"/>
      <c r="WRD25" s="173"/>
      <c r="WRE25" s="173"/>
      <c r="WRF25" s="173"/>
      <c r="WRG25" s="173"/>
      <c r="WRH25" s="173"/>
      <c r="WRI25" s="173"/>
      <c r="WRJ25" s="173"/>
      <c r="WRK25" s="173"/>
      <c r="WRL25" s="173"/>
      <c r="WRM25" s="173"/>
      <c r="WRN25" s="173"/>
      <c r="WRO25" s="173"/>
      <c r="WRP25" s="173"/>
      <c r="WRQ25" s="173"/>
      <c r="WRR25" s="173"/>
      <c r="WRS25" s="173"/>
      <c r="WRT25" s="173"/>
      <c r="WRU25" s="173"/>
      <c r="WRV25" s="173"/>
      <c r="WRW25" s="173"/>
      <c r="WRX25" s="173"/>
      <c r="WRY25" s="173"/>
      <c r="WRZ25" s="173"/>
      <c r="WSA25" s="173"/>
      <c r="WSB25" s="173"/>
      <c r="WSC25" s="173"/>
      <c r="WSD25" s="173"/>
      <c r="WSE25" s="173"/>
      <c r="WSF25" s="173"/>
      <c r="WSG25" s="173"/>
      <c r="WSH25" s="173"/>
      <c r="WSI25" s="173"/>
      <c r="WSJ25" s="173"/>
      <c r="WSK25" s="173"/>
      <c r="WSL25" s="173"/>
      <c r="WSM25" s="173"/>
      <c r="WSN25" s="173"/>
      <c r="WSO25" s="173"/>
      <c r="WSP25" s="173"/>
      <c r="WSQ25" s="173"/>
      <c r="WSR25" s="173"/>
      <c r="WSS25" s="173"/>
      <c r="WST25" s="173"/>
      <c r="WSU25" s="173"/>
      <c r="WSV25" s="173"/>
      <c r="WSW25" s="173"/>
      <c r="WSX25" s="173"/>
      <c r="WSY25" s="173"/>
      <c r="WSZ25" s="173"/>
      <c r="WTA25" s="173"/>
      <c r="WTB25" s="173"/>
      <c r="WTC25" s="173"/>
      <c r="WTD25" s="173"/>
      <c r="WTE25" s="173"/>
      <c r="WTF25" s="173"/>
      <c r="WTG25" s="173"/>
      <c r="WTH25" s="173"/>
      <c r="WTI25" s="173"/>
      <c r="WTJ25" s="173"/>
      <c r="WTK25" s="173"/>
      <c r="WTL25" s="173"/>
      <c r="WTM25" s="173"/>
      <c r="WTN25" s="173"/>
      <c r="WTO25" s="173"/>
      <c r="WTP25" s="173"/>
      <c r="WTQ25" s="173"/>
      <c r="WTR25" s="173"/>
      <c r="WTS25" s="173"/>
      <c r="WTT25" s="173"/>
      <c r="WTU25" s="173"/>
      <c r="WTV25" s="173"/>
      <c r="WTW25" s="173"/>
      <c r="WTX25" s="173"/>
      <c r="WTY25" s="173"/>
      <c r="WTZ25" s="173"/>
      <c r="WUA25" s="173"/>
      <c r="WUB25" s="173"/>
      <c r="WUC25" s="173"/>
      <c r="WUD25" s="173"/>
      <c r="WUE25" s="173"/>
      <c r="WUF25" s="173"/>
      <c r="WUG25" s="173"/>
      <c r="WUH25" s="173"/>
      <c r="WUI25" s="173"/>
      <c r="WUJ25" s="173"/>
      <c r="WUK25" s="173"/>
      <c r="WUL25" s="173"/>
      <c r="WUM25" s="173"/>
      <c r="WUN25" s="173"/>
      <c r="WUO25" s="173"/>
      <c r="WUP25" s="173"/>
      <c r="WUQ25" s="173"/>
      <c r="WUR25" s="173"/>
      <c r="WUS25" s="173"/>
      <c r="WUT25" s="173"/>
      <c r="WUU25" s="173"/>
      <c r="WUV25" s="173"/>
      <c r="WUW25" s="173"/>
      <c r="WUX25" s="173"/>
      <c r="WUY25" s="173"/>
      <c r="WUZ25" s="173"/>
      <c r="WVA25" s="173"/>
      <c r="WVB25" s="173"/>
      <c r="WVC25" s="173"/>
      <c r="WVD25" s="173"/>
      <c r="WVE25" s="173"/>
      <c r="WVF25" s="173"/>
      <c r="WVG25" s="173"/>
      <c r="WVH25" s="173"/>
      <c r="WVI25" s="173"/>
      <c r="WVJ25" s="173"/>
      <c r="WVK25" s="173"/>
      <c r="WVL25" s="173"/>
      <c r="WVM25" s="173"/>
      <c r="WVN25" s="173"/>
      <c r="WVO25" s="173"/>
      <c r="WVP25" s="173"/>
      <c r="WVQ25" s="173"/>
      <c r="WVR25" s="173"/>
      <c r="WVS25" s="173"/>
      <c r="WVT25" s="173"/>
      <c r="WVU25" s="173"/>
      <c r="WVV25" s="173"/>
      <c r="WVW25" s="173"/>
      <c r="WVX25" s="173"/>
      <c r="WVY25" s="173"/>
      <c r="WVZ25" s="173"/>
      <c r="WWA25" s="173"/>
      <c r="WWB25" s="173"/>
      <c r="WWC25" s="173"/>
      <c r="WWD25" s="173"/>
      <c r="WWE25" s="173"/>
      <c r="WWF25" s="173"/>
      <c r="WWG25" s="173"/>
      <c r="WWH25" s="173"/>
      <c r="WWI25" s="173"/>
      <c r="WWJ25" s="173"/>
      <c r="WWK25" s="173"/>
      <c r="WWL25" s="173"/>
      <c r="WWM25" s="173"/>
      <c r="WWN25" s="173"/>
      <c r="WWO25" s="173"/>
      <c r="WWP25" s="173"/>
      <c r="WWQ25" s="173"/>
      <c r="WWR25" s="173"/>
      <c r="WWS25" s="173"/>
      <c r="WWT25" s="173"/>
      <c r="WWU25" s="173"/>
      <c r="WWV25" s="173"/>
      <c r="WWW25" s="173"/>
      <c r="WWX25" s="173"/>
      <c r="WWY25" s="173"/>
      <c r="WWZ25" s="173"/>
      <c r="WXA25" s="173"/>
      <c r="WXB25" s="173"/>
      <c r="WXC25" s="173"/>
      <c r="WXD25" s="173"/>
      <c r="WXE25" s="173"/>
      <c r="WXF25" s="173"/>
      <c r="WXG25" s="173"/>
      <c r="WXH25" s="173"/>
      <c r="WXI25" s="173"/>
      <c r="WXJ25" s="173"/>
      <c r="WXK25" s="173"/>
      <c r="WXL25" s="173"/>
      <c r="WXM25" s="173"/>
      <c r="WXN25" s="173"/>
      <c r="WXO25" s="173"/>
      <c r="WXP25" s="173"/>
      <c r="WXQ25" s="173"/>
      <c r="WXR25" s="173"/>
      <c r="WXS25" s="173"/>
      <c r="WXT25" s="173"/>
      <c r="WXU25" s="173"/>
      <c r="WXV25" s="173"/>
      <c r="WXW25" s="173"/>
      <c r="WXX25" s="173"/>
      <c r="WXY25" s="173"/>
      <c r="WXZ25" s="173"/>
      <c r="WYA25" s="173"/>
      <c r="WYB25" s="173"/>
      <c r="WYC25" s="173"/>
      <c r="WYD25" s="173"/>
      <c r="WYE25" s="173"/>
      <c r="WYF25" s="173"/>
      <c r="WYG25" s="173"/>
      <c r="WYH25" s="173"/>
      <c r="WYI25" s="173"/>
      <c r="WYJ25" s="173"/>
      <c r="WYK25" s="173"/>
      <c r="WYL25" s="173"/>
      <c r="WYM25" s="173"/>
      <c r="WYN25" s="173"/>
      <c r="WYO25" s="173"/>
      <c r="WYP25" s="173"/>
      <c r="WYQ25" s="173"/>
      <c r="WYR25" s="173"/>
      <c r="WYS25" s="173"/>
      <c r="WYT25" s="173"/>
      <c r="WYU25" s="173"/>
      <c r="WYV25" s="173"/>
      <c r="WYW25" s="173"/>
      <c r="WYX25" s="173"/>
      <c r="WYY25" s="173"/>
      <c r="WYZ25" s="173"/>
      <c r="WZA25" s="173"/>
      <c r="WZB25" s="173"/>
      <c r="WZC25" s="173"/>
      <c r="WZD25" s="173"/>
      <c r="WZE25" s="173"/>
      <c r="WZF25" s="173"/>
      <c r="WZG25" s="173"/>
      <c r="WZH25" s="173"/>
      <c r="WZI25" s="173"/>
      <c r="WZJ25" s="173"/>
      <c r="WZK25" s="173"/>
      <c r="WZL25" s="173"/>
      <c r="WZM25" s="173"/>
      <c r="WZN25" s="173"/>
      <c r="WZO25" s="173"/>
      <c r="WZP25" s="173"/>
      <c r="WZQ25" s="173"/>
      <c r="WZR25" s="173"/>
      <c r="WZS25" s="173"/>
      <c r="WZT25" s="173"/>
      <c r="WZU25" s="173"/>
      <c r="WZV25" s="173"/>
      <c r="WZW25" s="173"/>
      <c r="WZX25" s="173"/>
      <c r="WZY25" s="173"/>
      <c r="WZZ25" s="173"/>
      <c r="XAA25" s="173"/>
      <c r="XAB25" s="173"/>
      <c r="XAC25" s="173"/>
      <c r="XAD25" s="173"/>
      <c r="XAE25" s="173"/>
      <c r="XAF25" s="173"/>
      <c r="XAG25" s="173"/>
      <c r="XAH25" s="173"/>
      <c r="XAI25" s="173"/>
      <c r="XAJ25" s="173"/>
      <c r="XAK25" s="173"/>
      <c r="XAL25" s="173"/>
      <c r="XAM25" s="173"/>
      <c r="XAN25" s="173"/>
      <c r="XAO25" s="173"/>
      <c r="XAP25" s="173"/>
      <c r="XAQ25" s="173"/>
      <c r="XAR25" s="173"/>
      <c r="XAS25" s="173"/>
      <c r="XAT25" s="173"/>
      <c r="XAU25" s="173"/>
      <c r="XAV25" s="173"/>
      <c r="XAW25" s="173"/>
      <c r="XAX25" s="173"/>
      <c r="XAY25" s="173"/>
      <c r="XAZ25" s="173"/>
      <c r="XBA25" s="173"/>
      <c r="XBB25" s="173"/>
      <c r="XBC25" s="173"/>
      <c r="XBD25" s="173"/>
      <c r="XBE25" s="173"/>
      <c r="XBF25" s="173"/>
      <c r="XBG25" s="173"/>
      <c r="XBH25" s="173"/>
      <c r="XBI25" s="173"/>
      <c r="XBJ25" s="173"/>
      <c r="XBK25" s="173"/>
      <c r="XBL25" s="173"/>
      <c r="XBM25" s="173"/>
      <c r="XBN25" s="173"/>
      <c r="XBO25" s="173"/>
      <c r="XBP25" s="173"/>
      <c r="XBQ25" s="173"/>
      <c r="XBR25" s="173"/>
      <c r="XBS25" s="173"/>
      <c r="XBT25" s="173"/>
      <c r="XBU25" s="173"/>
      <c r="XBV25" s="173"/>
      <c r="XBW25" s="173"/>
      <c r="XBX25" s="173"/>
      <c r="XBY25" s="173"/>
      <c r="XBZ25" s="173"/>
      <c r="XCA25" s="173"/>
      <c r="XCB25" s="173"/>
      <c r="XCC25" s="173"/>
      <c r="XCD25" s="173"/>
      <c r="XCE25" s="173"/>
      <c r="XCF25" s="173"/>
      <c r="XCG25" s="173"/>
      <c r="XCH25" s="173"/>
      <c r="XCI25" s="173"/>
      <c r="XCJ25" s="173"/>
      <c r="XCK25" s="173"/>
      <c r="XCL25" s="173"/>
      <c r="XCM25" s="173"/>
      <c r="XCN25" s="173"/>
      <c r="XCO25" s="173"/>
      <c r="XCP25" s="173"/>
      <c r="XCQ25" s="173"/>
      <c r="XCR25" s="173"/>
      <c r="XCS25" s="173"/>
      <c r="XCT25" s="173"/>
      <c r="XCU25" s="173"/>
      <c r="XCV25" s="173"/>
      <c r="XCW25" s="173"/>
      <c r="XCX25" s="173"/>
      <c r="XCY25" s="173"/>
      <c r="XCZ25" s="173"/>
      <c r="XDA25" s="173"/>
      <c r="XDB25" s="173"/>
      <c r="XDC25" s="173"/>
      <c r="XDD25" s="173"/>
      <c r="XDE25" s="173"/>
      <c r="XDF25" s="173"/>
      <c r="XDG25" s="173"/>
      <c r="XDH25" s="173"/>
      <c r="XDI25" s="173"/>
      <c r="XDJ25" s="173"/>
      <c r="XDK25" s="173"/>
      <c r="XDL25" s="173"/>
      <c r="XDM25" s="173"/>
      <c r="XDN25" s="173"/>
      <c r="XDO25" s="173"/>
      <c r="XDP25" s="173"/>
      <c r="XDQ25" s="173"/>
      <c r="XDR25" s="173"/>
      <c r="XDS25" s="173"/>
      <c r="XDT25" s="173"/>
      <c r="XDU25" s="173"/>
      <c r="XDV25" s="173"/>
      <c r="XDW25" s="173"/>
      <c r="XDX25" s="173"/>
      <c r="XDY25" s="173"/>
      <c r="XDZ25" s="173"/>
      <c r="XEA25" s="173"/>
      <c r="XEB25" s="173"/>
      <c r="XEC25" s="173"/>
      <c r="XED25" s="173"/>
      <c r="XEE25" s="173"/>
      <c r="XEF25" s="173"/>
      <c r="XEG25" s="173"/>
      <c r="XEH25" s="173"/>
      <c r="XEI25" s="173"/>
      <c r="XEJ25" s="173"/>
      <c r="XEK25" s="173"/>
      <c r="XEL25" s="173"/>
      <c r="XEM25" s="173"/>
      <c r="XEN25" s="173"/>
      <c r="XEO25" s="173"/>
      <c r="XEP25" s="173"/>
      <c r="XEQ25" s="173"/>
      <c r="XER25" s="173"/>
      <c r="XES25" s="173"/>
      <c r="XET25" s="173"/>
      <c r="XEU25" s="173"/>
      <c r="XEV25" s="173"/>
      <c r="XEW25" s="173"/>
      <c r="XEX25" s="173"/>
      <c r="XEY25" s="173"/>
      <c r="XEZ25" s="173"/>
      <c r="XFA25" s="173"/>
      <c r="XFB25" s="173"/>
      <c r="XFC25" s="173"/>
      <c r="XFD25" s="173"/>
    </row>
    <row r="26" spans="1:16384" s="134" customFormat="1" ht="15.75">
      <c r="A26" s="167"/>
      <c r="B26" s="167" t="s">
        <v>225</v>
      </c>
      <c r="C26" s="167"/>
      <c r="D26" s="170">
        <v>20</v>
      </c>
      <c r="E26" s="190"/>
      <c r="F26" s="167"/>
      <c r="G26" s="167"/>
      <c r="H26" s="167"/>
      <c r="I26" s="166" t="s">
        <v>192</v>
      </c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69"/>
      <c r="FD26" s="169"/>
      <c r="FE26" s="169"/>
      <c r="FF26" s="169"/>
      <c r="FG26" s="169"/>
      <c r="FH26" s="169"/>
      <c r="FI26" s="169"/>
      <c r="FJ26" s="169"/>
      <c r="FK26" s="169"/>
      <c r="FL26" s="169"/>
      <c r="FM26" s="169"/>
      <c r="FN26" s="169"/>
      <c r="FO26" s="169"/>
      <c r="FP26" s="169"/>
      <c r="FQ26" s="169"/>
      <c r="FR26" s="169"/>
      <c r="FS26" s="169"/>
      <c r="FT26" s="169"/>
      <c r="FU26" s="169"/>
      <c r="FV26" s="169"/>
      <c r="FW26" s="169"/>
      <c r="FX26" s="169"/>
      <c r="FY26" s="169"/>
      <c r="FZ26" s="169"/>
      <c r="GA26" s="169"/>
      <c r="GB26" s="169"/>
      <c r="GC26" s="169"/>
      <c r="GD26" s="169"/>
      <c r="GE26" s="169"/>
      <c r="GF26" s="169"/>
      <c r="GG26" s="169"/>
      <c r="GH26" s="169"/>
      <c r="GI26" s="169"/>
      <c r="GJ26" s="169"/>
      <c r="GK26" s="169"/>
      <c r="GL26" s="169"/>
      <c r="GM26" s="169"/>
      <c r="GN26" s="169"/>
      <c r="GO26" s="169"/>
      <c r="GP26" s="169"/>
      <c r="GQ26" s="169"/>
      <c r="GR26" s="169"/>
      <c r="GS26" s="169"/>
      <c r="GT26" s="169"/>
      <c r="GU26" s="169"/>
      <c r="GV26" s="169"/>
      <c r="GW26" s="169"/>
      <c r="GX26" s="169"/>
      <c r="GY26" s="169"/>
      <c r="GZ26" s="169"/>
      <c r="HA26" s="169"/>
      <c r="HB26" s="169"/>
      <c r="HC26" s="169"/>
      <c r="HD26" s="169"/>
      <c r="HE26" s="169"/>
      <c r="HF26" s="169"/>
      <c r="HG26" s="169"/>
      <c r="HH26" s="169"/>
      <c r="HI26" s="169"/>
      <c r="HJ26" s="169"/>
      <c r="HK26" s="169"/>
      <c r="HL26" s="169"/>
      <c r="HM26" s="169"/>
      <c r="HN26" s="169"/>
      <c r="HO26" s="169"/>
      <c r="HP26" s="169"/>
      <c r="HQ26" s="169"/>
      <c r="HR26" s="169"/>
      <c r="HS26" s="169"/>
      <c r="HT26" s="169"/>
      <c r="HU26" s="169"/>
      <c r="HV26" s="169"/>
      <c r="HW26" s="169"/>
      <c r="HX26" s="169"/>
      <c r="HY26" s="169"/>
      <c r="HZ26" s="169"/>
      <c r="IA26" s="169"/>
      <c r="IB26" s="169"/>
      <c r="IC26" s="169"/>
      <c r="ID26" s="169"/>
      <c r="IE26" s="169"/>
      <c r="IF26" s="169"/>
      <c r="IG26" s="169"/>
      <c r="IH26" s="169"/>
      <c r="II26" s="169"/>
      <c r="IJ26" s="169"/>
      <c r="IK26" s="169"/>
      <c r="IL26" s="169"/>
      <c r="IM26" s="169"/>
      <c r="IN26" s="169"/>
      <c r="IO26" s="169"/>
      <c r="IP26" s="169"/>
      <c r="IQ26" s="169"/>
      <c r="IR26" s="169"/>
      <c r="IS26" s="169"/>
      <c r="IT26" s="169"/>
      <c r="IU26" s="169"/>
      <c r="IV26" s="169"/>
      <c r="IW26" s="169"/>
      <c r="IX26" s="169"/>
      <c r="IY26" s="169"/>
      <c r="IZ26" s="169"/>
      <c r="JA26" s="169"/>
      <c r="JB26" s="169"/>
      <c r="JC26" s="169"/>
      <c r="JD26" s="169"/>
      <c r="JE26" s="169"/>
      <c r="JF26" s="169"/>
      <c r="JG26" s="169"/>
      <c r="JH26" s="169"/>
      <c r="JI26" s="169"/>
      <c r="JJ26" s="169"/>
      <c r="JK26" s="169"/>
      <c r="JL26" s="169"/>
      <c r="JM26" s="169"/>
      <c r="JN26" s="169"/>
      <c r="JO26" s="169"/>
      <c r="JP26" s="169"/>
      <c r="JQ26" s="169"/>
      <c r="JR26" s="169"/>
      <c r="JS26" s="169"/>
      <c r="JT26" s="169"/>
      <c r="JU26" s="169"/>
      <c r="JV26" s="169"/>
      <c r="JW26" s="169"/>
      <c r="JX26" s="169"/>
      <c r="JY26" s="169"/>
      <c r="JZ26" s="169"/>
      <c r="KA26" s="169"/>
      <c r="KB26" s="169"/>
      <c r="KC26" s="169"/>
      <c r="KD26" s="169"/>
      <c r="KE26" s="169"/>
      <c r="KF26" s="169"/>
      <c r="KG26" s="169"/>
      <c r="KH26" s="169"/>
      <c r="KI26" s="169"/>
      <c r="KJ26" s="169"/>
      <c r="KK26" s="169"/>
      <c r="KL26" s="169"/>
      <c r="KM26" s="169"/>
      <c r="KN26" s="169"/>
      <c r="KO26" s="169"/>
      <c r="KP26" s="169"/>
      <c r="KQ26" s="169"/>
      <c r="KR26" s="169"/>
      <c r="KS26" s="169"/>
      <c r="KT26" s="169"/>
      <c r="KU26" s="169"/>
      <c r="KV26" s="169"/>
      <c r="KW26" s="169"/>
      <c r="KX26" s="169"/>
      <c r="KY26" s="169"/>
      <c r="KZ26" s="169"/>
      <c r="LA26" s="169"/>
      <c r="LB26" s="169"/>
      <c r="LC26" s="169"/>
      <c r="LD26" s="169"/>
      <c r="LE26" s="169"/>
      <c r="LF26" s="169"/>
      <c r="LG26" s="169"/>
      <c r="LH26" s="169"/>
      <c r="LI26" s="169"/>
      <c r="LJ26" s="169"/>
      <c r="LK26" s="169"/>
      <c r="LL26" s="169"/>
      <c r="LM26" s="169"/>
      <c r="LN26" s="169"/>
      <c r="LO26" s="169"/>
      <c r="LP26" s="169"/>
      <c r="LQ26" s="169"/>
      <c r="LR26" s="169"/>
      <c r="LS26" s="169"/>
      <c r="LT26" s="169"/>
      <c r="LU26" s="169"/>
      <c r="LV26" s="169"/>
      <c r="LW26" s="169"/>
      <c r="LX26" s="169"/>
      <c r="LY26" s="169"/>
      <c r="LZ26" s="169"/>
      <c r="MA26" s="169"/>
      <c r="MB26" s="169"/>
      <c r="MC26" s="169"/>
      <c r="MD26" s="169"/>
      <c r="ME26" s="169"/>
      <c r="MF26" s="169"/>
      <c r="MG26" s="169"/>
      <c r="MH26" s="169"/>
      <c r="MI26" s="169"/>
      <c r="MJ26" s="169"/>
      <c r="MK26" s="169"/>
      <c r="ML26" s="169"/>
      <c r="MM26" s="169"/>
      <c r="MN26" s="169"/>
      <c r="MO26" s="169"/>
      <c r="MP26" s="169"/>
      <c r="MQ26" s="169"/>
      <c r="MR26" s="169"/>
      <c r="MS26" s="169"/>
      <c r="MT26" s="169"/>
      <c r="MU26" s="169"/>
      <c r="MV26" s="169"/>
      <c r="MW26" s="169"/>
      <c r="MX26" s="169"/>
      <c r="MY26" s="169"/>
      <c r="MZ26" s="169"/>
      <c r="NA26" s="169"/>
      <c r="NB26" s="169"/>
      <c r="NC26" s="169"/>
      <c r="ND26" s="169"/>
      <c r="NE26" s="169"/>
      <c r="NF26" s="169"/>
      <c r="NG26" s="169"/>
      <c r="NH26" s="169"/>
      <c r="NI26" s="169"/>
      <c r="NJ26" s="169"/>
      <c r="NK26" s="169"/>
      <c r="NL26" s="169"/>
      <c r="NM26" s="169"/>
      <c r="NN26" s="169"/>
      <c r="NO26" s="169"/>
      <c r="NP26" s="169"/>
      <c r="NQ26" s="169"/>
      <c r="NR26" s="169"/>
      <c r="NS26" s="169"/>
      <c r="NT26" s="169"/>
      <c r="NU26" s="169"/>
      <c r="NV26" s="169"/>
      <c r="NW26" s="169"/>
      <c r="NX26" s="169"/>
      <c r="NY26" s="169"/>
      <c r="NZ26" s="169"/>
      <c r="OA26" s="169"/>
      <c r="OB26" s="169"/>
      <c r="OC26" s="169"/>
      <c r="OD26" s="169"/>
      <c r="OE26" s="169"/>
      <c r="OF26" s="169"/>
      <c r="OG26" s="169"/>
      <c r="OH26" s="169"/>
      <c r="OI26" s="169"/>
      <c r="OJ26" s="169"/>
      <c r="OK26" s="169"/>
      <c r="OL26" s="169"/>
      <c r="OM26" s="169"/>
      <c r="ON26" s="169"/>
      <c r="OO26" s="169"/>
      <c r="OP26" s="169"/>
      <c r="OQ26" s="169"/>
      <c r="OR26" s="169"/>
      <c r="OS26" s="169"/>
      <c r="OT26" s="169"/>
      <c r="OU26" s="169"/>
      <c r="OV26" s="169"/>
      <c r="OW26" s="169"/>
      <c r="OX26" s="169"/>
      <c r="OY26" s="169"/>
      <c r="OZ26" s="169"/>
      <c r="PA26" s="169"/>
      <c r="PB26" s="169"/>
      <c r="PC26" s="169"/>
      <c r="PD26" s="169"/>
      <c r="PE26" s="169"/>
      <c r="PF26" s="169"/>
      <c r="PG26" s="169"/>
      <c r="PH26" s="169"/>
      <c r="PI26" s="169"/>
      <c r="PJ26" s="169"/>
      <c r="PK26" s="169"/>
      <c r="PL26" s="169"/>
      <c r="PM26" s="169"/>
      <c r="PN26" s="169"/>
      <c r="PO26" s="169"/>
      <c r="PP26" s="169"/>
      <c r="PQ26" s="169"/>
      <c r="PR26" s="169"/>
      <c r="PS26" s="169"/>
      <c r="PT26" s="169"/>
      <c r="PU26" s="169"/>
      <c r="PV26" s="169"/>
      <c r="PW26" s="169"/>
      <c r="PX26" s="169"/>
      <c r="PY26" s="169"/>
      <c r="PZ26" s="169"/>
      <c r="QA26" s="169"/>
      <c r="QB26" s="169"/>
      <c r="QC26" s="169"/>
      <c r="QD26" s="169"/>
      <c r="QE26" s="169"/>
      <c r="QF26" s="169"/>
      <c r="QG26" s="169"/>
      <c r="QH26" s="169"/>
      <c r="QI26" s="169"/>
      <c r="QJ26" s="169"/>
      <c r="QK26" s="169"/>
      <c r="QL26" s="169"/>
      <c r="QM26" s="169"/>
      <c r="QN26" s="169"/>
      <c r="QO26" s="169"/>
      <c r="QP26" s="169"/>
      <c r="QQ26" s="169"/>
      <c r="QR26" s="169"/>
      <c r="QS26" s="169"/>
      <c r="QT26" s="169"/>
      <c r="QU26" s="169"/>
      <c r="QV26" s="169"/>
      <c r="QW26" s="169"/>
      <c r="QX26" s="169"/>
      <c r="QY26" s="169"/>
      <c r="QZ26" s="169"/>
      <c r="RA26" s="169"/>
      <c r="RB26" s="169"/>
      <c r="RC26" s="169"/>
      <c r="RD26" s="169"/>
      <c r="RE26" s="169"/>
      <c r="RF26" s="169"/>
      <c r="RG26" s="169"/>
      <c r="RH26" s="169"/>
      <c r="RI26" s="169"/>
      <c r="RJ26" s="169"/>
      <c r="RK26" s="169"/>
      <c r="RL26" s="169"/>
      <c r="RM26" s="169"/>
      <c r="RN26" s="169"/>
      <c r="RO26" s="169"/>
      <c r="RP26" s="169"/>
      <c r="RQ26" s="169"/>
      <c r="RR26" s="169"/>
      <c r="RS26" s="169"/>
      <c r="RT26" s="169"/>
      <c r="RU26" s="169"/>
      <c r="RV26" s="169"/>
      <c r="RW26" s="169"/>
      <c r="RX26" s="169"/>
      <c r="RY26" s="169"/>
      <c r="RZ26" s="169"/>
      <c r="SA26" s="169"/>
      <c r="SB26" s="169"/>
      <c r="SC26" s="169"/>
      <c r="SD26" s="169"/>
      <c r="SE26" s="169"/>
      <c r="SF26" s="169"/>
      <c r="SG26" s="169"/>
      <c r="SH26" s="169"/>
      <c r="SI26" s="169"/>
      <c r="SJ26" s="169"/>
      <c r="SK26" s="169"/>
      <c r="SL26" s="169"/>
      <c r="SM26" s="169"/>
      <c r="SN26" s="169"/>
      <c r="SO26" s="169"/>
      <c r="SP26" s="169"/>
      <c r="SQ26" s="169"/>
      <c r="SR26" s="169"/>
      <c r="SS26" s="169"/>
      <c r="ST26" s="169"/>
      <c r="SU26" s="169"/>
      <c r="SV26" s="169"/>
      <c r="SW26" s="169"/>
      <c r="SX26" s="169"/>
      <c r="SY26" s="169"/>
      <c r="SZ26" s="169"/>
      <c r="TA26" s="169"/>
      <c r="TB26" s="169"/>
      <c r="TC26" s="169"/>
      <c r="TD26" s="169"/>
      <c r="TE26" s="169"/>
      <c r="TF26" s="169"/>
      <c r="TG26" s="169"/>
      <c r="TH26" s="169"/>
      <c r="TI26" s="169"/>
      <c r="TJ26" s="169"/>
      <c r="TK26" s="169"/>
      <c r="TL26" s="169"/>
      <c r="TM26" s="169"/>
      <c r="TN26" s="169"/>
      <c r="TO26" s="169"/>
      <c r="TP26" s="169"/>
      <c r="TQ26" s="169"/>
      <c r="TR26" s="169"/>
      <c r="TS26" s="169"/>
      <c r="TT26" s="169"/>
      <c r="TU26" s="169"/>
      <c r="TV26" s="169"/>
      <c r="TW26" s="169"/>
      <c r="TX26" s="169"/>
      <c r="TY26" s="169"/>
      <c r="TZ26" s="169"/>
      <c r="UA26" s="169"/>
      <c r="UB26" s="169"/>
      <c r="UC26" s="169"/>
      <c r="UD26" s="169"/>
      <c r="UE26" s="169"/>
      <c r="UF26" s="169"/>
      <c r="UG26" s="169"/>
      <c r="UH26" s="169"/>
      <c r="UI26" s="169"/>
      <c r="UJ26" s="169"/>
      <c r="UK26" s="169"/>
      <c r="UL26" s="169"/>
      <c r="UM26" s="169"/>
      <c r="UN26" s="169"/>
      <c r="UO26" s="169"/>
      <c r="UP26" s="169"/>
      <c r="UQ26" s="169"/>
      <c r="UR26" s="169"/>
      <c r="US26" s="169"/>
      <c r="UT26" s="169"/>
      <c r="UU26" s="169"/>
      <c r="UV26" s="169"/>
      <c r="UW26" s="169"/>
      <c r="UX26" s="169"/>
      <c r="UY26" s="169"/>
      <c r="UZ26" s="169"/>
      <c r="VA26" s="169"/>
      <c r="VB26" s="169"/>
      <c r="VC26" s="169"/>
      <c r="VD26" s="169"/>
      <c r="VE26" s="169"/>
      <c r="VF26" s="169"/>
      <c r="VG26" s="169"/>
      <c r="VH26" s="169"/>
      <c r="VI26" s="169"/>
      <c r="VJ26" s="169"/>
      <c r="VK26" s="169"/>
      <c r="VL26" s="169"/>
      <c r="VM26" s="169"/>
      <c r="VN26" s="169"/>
      <c r="VO26" s="169"/>
      <c r="VP26" s="169"/>
      <c r="VQ26" s="169"/>
      <c r="VR26" s="169"/>
      <c r="VS26" s="169"/>
      <c r="VT26" s="169"/>
      <c r="VU26" s="169"/>
      <c r="VV26" s="169"/>
      <c r="VW26" s="169"/>
      <c r="VX26" s="169"/>
      <c r="VY26" s="169"/>
      <c r="VZ26" s="169"/>
      <c r="WA26" s="169"/>
      <c r="WB26" s="169"/>
      <c r="WC26" s="169"/>
      <c r="WD26" s="169"/>
      <c r="WE26" s="169"/>
      <c r="WF26" s="169"/>
      <c r="WG26" s="169"/>
      <c r="WH26" s="169"/>
      <c r="WI26" s="169"/>
      <c r="WJ26" s="169"/>
      <c r="WK26" s="169"/>
      <c r="WL26" s="169"/>
      <c r="WM26" s="169"/>
      <c r="WN26" s="169"/>
      <c r="WO26" s="169"/>
      <c r="WP26" s="169"/>
      <c r="WQ26" s="169"/>
      <c r="WR26" s="169"/>
      <c r="WS26" s="169"/>
      <c r="WT26" s="169"/>
      <c r="WU26" s="169"/>
      <c r="WV26" s="169"/>
      <c r="WW26" s="169"/>
      <c r="WX26" s="169"/>
      <c r="WY26" s="169"/>
      <c r="WZ26" s="169"/>
      <c r="XA26" s="169"/>
      <c r="XB26" s="169"/>
      <c r="XC26" s="169"/>
      <c r="XD26" s="169"/>
      <c r="XE26" s="169"/>
      <c r="XF26" s="169"/>
      <c r="XG26" s="169"/>
      <c r="XH26" s="169"/>
      <c r="XI26" s="169"/>
      <c r="XJ26" s="169"/>
      <c r="XK26" s="169"/>
      <c r="XL26" s="169"/>
      <c r="XM26" s="169"/>
      <c r="XN26" s="169"/>
      <c r="XO26" s="169"/>
      <c r="XP26" s="169"/>
      <c r="XQ26" s="169"/>
      <c r="XR26" s="169"/>
      <c r="XS26" s="169"/>
      <c r="XT26" s="169"/>
      <c r="XU26" s="169"/>
      <c r="XV26" s="169"/>
      <c r="XW26" s="169"/>
      <c r="XX26" s="169"/>
      <c r="XY26" s="169"/>
      <c r="XZ26" s="169"/>
      <c r="YA26" s="169"/>
      <c r="YB26" s="169"/>
      <c r="YC26" s="169"/>
      <c r="YD26" s="169"/>
      <c r="YE26" s="169"/>
      <c r="YF26" s="169"/>
      <c r="YG26" s="169"/>
      <c r="YH26" s="169"/>
      <c r="YI26" s="169"/>
      <c r="YJ26" s="169"/>
      <c r="YK26" s="169"/>
      <c r="YL26" s="169"/>
      <c r="YM26" s="169"/>
      <c r="YN26" s="169"/>
      <c r="YO26" s="169"/>
      <c r="YP26" s="169"/>
      <c r="YQ26" s="169"/>
      <c r="YR26" s="169"/>
      <c r="YS26" s="169"/>
      <c r="YT26" s="169"/>
      <c r="YU26" s="169"/>
      <c r="YV26" s="169"/>
      <c r="YW26" s="169"/>
      <c r="YX26" s="169"/>
      <c r="YY26" s="169"/>
      <c r="YZ26" s="169"/>
      <c r="ZA26" s="169"/>
      <c r="ZB26" s="169"/>
      <c r="ZC26" s="169"/>
      <c r="ZD26" s="169"/>
      <c r="ZE26" s="169"/>
      <c r="ZF26" s="169"/>
      <c r="ZG26" s="169"/>
      <c r="ZH26" s="169"/>
      <c r="ZI26" s="169"/>
      <c r="ZJ26" s="169"/>
      <c r="ZK26" s="169"/>
      <c r="ZL26" s="169"/>
      <c r="ZM26" s="169"/>
      <c r="ZN26" s="169"/>
      <c r="ZO26" s="169"/>
      <c r="ZP26" s="169"/>
      <c r="ZQ26" s="169"/>
      <c r="ZR26" s="169"/>
      <c r="ZS26" s="169"/>
      <c r="ZT26" s="169"/>
      <c r="ZU26" s="169"/>
      <c r="ZV26" s="169"/>
      <c r="ZW26" s="169"/>
      <c r="ZX26" s="169"/>
      <c r="ZY26" s="169"/>
      <c r="ZZ26" s="169"/>
      <c r="AAA26" s="169"/>
      <c r="AAB26" s="169"/>
      <c r="AAC26" s="169"/>
      <c r="AAD26" s="169"/>
      <c r="AAE26" s="169"/>
      <c r="AAF26" s="169"/>
      <c r="AAG26" s="169"/>
      <c r="AAH26" s="169"/>
      <c r="AAI26" s="169"/>
      <c r="AAJ26" s="169"/>
      <c r="AAK26" s="169"/>
      <c r="AAL26" s="169"/>
      <c r="AAM26" s="169"/>
      <c r="AAN26" s="169"/>
      <c r="AAO26" s="169"/>
      <c r="AAP26" s="169"/>
      <c r="AAQ26" s="169"/>
      <c r="AAR26" s="169"/>
      <c r="AAS26" s="169"/>
      <c r="AAT26" s="169"/>
      <c r="AAU26" s="169"/>
      <c r="AAV26" s="169"/>
      <c r="AAW26" s="169"/>
      <c r="AAX26" s="169"/>
      <c r="AAY26" s="169"/>
      <c r="AAZ26" s="169"/>
      <c r="ABA26" s="169"/>
      <c r="ABB26" s="169"/>
      <c r="ABC26" s="169"/>
      <c r="ABD26" s="169"/>
      <c r="ABE26" s="169"/>
      <c r="ABF26" s="169"/>
      <c r="ABG26" s="169"/>
      <c r="ABH26" s="169"/>
      <c r="ABI26" s="169"/>
      <c r="ABJ26" s="169"/>
      <c r="ABK26" s="169"/>
      <c r="ABL26" s="169"/>
      <c r="ABM26" s="169"/>
      <c r="ABN26" s="169"/>
      <c r="ABO26" s="169"/>
      <c r="ABP26" s="169"/>
      <c r="ABQ26" s="169"/>
      <c r="ABR26" s="169"/>
      <c r="ABS26" s="169"/>
      <c r="ABT26" s="169"/>
      <c r="ABU26" s="169"/>
      <c r="ABV26" s="169"/>
      <c r="ABW26" s="169"/>
      <c r="ABX26" s="169"/>
      <c r="ABY26" s="169"/>
      <c r="ABZ26" s="169"/>
      <c r="ACA26" s="169"/>
      <c r="ACB26" s="169"/>
      <c r="ACC26" s="169"/>
      <c r="ACD26" s="169"/>
      <c r="ACE26" s="169"/>
      <c r="ACF26" s="169"/>
      <c r="ACG26" s="169"/>
      <c r="ACH26" s="169"/>
      <c r="ACI26" s="169"/>
      <c r="ACJ26" s="169"/>
      <c r="ACK26" s="169"/>
      <c r="ACL26" s="169"/>
      <c r="ACM26" s="169"/>
      <c r="ACN26" s="169"/>
      <c r="ACO26" s="169"/>
      <c r="ACP26" s="169"/>
      <c r="ACQ26" s="169"/>
      <c r="ACR26" s="169"/>
      <c r="ACS26" s="169"/>
      <c r="ACT26" s="169"/>
      <c r="ACU26" s="169"/>
      <c r="ACV26" s="169"/>
      <c r="ACW26" s="169"/>
      <c r="ACX26" s="169"/>
      <c r="ACY26" s="169"/>
      <c r="ACZ26" s="169"/>
      <c r="ADA26" s="169"/>
      <c r="ADB26" s="169"/>
      <c r="ADC26" s="169"/>
      <c r="ADD26" s="169"/>
      <c r="ADE26" s="169"/>
      <c r="ADF26" s="169"/>
      <c r="ADG26" s="169"/>
      <c r="ADH26" s="169"/>
      <c r="ADI26" s="169"/>
      <c r="ADJ26" s="169"/>
      <c r="ADK26" s="169"/>
      <c r="ADL26" s="169"/>
      <c r="ADM26" s="169"/>
      <c r="ADN26" s="169"/>
      <c r="ADO26" s="169"/>
      <c r="ADP26" s="169"/>
      <c r="ADQ26" s="169"/>
      <c r="ADR26" s="169"/>
      <c r="ADS26" s="169"/>
      <c r="ADT26" s="169"/>
      <c r="ADU26" s="169"/>
      <c r="ADV26" s="169"/>
      <c r="ADW26" s="169"/>
      <c r="ADX26" s="169"/>
      <c r="ADY26" s="169"/>
      <c r="ADZ26" s="169"/>
      <c r="AEA26" s="169"/>
      <c r="AEB26" s="169"/>
      <c r="AEC26" s="169"/>
      <c r="AED26" s="169"/>
      <c r="AEE26" s="169"/>
      <c r="AEF26" s="169"/>
      <c r="AEG26" s="169"/>
      <c r="AEH26" s="169"/>
      <c r="AEI26" s="169"/>
      <c r="AEJ26" s="169"/>
      <c r="AEK26" s="169"/>
      <c r="AEL26" s="169"/>
      <c r="AEM26" s="169"/>
      <c r="AEN26" s="169"/>
      <c r="AEO26" s="169"/>
      <c r="AEP26" s="169"/>
      <c r="AEQ26" s="169"/>
      <c r="AER26" s="169"/>
      <c r="AES26" s="169"/>
      <c r="AET26" s="169"/>
      <c r="AEU26" s="169"/>
      <c r="AEV26" s="169"/>
      <c r="AEW26" s="169"/>
      <c r="AEX26" s="169"/>
      <c r="AEY26" s="169"/>
      <c r="AEZ26" s="169"/>
      <c r="AFA26" s="169"/>
      <c r="AFB26" s="169"/>
      <c r="AFC26" s="169"/>
      <c r="AFD26" s="169"/>
      <c r="AFE26" s="169"/>
      <c r="AFF26" s="169"/>
      <c r="AFG26" s="169"/>
      <c r="AFH26" s="169"/>
      <c r="AFI26" s="169"/>
      <c r="AFJ26" s="169"/>
      <c r="AFK26" s="169"/>
      <c r="AFL26" s="169"/>
      <c r="AFM26" s="169"/>
      <c r="AFN26" s="169"/>
      <c r="AFO26" s="169"/>
      <c r="AFP26" s="169"/>
      <c r="AFQ26" s="169"/>
      <c r="AFR26" s="169"/>
      <c r="AFS26" s="169"/>
      <c r="AFT26" s="169"/>
      <c r="AFU26" s="169"/>
      <c r="AFV26" s="169"/>
      <c r="AFW26" s="169"/>
      <c r="AFX26" s="169"/>
      <c r="AFY26" s="169"/>
      <c r="AFZ26" s="169"/>
      <c r="AGA26" s="169"/>
      <c r="AGB26" s="169"/>
      <c r="AGC26" s="169"/>
      <c r="AGD26" s="169"/>
      <c r="AGE26" s="169"/>
      <c r="AGF26" s="169"/>
      <c r="AGG26" s="169"/>
      <c r="AGH26" s="169"/>
      <c r="AGI26" s="169"/>
      <c r="AGJ26" s="169"/>
      <c r="AGK26" s="169"/>
      <c r="AGL26" s="169"/>
      <c r="AGM26" s="169"/>
      <c r="AGN26" s="169"/>
      <c r="AGO26" s="169"/>
      <c r="AGP26" s="169"/>
      <c r="AGQ26" s="169"/>
      <c r="AGR26" s="169"/>
      <c r="AGS26" s="169"/>
      <c r="AGT26" s="169"/>
      <c r="AGU26" s="169"/>
      <c r="AGV26" s="169"/>
      <c r="AGW26" s="169"/>
      <c r="AGX26" s="169"/>
      <c r="AGY26" s="169"/>
      <c r="AGZ26" s="169"/>
      <c r="AHA26" s="169"/>
      <c r="AHB26" s="169"/>
      <c r="AHC26" s="169"/>
      <c r="AHD26" s="169"/>
      <c r="AHE26" s="169"/>
      <c r="AHF26" s="169"/>
      <c r="AHG26" s="169"/>
      <c r="AHH26" s="169"/>
      <c r="AHI26" s="169"/>
      <c r="AHJ26" s="169"/>
      <c r="AHK26" s="169"/>
      <c r="AHL26" s="169"/>
      <c r="AHM26" s="169"/>
      <c r="AHN26" s="169"/>
      <c r="AHO26" s="169"/>
      <c r="AHP26" s="169"/>
      <c r="AHQ26" s="169"/>
      <c r="AHR26" s="169"/>
      <c r="AHS26" s="169"/>
      <c r="AHT26" s="169"/>
      <c r="AHU26" s="169"/>
      <c r="AHV26" s="169"/>
      <c r="AHW26" s="169"/>
      <c r="AHX26" s="169"/>
      <c r="AHY26" s="169"/>
      <c r="AHZ26" s="169"/>
      <c r="AIA26" s="169"/>
      <c r="AIB26" s="169"/>
      <c r="AIC26" s="169"/>
      <c r="AID26" s="169"/>
      <c r="AIE26" s="169"/>
      <c r="AIF26" s="169"/>
      <c r="AIG26" s="169"/>
      <c r="AIH26" s="169"/>
      <c r="AII26" s="169"/>
      <c r="AIJ26" s="169"/>
      <c r="AIK26" s="169"/>
      <c r="AIL26" s="169"/>
      <c r="AIM26" s="169"/>
      <c r="AIN26" s="169"/>
      <c r="AIO26" s="169"/>
      <c r="AIP26" s="169"/>
      <c r="AIQ26" s="169"/>
      <c r="AIR26" s="169"/>
      <c r="AIS26" s="169"/>
      <c r="AIT26" s="169"/>
      <c r="AIU26" s="169"/>
      <c r="AIV26" s="169"/>
      <c r="AIW26" s="169"/>
      <c r="AIX26" s="169"/>
      <c r="AIY26" s="169"/>
      <c r="AIZ26" s="169"/>
      <c r="AJA26" s="169"/>
      <c r="AJB26" s="169"/>
      <c r="AJC26" s="169"/>
      <c r="AJD26" s="169"/>
      <c r="AJE26" s="169"/>
      <c r="AJF26" s="169"/>
      <c r="AJG26" s="169"/>
      <c r="AJH26" s="169"/>
      <c r="AJI26" s="169"/>
      <c r="AJJ26" s="169"/>
      <c r="AJK26" s="169"/>
      <c r="AJL26" s="169"/>
      <c r="AJM26" s="169"/>
      <c r="AJN26" s="169"/>
      <c r="AJO26" s="169"/>
      <c r="AJP26" s="169"/>
      <c r="AJQ26" s="169"/>
      <c r="AJR26" s="169"/>
      <c r="AJS26" s="169"/>
      <c r="AJT26" s="169"/>
      <c r="AJU26" s="169"/>
      <c r="AJV26" s="169"/>
      <c r="AJW26" s="169"/>
      <c r="AJX26" s="169"/>
      <c r="AJY26" s="169"/>
      <c r="AJZ26" s="169"/>
      <c r="AKA26" s="169"/>
      <c r="AKB26" s="169"/>
      <c r="AKC26" s="169"/>
      <c r="AKD26" s="169"/>
      <c r="AKE26" s="169"/>
      <c r="AKF26" s="169"/>
      <c r="AKG26" s="169"/>
      <c r="AKH26" s="169"/>
      <c r="AKI26" s="169"/>
      <c r="AKJ26" s="169"/>
      <c r="AKK26" s="169"/>
      <c r="AKL26" s="169"/>
      <c r="AKM26" s="169"/>
      <c r="AKN26" s="169"/>
      <c r="AKO26" s="169"/>
      <c r="AKP26" s="169"/>
      <c r="AKQ26" s="169"/>
      <c r="AKR26" s="169"/>
      <c r="AKS26" s="169"/>
      <c r="AKT26" s="169"/>
      <c r="AKU26" s="169"/>
      <c r="AKV26" s="169"/>
      <c r="AKW26" s="169"/>
      <c r="AKX26" s="169"/>
      <c r="AKY26" s="169"/>
      <c r="AKZ26" s="169"/>
      <c r="ALA26" s="169"/>
      <c r="ALB26" s="169"/>
      <c r="ALC26" s="169"/>
      <c r="ALD26" s="169"/>
      <c r="ALE26" s="169"/>
      <c r="ALF26" s="169"/>
      <c r="ALG26" s="169"/>
      <c r="ALH26" s="169"/>
      <c r="ALI26" s="169"/>
      <c r="ALJ26" s="169"/>
      <c r="ALK26" s="169"/>
      <c r="ALL26" s="169"/>
      <c r="ALM26" s="169"/>
      <c r="ALN26" s="169"/>
      <c r="ALO26" s="169"/>
      <c r="ALP26" s="169"/>
      <c r="ALQ26" s="169"/>
      <c r="ALR26" s="169"/>
      <c r="ALS26" s="169"/>
      <c r="ALT26" s="169"/>
      <c r="ALU26" s="169"/>
      <c r="ALV26" s="169"/>
      <c r="ALW26" s="169"/>
      <c r="ALX26" s="169"/>
      <c r="ALY26" s="169"/>
      <c r="ALZ26" s="169"/>
      <c r="AMA26" s="169"/>
      <c r="AMB26" s="169"/>
      <c r="AMC26" s="169"/>
      <c r="AMD26" s="169"/>
      <c r="AME26" s="169"/>
      <c r="AMF26" s="169"/>
      <c r="AMG26" s="169"/>
      <c r="AMH26" s="169"/>
      <c r="AMI26" s="169"/>
      <c r="AMJ26" s="169"/>
      <c r="AMK26" s="169"/>
      <c r="AML26" s="169"/>
      <c r="AMM26" s="169"/>
      <c r="AMN26" s="169"/>
      <c r="AMO26" s="169"/>
      <c r="AMP26" s="169"/>
      <c r="AMQ26" s="169"/>
      <c r="AMR26" s="169"/>
      <c r="AMS26" s="169"/>
      <c r="AMT26" s="169"/>
      <c r="AMU26" s="169"/>
      <c r="AMV26" s="169"/>
      <c r="AMW26" s="169"/>
      <c r="AMX26" s="169"/>
      <c r="AMY26" s="169"/>
      <c r="AMZ26" s="169"/>
      <c r="ANA26" s="169"/>
      <c r="ANB26" s="169"/>
      <c r="ANC26" s="169"/>
      <c r="AND26" s="169"/>
      <c r="ANE26" s="169"/>
      <c r="ANF26" s="169"/>
      <c r="ANG26" s="169"/>
      <c r="ANH26" s="169"/>
      <c r="ANI26" s="169"/>
      <c r="ANJ26" s="169"/>
      <c r="ANK26" s="169"/>
      <c r="ANL26" s="169"/>
      <c r="ANM26" s="169"/>
      <c r="ANN26" s="169"/>
      <c r="ANO26" s="169"/>
      <c r="ANP26" s="169"/>
      <c r="ANQ26" s="169"/>
      <c r="ANR26" s="169"/>
      <c r="ANS26" s="169"/>
      <c r="ANT26" s="169"/>
      <c r="ANU26" s="169"/>
      <c r="ANV26" s="169"/>
      <c r="ANW26" s="169"/>
      <c r="ANX26" s="169"/>
      <c r="ANY26" s="169"/>
      <c r="ANZ26" s="169"/>
      <c r="AOA26" s="169"/>
      <c r="AOB26" s="169"/>
      <c r="AOC26" s="169"/>
      <c r="AOD26" s="169"/>
      <c r="AOE26" s="169"/>
      <c r="AOF26" s="169"/>
      <c r="AOG26" s="169"/>
      <c r="AOH26" s="169"/>
      <c r="AOI26" s="169"/>
      <c r="AOJ26" s="169"/>
      <c r="AOK26" s="169"/>
      <c r="AOL26" s="169"/>
      <c r="AOM26" s="169"/>
      <c r="AON26" s="169"/>
      <c r="AOO26" s="169"/>
      <c r="AOP26" s="169"/>
      <c r="AOQ26" s="169"/>
      <c r="AOR26" s="169"/>
      <c r="AOS26" s="169"/>
      <c r="AOT26" s="169"/>
      <c r="AOU26" s="169"/>
      <c r="AOV26" s="169"/>
      <c r="AOW26" s="169"/>
      <c r="AOX26" s="169"/>
      <c r="AOY26" s="169"/>
      <c r="AOZ26" s="169"/>
      <c r="APA26" s="169"/>
      <c r="APB26" s="169"/>
      <c r="APC26" s="169"/>
      <c r="APD26" s="169"/>
      <c r="APE26" s="169"/>
      <c r="APF26" s="169"/>
      <c r="APG26" s="169"/>
      <c r="APH26" s="169"/>
      <c r="API26" s="169"/>
      <c r="APJ26" s="169"/>
      <c r="APK26" s="169"/>
      <c r="APL26" s="169"/>
      <c r="APM26" s="169"/>
      <c r="APN26" s="169"/>
      <c r="APO26" s="169"/>
      <c r="APP26" s="169"/>
      <c r="APQ26" s="169"/>
      <c r="APR26" s="169"/>
      <c r="APS26" s="169"/>
      <c r="APT26" s="169"/>
      <c r="APU26" s="169"/>
      <c r="APV26" s="169"/>
      <c r="APW26" s="169"/>
      <c r="APX26" s="169"/>
      <c r="APY26" s="169"/>
      <c r="APZ26" s="169"/>
      <c r="AQA26" s="169"/>
      <c r="AQB26" s="169"/>
      <c r="AQC26" s="169"/>
      <c r="AQD26" s="169"/>
      <c r="AQE26" s="169"/>
      <c r="AQF26" s="169"/>
      <c r="AQG26" s="169"/>
      <c r="AQH26" s="169"/>
      <c r="AQI26" s="169"/>
      <c r="AQJ26" s="169"/>
      <c r="AQK26" s="169"/>
      <c r="AQL26" s="169"/>
      <c r="AQM26" s="169"/>
      <c r="AQN26" s="169"/>
      <c r="AQO26" s="169"/>
      <c r="AQP26" s="169"/>
      <c r="AQQ26" s="169"/>
      <c r="AQR26" s="169"/>
      <c r="AQS26" s="169"/>
      <c r="AQT26" s="169"/>
      <c r="AQU26" s="169"/>
      <c r="AQV26" s="169"/>
      <c r="AQW26" s="169"/>
      <c r="AQX26" s="169"/>
      <c r="AQY26" s="169"/>
      <c r="AQZ26" s="169"/>
      <c r="ARA26" s="169"/>
      <c r="ARB26" s="169"/>
      <c r="ARC26" s="169"/>
      <c r="ARD26" s="169"/>
      <c r="ARE26" s="169"/>
      <c r="ARF26" s="169"/>
      <c r="ARG26" s="169"/>
      <c r="ARH26" s="169"/>
      <c r="ARI26" s="169"/>
      <c r="ARJ26" s="169"/>
      <c r="ARK26" s="169"/>
      <c r="ARL26" s="169"/>
      <c r="ARM26" s="169"/>
      <c r="ARN26" s="169"/>
      <c r="ARO26" s="169"/>
      <c r="ARP26" s="169"/>
      <c r="ARQ26" s="169"/>
      <c r="ARR26" s="169"/>
      <c r="ARS26" s="169"/>
      <c r="ART26" s="169"/>
      <c r="ARU26" s="169"/>
      <c r="ARV26" s="169"/>
      <c r="ARW26" s="169"/>
      <c r="ARX26" s="169"/>
      <c r="ARY26" s="169"/>
      <c r="ARZ26" s="169"/>
      <c r="ASA26" s="169"/>
      <c r="ASB26" s="169"/>
      <c r="ASC26" s="169"/>
      <c r="ASD26" s="169"/>
      <c r="ASE26" s="169"/>
      <c r="ASF26" s="169"/>
      <c r="ASG26" s="169"/>
      <c r="ASH26" s="169"/>
      <c r="ASI26" s="169"/>
      <c r="ASJ26" s="169"/>
      <c r="ASK26" s="169"/>
      <c r="ASL26" s="169"/>
      <c r="ASM26" s="169"/>
      <c r="ASN26" s="169"/>
      <c r="ASO26" s="169"/>
      <c r="ASP26" s="169"/>
      <c r="ASQ26" s="169"/>
      <c r="ASR26" s="169"/>
      <c r="ASS26" s="169"/>
      <c r="AST26" s="169"/>
      <c r="ASU26" s="169"/>
      <c r="ASV26" s="169"/>
      <c r="ASW26" s="169"/>
      <c r="ASX26" s="169"/>
      <c r="ASY26" s="169"/>
      <c r="ASZ26" s="169"/>
      <c r="ATA26" s="169"/>
      <c r="ATB26" s="169"/>
      <c r="ATC26" s="169"/>
      <c r="ATD26" s="169"/>
      <c r="ATE26" s="169"/>
      <c r="ATF26" s="169"/>
      <c r="ATG26" s="169"/>
      <c r="ATH26" s="169"/>
      <c r="ATI26" s="169"/>
      <c r="ATJ26" s="169"/>
      <c r="ATK26" s="169"/>
      <c r="ATL26" s="169"/>
      <c r="ATM26" s="169"/>
      <c r="ATN26" s="169"/>
      <c r="ATO26" s="169"/>
      <c r="ATP26" s="169"/>
      <c r="ATQ26" s="169"/>
      <c r="ATR26" s="169"/>
      <c r="ATS26" s="169"/>
      <c r="ATT26" s="169"/>
      <c r="ATU26" s="169"/>
      <c r="ATV26" s="169"/>
      <c r="ATW26" s="169"/>
      <c r="ATX26" s="169"/>
      <c r="ATY26" s="169"/>
      <c r="ATZ26" s="169"/>
      <c r="AUA26" s="169"/>
      <c r="AUB26" s="169"/>
      <c r="AUC26" s="169"/>
      <c r="AUD26" s="169"/>
      <c r="AUE26" s="169"/>
      <c r="AUF26" s="169"/>
      <c r="AUG26" s="169"/>
      <c r="AUH26" s="169"/>
      <c r="AUI26" s="169"/>
      <c r="AUJ26" s="169"/>
      <c r="AUK26" s="169"/>
      <c r="AUL26" s="169"/>
      <c r="AUM26" s="169"/>
      <c r="AUN26" s="169"/>
      <c r="AUO26" s="169"/>
      <c r="AUP26" s="169"/>
      <c r="AUQ26" s="169"/>
      <c r="AUR26" s="169"/>
      <c r="AUS26" s="169"/>
      <c r="AUT26" s="169"/>
      <c r="AUU26" s="169"/>
      <c r="AUV26" s="169"/>
      <c r="AUW26" s="169"/>
      <c r="AUX26" s="169"/>
      <c r="AUY26" s="169"/>
      <c r="AUZ26" s="169"/>
      <c r="AVA26" s="169"/>
      <c r="AVB26" s="169"/>
      <c r="AVC26" s="169"/>
      <c r="AVD26" s="169"/>
      <c r="AVE26" s="169"/>
      <c r="AVF26" s="169"/>
      <c r="AVG26" s="169"/>
      <c r="AVH26" s="169"/>
      <c r="AVI26" s="169"/>
      <c r="AVJ26" s="169"/>
      <c r="AVK26" s="169"/>
      <c r="AVL26" s="169"/>
      <c r="AVM26" s="169"/>
      <c r="AVN26" s="169"/>
      <c r="AVO26" s="169"/>
      <c r="AVP26" s="169"/>
      <c r="AVQ26" s="169"/>
      <c r="AVR26" s="169"/>
      <c r="AVS26" s="169"/>
      <c r="AVT26" s="169"/>
      <c r="AVU26" s="169"/>
      <c r="AVV26" s="169"/>
      <c r="AVW26" s="169"/>
      <c r="AVX26" s="169"/>
      <c r="AVY26" s="169"/>
      <c r="AVZ26" s="169"/>
      <c r="AWA26" s="169"/>
      <c r="AWB26" s="169"/>
      <c r="AWC26" s="169"/>
      <c r="AWD26" s="169"/>
      <c r="AWE26" s="169"/>
      <c r="AWF26" s="169"/>
      <c r="AWG26" s="169"/>
      <c r="AWH26" s="169"/>
      <c r="AWI26" s="169"/>
      <c r="AWJ26" s="169"/>
      <c r="AWK26" s="169"/>
      <c r="AWL26" s="169"/>
      <c r="AWM26" s="169"/>
      <c r="AWN26" s="169"/>
      <c r="AWO26" s="169"/>
      <c r="AWP26" s="169"/>
      <c r="AWQ26" s="169"/>
      <c r="AWR26" s="169"/>
      <c r="AWS26" s="169"/>
      <c r="AWT26" s="169"/>
      <c r="AWU26" s="169"/>
      <c r="AWV26" s="169"/>
      <c r="AWW26" s="169"/>
      <c r="AWX26" s="169"/>
      <c r="AWY26" s="169"/>
      <c r="AWZ26" s="169"/>
      <c r="AXA26" s="169"/>
      <c r="AXB26" s="169"/>
      <c r="AXC26" s="169"/>
      <c r="AXD26" s="169"/>
      <c r="AXE26" s="169"/>
      <c r="AXF26" s="169"/>
      <c r="AXG26" s="169"/>
      <c r="AXH26" s="169"/>
      <c r="AXI26" s="169"/>
      <c r="AXJ26" s="169"/>
      <c r="AXK26" s="169"/>
      <c r="AXL26" s="169"/>
      <c r="AXM26" s="169"/>
      <c r="AXN26" s="169"/>
      <c r="AXO26" s="169"/>
      <c r="AXP26" s="169"/>
      <c r="AXQ26" s="169"/>
      <c r="AXR26" s="169"/>
      <c r="AXS26" s="169"/>
      <c r="AXT26" s="169"/>
      <c r="AXU26" s="169"/>
      <c r="AXV26" s="169"/>
      <c r="AXW26" s="169"/>
      <c r="AXX26" s="169"/>
      <c r="AXY26" s="169"/>
      <c r="AXZ26" s="169"/>
      <c r="AYA26" s="169"/>
      <c r="AYB26" s="169"/>
      <c r="AYC26" s="169"/>
      <c r="AYD26" s="169"/>
      <c r="AYE26" s="169"/>
      <c r="AYF26" s="169"/>
      <c r="AYG26" s="169"/>
      <c r="AYH26" s="169"/>
      <c r="AYI26" s="169"/>
      <c r="AYJ26" s="169"/>
      <c r="AYK26" s="169"/>
      <c r="AYL26" s="169"/>
      <c r="AYM26" s="169"/>
      <c r="AYN26" s="169"/>
      <c r="AYO26" s="169"/>
      <c r="AYP26" s="169"/>
      <c r="AYQ26" s="169"/>
      <c r="AYR26" s="169"/>
      <c r="AYS26" s="169"/>
      <c r="AYT26" s="169"/>
      <c r="AYU26" s="169"/>
      <c r="AYV26" s="169"/>
      <c r="AYW26" s="169"/>
      <c r="AYX26" s="169"/>
      <c r="AYY26" s="169"/>
      <c r="AYZ26" s="169"/>
      <c r="AZA26" s="169"/>
      <c r="AZB26" s="169"/>
      <c r="AZC26" s="169"/>
      <c r="AZD26" s="169"/>
      <c r="AZE26" s="169"/>
      <c r="AZF26" s="169"/>
      <c r="AZG26" s="169"/>
      <c r="AZH26" s="169"/>
      <c r="AZI26" s="169"/>
      <c r="AZJ26" s="169"/>
      <c r="AZK26" s="169"/>
      <c r="AZL26" s="169"/>
      <c r="AZM26" s="169"/>
      <c r="AZN26" s="169"/>
      <c r="AZO26" s="169"/>
      <c r="AZP26" s="169"/>
      <c r="AZQ26" s="169"/>
      <c r="AZR26" s="169"/>
      <c r="AZS26" s="169"/>
      <c r="AZT26" s="169"/>
      <c r="AZU26" s="169"/>
      <c r="AZV26" s="169"/>
      <c r="AZW26" s="169"/>
      <c r="AZX26" s="169"/>
      <c r="AZY26" s="169"/>
      <c r="AZZ26" s="169"/>
      <c r="BAA26" s="169"/>
      <c r="BAB26" s="169"/>
      <c r="BAC26" s="169"/>
      <c r="BAD26" s="169"/>
      <c r="BAE26" s="169"/>
      <c r="BAF26" s="169"/>
      <c r="BAG26" s="169"/>
      <c r="BAH26" s="169"/>
      <c r="BAI26" s="169"/>
      <c r="BAJ26" s="169"/>
      <c r="BAK26" s="169"/>
      <c r="BAL26" s="169"/>
      <c r="BAM26" s="169"/>
      <c r="BAN26" s="169"/>
      <c r="BAO26" s="169"/>
      <c r="BAP26" s="169"/>
      <c r="BAQ26" s="169"/>
      <c r="BAR26" s="169"/>
      <c r="BAS26" s="169"/>
      <c r="BAT26" s="169"/>
      <c r="BAU26" s="169"/>
      <c r="BAV26" s="169"/>
      <c r="BAW26" s="169"/>
      <c r="BAX26" s="169"/>
      <c r="BAY26" s="169"/>
      <c r="BAZ26" s="169"/>
      <c r="BBA26" s="169"/>
      <c r="BBB26" s="169"/>
      <c r="BBC26" s="169"/>
      <c r="BBD26" s="169"/>
      <c r="BBE26" s="169"/>
      <c r="BBF26" s="169"/>
      <c r="BBG26" s="169"/>
      <c r="BBH26" s="169"/>
      <c r="BBI26" s="169"/>
      <c r="BBJ26" s="169"/>
      <c r="BBK26" s="169"/>
      <c r="BBL26" s="169"/>
      <c r="BBM26" s="169"/>
      <c r="BBN26" s="169"/>
      <c r="BBO26" s="169"/>
      <c r="BBP26" s="169"/>
      <c r="BBQ26" s="169"/>
      <c r="BBR26" s="169"/>
      <c r="BBS26" s="169"/>
      <c r="BBT26" s="169"/>
      <c r="BBU26" s="169"/>
      <c r="BBV26" s="169"/>
      <c r="BBW26" s="169"/>
      <c r="BBX26" s="169"/>
      <c r="BBY26" s="169"/>
      <c r="BBZ26" s="169"/>
      <c r="BCA26" s="169"/>
      <c r="BCB26" s="169"/>
      <c r="BCC26" s="169"/>
      <c r="BCD26" s="169"/>
      <c r="BCE26" s="169"/>
      <c r="BCF26" s="169"/>
      <c r="BCG26" s="169"/>
      <c r="BCH26" s="169"/>
      <c r="BCI26" s="169"/>
      <c r="BCJ26" s="169"/>
      <c r="BCK26" s="169"/>
      <c r="BCL26" s="169"/>
      <c r="BCM26" s="169"/>
      <c r="BCN26" s="169"/>
      <c r="BCO26" s="169"/>
      <c r="BCP26" s="169"/>
      <c r="BCQ26" s="169"/>
      <c r="BCR26" s="169"/>
      <c r="BCS26" s="169"/>
      <c r="BCT26" s="169"/>
      <c r="BCU26" s="169"/>
      <c r="BCV26" s="169"/>
      <c r="BCW26" s="169"/>
      <c r="BCX26" s="169"/>
      <c r="BCY26" s="169"/>
      <c r="BCZ26" s="169"/>
      <c r="BDA26" s="169"/>
      <c r="BDB26" s="169"/>
      <c r="BDC26" s="169"/>
      <c r="BDD26" s="169"/>
      <c r="BDE26" s="169"/>
      <c r="BDF26" s="169"/>
      <c r="BDG26" s="169"/>
      <c r="BDH26" s="169"/>
      <c r="BDI26" s="169"/>
      <c r="BDJ26" s="169"/>
      <c r="BDK26" s="169"/>
      <c r="BDL26" s="169"/>
      <c r="BDM26" s="169"/>
      <c r="BDN26" s="169"/>
      <c r="BDO26" s="169"/>
      <c r="BDP26" s="169"/>
      <c r="BDQ26" s="169"/>
      <c r="BDR26" s="169"/>
      <c r="BDS26" s="169"/>
      <c r="BDT26" s="169"/>
      <c r="BDU26" s="169"/>
      <c r="BDV26" s="169"/>
      <c r="BDW26" s="169"/>
      <c r="BDX26" s="169"/>
      <c r="BDY26" s="169"/>
      <c r="BDZ26" s="169"/>
      <c r="BEA26" s="169"/>
      <c r="BEB26" s="169"/>
      <c r="BEC26" s="169"/>
      <c r="BED26" s="169"/>
      <c r="BEE26" s="169"/>
      <c r="BEF26" s="169"/>
      <c r="BEG26" s="169"/>
      <c r="BEH26" s="169"/>
      <c r="BEI26" s="169"/>
      <c r="BEJ26" s="169"/>
      <c r="BEK26" s="169"/>
      <c r="BEL26" s="169"/>
      <c r="BEM26" s="169"/>
      <c r="BEN26" s="169"/>
      <c r="BEO26" s="169"/>
      <c r="BEP26" s="169"/>
      <c r="BEQ26" s="169"/>
      <c r="BER26" s="169"/>
      <c r="BES26" s="169"/>
      <c r="BET26" s="169"/>
      <c r="BEU26" s="169"/>
      <c r="BEV26" s="169"/>
      <c r="BEW26" s="169"/>
      <c r="BEX26" s="169"/>
      <c r="BEY26" s="169"/>
      <c r="BEZ26" s="169"/>
      <c r="BFA26" s="169"/>
      <c r="BFB26" s="169"/>
      <c r="BFC26" s="169"/>
      <c r="BFD26" s="169"/>
      <c r="BFE26" s="169"/>
      <c r="BFF26" s="169"/>
      <c r="BFG26" s="169"/>
      <c r="BFH26" s="169"/>
      <c r="BFI26" s="169"/>
      <c r="BFJ26" s="169"/>
      <c r="BFK26" s="169"/>
      <c r="BFL26" s="169"/>
      <c r="BFM26" s="169"/>
      <c r="BFN26" s="169"/>
      <c r="BFO26" s="169"/>
      <c r="BFP26" s="169"/>
      <c r="BFQ26" s="169"/>
      <c r="BFR26" s="169"/>
      <c r="BFS26" s="169"/>
      <c r="BFT26" s="169"/>
      <c r="BFU26" s="169"/>
      <c r="BFV26" s="169"/>
      <c r="BFW26" s="169"/>
      <c r="BFX26" s="169"/>
      <c r="BFY26" s="169"/>
      <c r="BFZ26" s="169"/>
      <c r="BGA26" s="169"/>
      <c r="BGB26" s="169"/>
      <c r="BGC26" s="169"/>
      <c r="BGD26" s="169"/>
      <c r="BGE26" s="169"/>
      <c r="BGF26" s="169"/>
      <c r="BGG26" s="169"/>
      <c r="BGH26" s="169"/>
      <c r="BGI26" s="169"/>
      <c r="BGJ26" s="169"/>
      <c r="BGK26" s="169"/>
      <c r="BGL26" s="169"/>
      <c r="BGM26" s="169"/>
      <c r="BGN26" s="169"/>
      <c r="BGO26" s="169"/>
      <c r="BGP26" s="169"/>
      <c r="BGQ26" s="169"/>
      <c r="BGR26" s="169"/>
      <c r="BGS26" s="169"/>
      <c r="BGT26" s="169"/>
      <c r="BGU26" s="169"/>
      <c r="BGV26" s="169"/>
      <c r="BGW26" s="169"/>
      <c r="BGX26" s="169"/>
      <c r="BGY26" s="169"/>
      <c r="BGZ26" s="169"/>
      <c r="BHA26" s="169"/>
      <c r="BHB26" s="169"/>
      <c r="BHC26" s="169"/>
      <c r="BHD26" s="169"/>
      <c r="BHE26" s="169"/>
      <c r="BHF26" s="169"/>
      <c r="BHG26" s="169"/>
      <c r="BHH26" s="169"/>
      <c r="BHI26" s="169"/>
      <c r="BHJ26" s="169"/>
      <c r="BHK26" s="169"/>
      <c r="BHL26" s="169"/>
      <c r="BHM26" s="169"/>
      <c r="BHN26" s="169"/>
      <c r="BHO26" s="169"/>
      <c r="BHP26" s="169"/>
      <c r="BHQ26" s="169"/>
      <c r="BHR26" s="169"/>
      <c r="BHS26" s="169"/>
      <c r="BHT26" s="169"/>
      <c r="BHU26" s="169"/>
      <c r="BHV26" s="169"/>
      <c r="BHW26" s="169"/>
      <c r="BHX26" s="169"/>
      <c r="BHY26" s="169"/>
      <c r="BHZ26" s="169"/>
      <c r="BIA26" s="169"/>
      <c r="BIB26" s="169"/>
      <c r="BIC26" s="169"/>
      <c r="BID26" s="169"/>
      <c r="BIE26" s="169"/>
      <c r="BIF26" s="169"/>
      <c r="BIG26" s="169"/>
      <c r="BIH26" s="169"/>
      <c r="BII26" s="169"/>
      <c r="BIJ26" s="169"/>
      <c r="BIK26" s="169"/>
      <c r="BIL26" s="169"/>
      <c r="BIM26" s="169"/>
      <c r="BIN26" s="169"/>
      <c r="BIO26" s="169"/>
      <c r="BIP26" s="169"/>
      <c r="BIQ26" s="169"/>
      <c r="BIR26" s="169"/>
      <c r="BIS26" s="169"/>
      <c r="BIT26" s="169"/>
      <c r="BIU26" s="169"/>
      <c r="BIV26" s="169"/>
      <c r="BIW26" s="169"/>
      <c r="BIX26" s="169"/>
      <c r="BIY26" s="169"/>
      <c r="BIZ26" s="169"/>
      <c r="BJA26" s="169"/>
      <c r="BJB26" s="169"/>
      <c r="BJC26" s="169"/>
      <c r="BJD26" s="169"/>
      <c r="BJE26" s="169"/>
      <c r="BJF26" s="169"/>
      <c r="BJG26" s="169"/>
      <c r="BJH26" s="169"/>
      <c r="BJI26" s="169"/>
      <c r="BJJ26" s="169"/>
      <c r="BJK26" s="169"/>
      <c r="BJL26" s="169"/>
      <c r="BJM26" s="169"/>
      <c r="BJN26" s="169"/>
      <c r="BJO26" s="169"/>
      <c r="BJP26" s="169"/>
      <c r="BJQ26" s="169"/>
      <c r="BJR26" s="169"/>
      <c r="BJS26" s="169"/>
      <c r="BJT26" s="169"/>
      <c r="BJU26" s="169"/>
      <c r="BJV26" s="169"/>
      <c r="BJW26" s="169"/>
      <c r="BJX26" s="169"/>
      <c r="BJY26" s="169"/>
      <c r="BJZ26" s="169"/>
      <c r="BKA26" s="169"/>
      <c r="BKB26" s="169"/>
      <c r="BKC26" s="169"/>
      <c r="BKD26" s="169"/>
      <c r="BKE26" s="169"/>
      <c r="BKF26" s="169"/>
      <c r="BKG26" s="169"/>
      <c r="BKH26" s="169"/>
      <c r="BKI26" s="169"/>
      <c r="BKJ26" s="169"/>
      <c r="BKK26" s="169"/>
      <c r="BKL26" s="169"/>
      <c r="BKM26" s="169"/>
      <c r="BKN26" s="169"/>
      <c r="BKO26" s="169"/>
      <c r="BKP26" s="169"/>
      <c r="BKQ26" s="169"/>
      <c r="BKR26" s="169"/>
      <c r="BKS26" s="169"/>
      <c r="BKT26" s="169"/>
      <c r="BKU26" s="169"/>
      <c r="BKV26" s="169"/>
      <c r="BKW26" s="169"/>
      <c r="BKX26" s="169"/>
      <c r="BKY26" s="169"/>
      <c r="BKZ26" s="169"/>
      <c r="BLA26" s="169"/>
      <c r="BLB26" s="169"/>
      <c r="BLC26" s="169"/>
      <c r="BLD26" s="169"/>
      <c r="BLE26" s="169"/>
      <c r="BLF26" s="169"/>
      <c r="BLG26" s="169"/>
      <c r="BLH26" s="169"/>
      <c r="BLI26" s="169"/>
      <c r="BLJ26" s="169"/>
      <c r="BLK26" s="169"/>
      <c r="BLL26" s="169"/>
      <c r="BLM26" s="169"/>
      <c r="BLN26" s="169"/>
      <c r="BLO26" s="169"/>
      <c r="BLP26" s="169"/>
      <c r="BLQ26" s="169"/>
      <c r="BLR26" s="169"/>
      <c r="BLS26" s="169"/>
      <c r="BLT26" s="169"/>
      <c r="BLU26" s="169"/>
      <c r="BLV26" s="169"/>
      <c r="BLW26" s="169"/>
      <c r="BLX26" s="169"/>
      <c r="BLY26" s="169"/>
      <c r="BLZ26" s="169"/>
      <c r="BMA26" s="169"/>
      <c r="BMB26" s="169"/>
      <c r="BMC26" s="169"/>
      <c r="BMD26" s="169"/>
      <c r="BME26" s="169"/>
      <c r="BMF26" s="169"/>
      <c r="BMG26" s="169"/>
      <c r="BMH26" s="169"/>
      <c r="BMI26" s="169"/>
      <c r="BMJ26" s="169"/>
      <c r="BMK26" s="169"/>
      <c r="BML26" s="169"/>
      <c r="BMM26" s="169"/>
      <c r="BMN26" s="169"/>
      <c r="BMO26" s="169"/>
      <c r="BMP26" s="169"/>
      <c r="BMQ26" s="169"/>
      <c r="BMR26" s="169"/>
      <c r="BMS26" s="169"/>
      <c r="BMT26" s="169"/>
      <c r="BMU26" s="169"/>
      <c r="BMV26" s="169"/>
      <c r="BMW26" s="169"/>
      <c r="BMX26" s="169"/>
      <c r="BMY26" s="169"/>
      <c r="BMZ26" s="169"/>
      <c r="BNA26" s="169"/>
      <c r="BNB26" s="169"/>
      <c r="BNC26" s="169"/>
      <c r="BND26" s="169"/>
      <c r="BNE26" s="169"/>
      <c r="BNF26" s="169"/>
      <c r="BNG26" s="169"/>
      <c r="BNH26" s="169"/>
      <c r="BNI26" s="169"/>
      <c r="BNJ26" s="169"/>
      <c r="BNK26" s="169"/>
      <c r="BNL26" s="169"/>
      <c r="BNM26" s="169"/>
      <c r="BNN26" s="169"/>
      <c r="BNO26" s="169"/>
      <c r="BNP26" s="169"/>
      <c r="BNQ26" s="169"/>
      <c r="BNR26" s="169"/>
      <c r="BNS26" s="169"/>
      <c r="BNT26" s="169"/>
      <c r="BNU26" s="169"/>
      <c r="BNV26" s="169"/>
      <c r="BNW26" s="169"/>
      <c r="BNX26" s="169"/>
      <c r="BNY26" s="169"/>
      <c r="BNZ26" s="169"/>
      <c r="BOA26" s="169"/>
      <c r="BOB26" s="169"/>
      <c r="BOC26" s="169"/>
      <c r="BOD26" s="169"/>
      <c r="BOE26" s="169"/>
      <c r="BOF26" s="169"/>
      <c r="BOG26" s="169"/>
      <c r="BOH26" s="169"/>
      <c r="BOI26" s="169"/>
      <c r="BOJ26" s="169"/>
      <c r="BOK26" s="169"/>
      <c r="BOL26" s="169"/>
      <c r="BOM26" s="169"/>
      <c r="BON26" s="169"/>
      <c r="BOO26" s="169"/>
      <c r="BOP26" s="169"/>
      <c r="BOQ26" s="169"/>
      <c r="BOR26" s="169"/>
      <c r="BOS26" s="169"/>
      <c r="BOT26" s="169"/>
      <c r="BOU26" s="169"/>
      <c r="BOV26" s="169"/>
      <c r="BOW26" s="169"/>
      <c r="BOX26" s="169"/>
      <c r="BOY26" s="169"/>
      <c r="BOZ26" s="169"/>
      <c r="BPA26" s="169"/>
      <c r="BPB26" s="169"/>
      <c r="BPC26" s="169"/>
      <c r="BPD26" s="169"/>
      <c r="BPE26" s="169"/>
      <c r="BPF26" s="169"/>
      <c r="BPG26" s="169"/>
      <c r="BPH26" s="169"/>
      <c r="BPI26" s="169"/>
      <c r="BPJ26" s="169"/>
      <c r="BPK26" s="169"/>
      <c r="BPL26" s="169"/>
      <c r="BPM26" s="169"/>
      <c r="BPN26" s="169"/>
      <c r="BPO26" s="169"/>
      <c r="BPP26" s="169"/>
      <c r="BPQ26" s="169"/>
      <c r="BPR26" s="169"/>
      <c r="BPS26" s="169"/>
      <c r="BPT26" s="169"/>
      <c r="BPU26" s="169"/>
      <c r="BPV26" s="169"/>
      <c r="BPW26" s="169"/>
      <c r="BPX26" s="169"/>
      <c r="BPY26" s="169"/>
      <c r="BPZ26" s="169"/>
      <c r="BQA26" s="169"/>
      <c r="BQB26" s="169"/>
      <c r="BQC26" s="169"/>
      <c r="BQD26" s="169"/>
      <c r="BQE26" s="169"/>
      <c r="BQF26" s="169"/>
      <c r="BQG26" s="169"/>
      <c r="BQH26" s="169"/>
      <c r="BQI26" s="169"/>
      <c r="BQJ26" s="169"/>
      <c r="BQK26" s="169"/>
      <c r="BQL26" s="169"/>
      <c r="BQM26" s="169"/>
      <c r="BQN26" s="169"/>
      <c r="BQO26" s="169"/>
      <c r="BQP26" s="169"/>
      <c r="BQQ26" s="169"/>
      <c r="BQR26" s="169"/>
      <c r="BQS26" s="169"/>
      <c r="BQT26" s="169"/>
      <c r="BQU26" s="169"/>
      <c r="BQV26" s="169"/>
      <c r="BQW26" s="169"/>
      <c r="BQX26" s="169"/>
      <c r="BQY26" s="169"/>
      <c r="BQZ26" s="169"/>
      <c r="BRA26" s="169"/>
      <c r="BRB26" s="169"/>
      <c r="BRC26" s="169"/>
      <c r="BRD26" s="169"/>
      <c r="BRE26" s="169"/>
      <c r="BRF26" s="169"/>
      <c r="BRG26" s="169"/>
      <c r="BRH26" s="169"/>
      <c r="BRI26" s="169"/>
      <c r="BRJ26" s="169"/>
      <c r="BRK26" s="169"/>
      <c r="BRL26" s="169"/>
      <c r="BRM26" s="169"/>
      <c r="BRN26" s="169"/>
      <c r="BRO26" s="169"/>
      <c r="BRP26" s="169"/>
      <c r="BRQ26" s="169"/>
      <c r="BRR26" s="169"/>
      <c r="BRS26" s="169"/>
      <c r="BRT26" s="169"/>
      <c r="BRU26" s="169"/>
      <c r="BRV26" s="169"/>
      <c r="BRW26" s="169"/>
      <c r="BRX26" s="169"/>
      <c r="BRY26" s="169"/>
      <c r="BRZ26" s="169"/>
      <c r="BSA26" s="169"/>
      <c r="BSB26" s="169"/>
      <c r="BSC26" s="169"/>
      <c r="BSD26" s="169"/>
      <c r="BSE26" s="169"/>
      <c r="BSF26" s="169"/>
      <c r="BSG26" s="169"/>
      <c r="BSH26" s="169"/>
      <c r="BSI26" s="169"/>
      <c r="BSJ26" s="169"/>
      <c r="BSK26" s="169"/>
      <c r="BSL26" s="169"/>
      <c r="BSM26" s="169"/>
      <c r="BSN26" s="169"/>
      <c r="BSO26" s="169"/>
      <c r="BSP26" s="169"/>
      <c r="BSQ26" s="169"/>
      <c r="BSR26" s="169"/>
      <c r="BSS26" s="169"/>
      <c r="BST26" s="169"/>
      <c r="BSU26" s="169"/>
      <c r="BSV26" s="169"/>
      <c r="BSW26" s="169"/>
      <c r="BSX26" s="169"/>
      <c r="BSY26" s="169"/>
      <c r="BSZ26" s="169"/>
      <c r="BTA26" s="169"/>
      <c r="BTB26" s="169"/>
      <c r="BTC26" s="169"/>
      <c r="BTD26" s="169"/>
      <c r="BTE26" s="169"/>
      <c r="BTF26" s="169"/>
      <c r="BTG26" s="169"/>
      <c r="BTH26" s="169"/>
      <c r="BTI26" s="169"/>
      <c r="BTJ26" s="169"/>
      <c r="BTK26" s="169"/>
      <c r="BTL26" s="169"/>
      <c r="BTM26" s="169"/>
      <c r="BTN26" s="169"/>
      <c r="BTO26" s="169"/>
      <c r="BTP26" s="169"/>
      <c r="BTQ26" s="169"/>
      <c r="BTR26" s="169"/>
      <c r="BTS26" s="169"/>
      <c r="BTT26" s="169"/>
      <c r="BTU26" s="169"/>
      <c r="BTV26" s="169"/>
      <c r="BTW26" s="169"/>
      <c r="BTX26" s="169"/>
      <c r="BTY26" s="169"/>
      <c r="BTZ26" s="169"/>
      <c r="BUA26" s="169"/>
      <c r="BUB26" s="169"/>
      <c r="BUC26" s="169"/>
      <c r="BUD26" s="169"/>
      <c r="BUE26" s="169"/>
      <c r="BUF26" s="169"/>
      <c r="BUG26" s="169"/>
      <c r="BUH26" s="169"/>
      <c r="BUI26" s="169"/>
      <c r="BUJ26" s="169"/>
      <c r="BUK26" s="169"/>
      <c r="BUL26" s="169"/>
      <c r="BUM26" s="169"/>
      <c r="BUN26" s="169"/>
      <c r="BUO26" s="169"/>
      <c r="BUP26" s="169"/>
      <c r="BUQ26" s="169"/>
      <c r="BUR26" s="169"/>
      <c r="BUS26" s="169"/>
      <c r="BUT26" s="169"/>
      <c r="BUU26" s="169"/>
      <c r="BUV26" s="169"/>
      <c r="BUW26" s="169"/>
      <c r="BUX26" s="169"/>
      <c r="BUY26" s="169"/>
      <c r="BUZ26" s="169"/>
      <c r="BVA26" s="169"/>
      <c r="BVB26" s="169"/>
      <c r="BVC26" s="169"/>
      <c r="BVD26" s="169"/>
      <c r="BVE26" s="169"/>
      <c r="BVF26" s="169"/>
      <c r="BVG26" s="169"/>
      <c r="BVH26" s="169"/>
      <c r="BVI26" s="169"/>
      <c r="BVJ26" s="169"/>
      <c r="BVK26" s="169"/>
      <c r="BVL26" s="169"/>
      <c r="BVM26" s="169"/>
      <c r="BVN26" s="169"/>
      <c r="BVO26" s="169"/>
      <c r="BVP26" s="169"/>
      <c r="BVQ26" s="169"/>
      <c r="BVR26" s="169"/>
      <c r="BVS26" s="169"/>
      <c r="BVT26" s="169"/>
      <c r="BVU26" s="169"/>
      <c r="BVV26" s="169"/>
      <c r="BVW26" s="169"/>
      <c r="BVX26" s="169"/>
      <c r="BVY26" s="169"/>
      <c r="BVZ26" s="169"/>
      <c r="BWA26" s="169"/>
      <c r="BWB26" s="169"/>
      <c r="BWC26" s="169"/>
      <c r="BWD26" s="169"/>
      <c r="BWE26" s="169"/>
      <c r="BWF26" s="169"/>
      <c r="BWG26" s="169"/>
      <c r="BWH26" s="169"/>
      <c r="BWI26" s="169"/>
      <c r="BWJ26" s="169"/>
      <c r="BWK26" s="169"/>
      <c r="BWL26" s="169"/>
      <c r="BWM26" s="169"/>
      <c r="BWN26" s="169"/>
      <c r="BWO26" s="169"/>
      <c r="BWP26" s="169"/>
      <c r="BWQ26" s="169"/>
      <c r="BWR26" s="169"/>
      <c r="BWS26" s="169"/>
      <c r="BWT26" s="169"/>
      <c r="BWU26" s="169"/>
      <c r="BWV26" s="169"/>
      <c r="BWW26" s="169"/>
      <c r="BWX26" s="169"/>
      <c r="BWY26" s="169"/>
      <c r="BWZ26" s="169"/>
      <c r="BXA26" s="169"/>
      <c r="BXB26" s="169"/>
      <c r="BXC26" s="169"/>
      <c r="BXD26" s="169"/>
      <c r="BXE26" s="169"/>
      <c r="BXF26" s="169"/>
      <c r="BXG26" s="169"/>
      <c r="BXH26" s="169"/>
      <c r="BXI26" s="169"/>
      <c r="BXJ26" s="169"/>
      <c r="BXK26" s="169"/>
      <c r="BXL26" s="169"/>
      <c r="BXM26" s="169"/>
      <c r="BXN26" s="169"/>
      <c r="BXO26" s="169"/>
      <c r="BXP26" s="169"/>
      <c r="BXQ26" s="169"/>
      <c r="BXR26" s="169"/>
      <c r="BXS26" s="169"/>
      <c r="BXT26" s="169"/>
      <c r="BXU26" s="169"/>
      <c r="BXV26" s="169"/>
      <c r="BXW26" s="169"/>
      <c r="BXX26" s="169"/>
      <c r="BXY26" s="169"/>
      <c r="BXZ26" s="169"/>
      <c r="BYA26" s="169"/>
      <c r="BYB26" s="169"/>
      <c r="BYC26" s="169"/>
      <c r="BYD26" s="169"/>
      <c r="BYE26" s="169"/>
      <c r="BYF26" s="169"/>
      <c r="BYG26" s="169"/>
      <c r="BYH26" s="169"/>
      <c r="BYI26" s="169"/>
      <c r="BYJ26" s="169"/>
      <c r="BYK26" s="169"/>
      <c r="BYL26" s="169"/>
      <c r="BYM26" s="169"/>
      <c r="BYN26" s="169"/>
      <c r="BYO26" s="169"/>
      <c r="BYP26" s="169"/>
      <c r="BYQ26" s="169"/>
      <c r="BYR26" s="169"/>
      <c r="BYS26" s="169"/>
      <c r="BYT26" s="169"/>
      <c r="BYU26" s="169"/>
      <c r="BYV26" s="169"/>
      <c r="BYW26" s="169"/>
      <c r="BYX26" s="169"/>
      <c r="BYY26" s="169"/>
      <c r="BYZ26" s="169"/>
      <c r="BZA26" s="169"/>
      <c r="BZB26" s="169"/>
      <c r="BZC26" s="169"/>
      <c r="BZD26" s="169"/>
      <c r="BZE26" s="169"/>
      <c r="BZF26" s="169"/>
      <c r="BZG26" s="169"/>
      <c r="BZH26" s="169"/>
      <c r="BZI26" s="169"/>
      <c r="BZJ26" s="169"/>
      <c r="BZK26" s="169"/>
      <c r="BZL26" s="169"/>
      <c r="BZM26" s="169"/>
      <c r="BZN26" s="169"/>
      <c r="BZO26" s="169"/>
      <c r="BZP26" s="169"/>
      <c r="BZQ26" s="169"/>
      <c r="BZR26" s="169"/>
      <c r="BZS26" s="169"/>
      <c r="BZT26" s="169"/>
      <c r="BZU26" s="169"/>
      <c r="BZV26" s="169"/>
      <c r="BZW26" s="169"/>
      <c r="BZX26" s="169"/>
      <c r="BZY26" s="169"/>
      <c r="BZZ26" s="169"/>
      <c r="CAA26" s="169"/>
      <c r="CAB26" s="169"/>
      <c r="CAC26" s="169"/>
      <c r="CAD26" s="169"/>
      <c r="CAE26" s="169"/>
      <c r="CAF26" s="169"/>
      <c r="CAG26" s="169"/>
      <c r="CAH26" s="169"/>
      <c r="CAI26" s="169"/>
      <c r="CAJ26" s="169"/>
      <c r="CAK26" s="169"/>
      <c r="CAL26" s="169"/>
      <c r="CAM26" s="169"/>
      <c r="CAN26" s="169"/>
      <c r="CAO26" s="169"/>
      <c r="CAP26" s="169"/>
      <c r="CAQ26" s="169"/>
      <c r="CAR26" s="169"/>
      <c r="CAS26" s="169"/>
      <c r="CAT26" s="169"/>
      <c r="CAU26" s="169"/>
      <c r="CAV26" s="169"/>
      <c r="CAW26" s="169"/>
      <c r="CAX26" s="169"/>
      <c r="CAY26" s="169"/>
      <c r="CAZ26" s="169"/>
      <c r="CBA26" s="169"/>
      <c r="CBB26" s="169"/>
      <c r="CBC26" s="169"/>
      <c r="CBD26" s="169"/>
      <c r="CBE26" s="169"/>
      <c r="CBF26" s="169"/>
      <c r="CBG26" s="169"/>
      <c r="CBH26" s="169"/>
      <c r="CBI26" s="169"/>
      <c r="CBJ26" s="169"/>
      <c r="CBK26" s="169"/>
      <c r="CBL26" s="169"/>
      <c r="CBM26" s="169"/>
      <c r="CBN26" s="169"/>
      <c r="CBO26" s="169"/>
      <c r="CBP26" s="169"/>
      <c r="CBQ26" s="169"/>
      <c r="CBR26" s="169"/>
      <c r="CBS26" s="169"/>
      <c r="CBT26" s="169"/>
      <c r="CBU26" s="169"/>
      <c r="CBV26" s="169"/>
      <c r="CBW26" s="169"/>
      <c r="CBX26" s="169"/>
      <c r="CBY26" s="169"/>
      <c r="CBZ26" s="169"/>
      <c r="CCA26" s="169"/>
      <c r="CCB26" s="169"/>
      <c r="CCC26" s="169"/>
      <c r="CCD26" s="169"/>
      <c r="CCE26" s="169"/>
      <c r="CCF26" s="169"/>
      <c r="CCG26" s="169"/>
      <c r="CCH26" s="169"/>
      <c r="CCI26" s="169"/>
      <c r="CCJ26" s="169"/>
      <c r="CCK26" s="169"/>
      <c r="CCL26" s="169"/>
      <c r="CCM26" s="169"/>
      <c r="CCN26" s="169"/>
      <c r="CCO26" s="169"/>
      <c r="CCP26" s="169"/>
      <c r="CCQ26" s="169"/>
      <c r="CCR26" s="169"/>
      <c r="CCS26" s="169"/>
      <c r="CCT26" s="169"/>
      <c r="CCU26" s="169"/>
      <c r="CCV26" s="169"/>
      <c r="CCW26" s="169"/>
      <c r="CCX26" s="169"/>
      <c r="CCY26" s="169"/>
      <c r="CCZ26" s="169"/>
      <c r="CDA26" s="169"/>
      <c r="CDB26" s="169"/>
      <c r="CDC26" s="169"/>
      <c r="CDD26" s="169"/>
      <c r="CDE26" s="169"/>
      <c r="CDF26" s="169"/>
      <c r="CDG26" s="169"/>
      <c r="CDH26" s="169"/>
      <c r="CDI26" s="169"/>
      <c r="CDJ26" s="169"/>
      <c r="CDK26" s="169"/>
      <c r="CDL26" s="169"/>
      <c r="CDM26" s="169"/>
      <c r="CDN26" s="169"/>
      <c r="CDO26" s="169"/>
      <c r="CDP26" s="169"/>
      <c r="CDQ26" s="169"/>
      <c r="CDR26" s="169"/>
      <c r="CDS26" s="169"/>
      <c r="CDT26" s="169"/>
      <c r="CDU26" s="169"/>
      <c r="CDV26" s="169"/>
      <c r="CDW26" s="169"/>
      <c r="CDX26" s="169"/>
      <c r="CDY26" s="169"/>
      <c r="CDZ26" s="169"/>
      <c r="CEA26" s="169"/>
      <c r="CEB26" s="169"/>
      <c r="CEC26" s="169"/>
      <c r="CED26" s="169"/>
      <c r="CEE26" s="169"/>
      <c r="CEF26" s="169"/>
      <c r="CEG26" s="169"/>
      <c r="CEH26" s="169"/>
      <c r="CEI26" s="169"/>
      <c r="CEJ26" s="169"/>
      <c r="CEK26" s="169"/>
      <c r="CEL26" s="169"/>
      <c r="CEM26" s="169"/>
      <c r="CEN26" s="169"/>
      <c r="CEO26" s="169"/>
      <c r="CEP26" s="169"/>
      <c r="CEQ26" s="169"/>
      <c r="CER26" s="169"/>
      <c r="CES26" s="169"/>
      <c r="CET26" s="169"/>
      <c r="CEU26" s="169"/>
      <c r="CEV26" s="169"/>
      <c r="CEW26" s="169"/>
      <c r="CEX26" s="169"/>
      <c r="CEY26" s="169"/>
      <c r="CEZ26" s="169"/>
      <c r="CFA26" s="169"/>
      <c r="CFB26" s="169"/>
      <c r="CFC26" s="169"/>
      <c r="CFD26" s="169"/>
      <c r="CFE26" s="169"/>
      <c r="CFF26" s="169"/>
      <c r="CFG26" s="169"/>
      <c r="CFH26" s="169"/>
      <c r="CFI26" s="169"/>
      <c r="CFJ26" s="169"/>
      <c r="CFK26" s="169"/>
      <c r="CFL26" s="169"/>
      <c r="CFM26" s="169"/>
      <c r="CFN26" s="169"/>
      <c r="CFO26" s="169"/>
      <c r="CFP26" s="169"/>
      <c r="CFQ26" s="169"/>
      <c r="CFR26" s="169"/>
      <c r="CFS26" s="169"/>
      <c r="CFT26" s="169"/>
      <c r="CFU26" s="169"/>
      <c r="CFV26" s="169"/>
      <c r="CFW26" s="169"/>
      <c r="CFX26" s="169"/>
      <c r="CFY26" s="169"/>
      <c r="CFZ26" s="169"/>
      <c r="CGA26" s="169"/>
      <c r="CGB26" s="169"/>
      <c r="CGC26" s="169"/>
      <c r="CGD26" s="169"/>
      <c r="CGE26" s="169"/>
      <c r="CGF26" s="169"/>
      <c r="CGG26" s="169"/>
      <c r="CGH26" s="169"/>
      <c r="CGI26" s="169"/>
      <c r="CGJ26" s="169"/>
      <c r="CGK26" s="169"/>
      <c r="CGL26" s="169"/>
      <c r="CGM26" s="169"/>
      <c r="CGN26" s="169"/>
      <c r="CGO26" s="169"/>
      <c r="CGP26" s="169"/>
      <c r="CGQ26" s="169"/>
      <c r="CGR26" s="169"/>
      <c r="CGS26" s="169"/>
      <c r="CGT26" s="169"/>
      <c r="CGU26" s="169"/>
      <c r="CGV26" s="169"/>
      <c r="CGW26" s="169"/>
      <c r="CGX26" s="169"/>
      <c r="CGY26" s="169"/>
      <c r="CGZ26" s="169"/>
      <c r="CHA26" s="169"/>
      <c r="CHB26" s="169"/>
      <c r="CHC26" s="169"/>
      <c r="CHD26" s="169"/>
      <c r="CHE26" s="169"/>
      <c r="CHF26" s="169"/>
      <c r="CHG26" s="169"/>
      <c r="CHH26" s="169"/>
      <c r="CHI26" s="169"/>
      <c r="CHJ26" s="169"/>
      <c r="CHK26" s="169"/>
      <c r="CHL26" s="169"/>
      <c r="CHM26" s="169"/>
      <c r="CHN26" s="169"/>
      <c r="CHO26" s="169"/>
      <c r="CHP26" s="169"/>
      <c r="CHQ26" s="169"/>
      <c r="CHR26" s="169"/>
      <c r="CHS26" s="169"/>
      <c r="CHT26" s="169"/>
      <c r="CHU26" s="169"/>
      <c r="CHV26" s="169"/>
      <c r="CHW26" s="169"/>
      <c r="CHX26" s="169"/>
      <c r="CHY26" s="169"/>
      <c r="CHZ26" s="169"/>
      <c r="CIA26" s="169"/>
      <c r="CIB26" s="169"/>
      <c r="CIC26" s="169"/>
      <c r="CID26" s="169"/>
      <c r="CIE26" s="169"/>
      <c r="CIF26" s="169"/>
      <c r="CIG26" s="169"/>
      <c r="CIH26" s="169"/>
      <c r="CII26" s="169"/>
      <c r="CIJ26" s="169"/>
      <c r="CIK26" s="169"/>
      <c r="CIL26" s="169"/>
      <c r="CIM26" s="169"/>
      <c r="CIN26" s="169"/>
      <c r="CIO26" s="169"/>
      <c r="CIP26" s="169"/>
      <c r="CIQ26" s="169"/>
      <c r="CIR26" s="169"/>
      <c r="CIS26" s="169"/>
      <c r="CIT26" s="169"/>
      <c r="CIU26" s="169"/>
      <c r="CIV26" s="169"/>
      <c r="CIW26" s="169"/>
      <c r="CIX26" s="169"/>
      <c r="CIY26" s="169"/>
      <c r="CIZ26" s="169"/>
      <c r="CJA26" s="169"/>
      <c r="CJB26" s="169"/>
      <c r="CJC26" s="169"/>
      <c r="CJD26" s="169"/>
      <c r="CJE26" s="169"/>
      <c r="CJF26" s="169"/>
      <c r="CJG26" s="169"/>
      <c r="CJH26" s="169"/>
      <c r="CJI26" s="169"/>
      <c r="CJJ26" s="169"/>
      <c r="CJK26" s="169"/>
      <c r="CJL26" s="169"/>
      <c r="CJM26" s="169"/>
      <c r="CJN26" s="169"/>
      <c r="CJO26" s="169"/>
      <c r="CJP26" s="169"/>
      <c r="CJQ26" s="169"/>
      <c r="CJR26" s="169"/>
      <c r="CJS26" s="169"/>
      <c r="CJT26" s="169"/>
      <c r="CJU26" s="169"/>
      <c r="CJV26" s="169"/>
      <c r="CJW26" s="169"/>
      <c r="CJX26" s="169"/>
      <c r="CJY26" s="169"/>
      <c r="CJZ26" s="169"/>
      <c r="CKA26" s="169"/>
      <c r="CKB26" s="169"/>
      <c r="CKC26" s="169"/>
      <c r="CKD26" s="169"/>
      <c r="CKE26" s="169"/>
      <c r="CKF26" s="169"/>
      <c r="CKG26" s="169"/>
      <c r="CKH26" s="169"/>
      <c r="CKI26" s="169"/>
      <c r="CKJ26" s="169"/>
      <c r="CKK26" s="169"/>
      <c r="CKL26" s="169"/>
      <c r="CKM26" s="169"/>
      <c r="CKN26" s="169"/>
      <c r="CKO26" s="169"/>
      <c r="CKP26" s="169"/>
      <c r="CKQ26" s="169"/>
      <c r="CKR26" s="169"/>
      <c r="CKS26" s="169"/>
      <c r="CKT26" s="169"/>
      <c r="CKU26" s="169"/>
      <c r="CKV26" s="169"/>
      <c r="CKW26" s="169"/>
      <c r="CKX26" s="169"/>
      <c r="CKY26" s="169"/>
      <c r="CKZ26" s="169"/>
      <c r="CLA26" s="169"/>
      <c r="CLB26" s="169"/>
      <c r="CLC26" s="169"/>
      <c r="CLD26" s="169"/>
      <c r="CLE26" s="169"/>
      <c r="CLF26" s="169"/>
      <c r="CLG26" s="169"/>
      <c r="CLH26" s="169"/>
      <c r="CLI26" s="169"/>
      <c r="CLJ26" s="169"/>
      <c r="CLK26" s="169"/>
      <c r="CLL26" s="169"/>
      <c r="CLM26" s="169"/>
      <c r="CLN26" s="169"/>
      <c r="CLO26" s="169"/>
      <c r="CLP26" s="169"/>
      <c r="CLQ26" s="169"/>
      <c r="CLR26" s="169"/>
      <c r="CLS26" s="169"/>
      <c r="CLT26" s="169"/>
      <c r="CLU26" s="169"/>
      <c r="CLV26" s="169"/>
      <c r="CLW26" s="169"/>
      <c r="CLX26" s="169"/>
      <c r="CLY26" s="169"/>
      <c r="CLZ26" s="169"/>
      <c r="CMA26" s="169"/>
      <c r="CMB26" s="169"/>
      <c r="CMC26" s="169"/>
      <c r="CMD26" s="169"/>
      <c r="CME26" s="169"/>
      <c r="CMF26" s="169"/>
      <c r="CMG26" s="169"/>
      <c r="CMH26" s="169"/>
      <c r="CMI26" s="169"/>
      <c r="CMJ26" s="169"/>
      <c r="CMK26" s="169"/>
      <c r="CML26" s="169"/>
      <c r="CMM26" s="169"/>
      <c r="CMN26" s="169"/>
      <c r="CMO26" s="169"/>
      <c r="CMP26" s="169"/>
      <c r="CMQ26" s="169"/>
      <c r="CMR26" s="169"/>
      <c r="CMS26" s="169"/>
      <c r="CMT26" s="169"/>
      <c r="CMU26" s="169"/>
      <c r="CMV26" s="169"/>
      <c r="CMW26" s="169"/>
      <c r="CMX26" s="169"/>
      <c r="CMY26" s="169"/>
      <c r="CMZ26" s="169"/>
      <c r="CNA26" s="169"/>
      <c r="CNB26" s="169"/>
      <c r="CNC26" s="169"/>
      <c r="CND26" s="169"/>
      <c r="CNE26" s="169"/>
      <c r="CNF26" s="169"/>
      <c r="CNG26" s="169"/>
      <c r="CNH26" s="169"/>
      <c r="CNI26" s="169"/>
      <c r="CNJ26" s="169"/>
      <c r="CNK26" s="169"/>
      <c r="CNL26" s="169"/>
      <c r="CNM26" s="169"/>
      <c r="CNN26" s="169"/>
      <c r="CNO26" s="169"/>
      <c r="CNP26" s="169"/>
      <c r="CNQ26" s="169"/>
      <c r="CNR26" s="169"/>
      <c r="CNS26" s="169"/>
      <c r="CNT26" s="169"/>
      <c r="CNU26" s="169"/>
      <c r="CNV26" s="169"/>
      <c r="CNW26" s="169"/>
      <c r="CNX26" s="169"/>
      <c r="CNY26" s="169"/>
      <c r="CNZ26" s="169"/>
      <c r="COA26" s="169"/>
      <c r="COB26" s="169"/>
      <c r="COC26" s="169"/>
      <c r="COD26" s="169"/>
      <c r="COE26" s="169"/>
      <c r="COF26" s="169"/>
      <c r="COG26" s="169"/>
      <c r="COH26" s="169"/>
      <c r="COI26" s="169"/>
      <c r="COJ26" s="169"/>
      <c r="COK26" s="169"/>
      <c r="COL26" s="169"/>
      <c r="COM26" s="169"/>
      <c r="CON26" s="169"/>
      <c r="COO26" s="169"/>
      <c r="COP26" s="169"/>
      <c r="COQ26" s="169"/>
      <c r="COR26" s="169"/>
      <c r="COS26" s="169"/>
      <c r="COT26" s="169"/>
      <c r="COU26" s="169"/>
      <c r="COV26" s="169"/>
      <c r="COW26" s="169"/>
      <c r="COX26" s="169"/>
      <c r="COY26" s="169"/>
      <c r="COZ26" s="169"/>
      <c r="CPA26" s="169"/>
      <c r="CPB26" s="169"/>
      <c r="CPC26" s="169"/>
      <c r="CPD26" s="169"/>
      <c r="CPE26" s="169"/>
      <c r="CPF26" s="169"/>
      <c r="CPG26" s="169"/>
      <c r="CPH26" s="169"/>
      <c r="CPI26" s="169"/>
      <c r="CPJ26" s="169"/>
      <c r="CPK26" s="169"/>
      <c r="CPL26" s="169"/>
      <c r="CPM26" s="169"/>
      <c r="CPN26" s="169"/>
      <c r="CPO26" s="169"/>
      <c r="CPP26" s="169"/>
      <c r="CPQ26" s="169"/>
      <c r="CPR26" s="169"/>
      <c r="CPS26" s="169"/>
      <c r="CPT26" s="169"/>
      <c r="CPU26" s="169"/>
      <c r="CPV26" s="169"/>
      <c r="CPW26" s="169"/>
      <c r="CPX26" s="169"/>
      <c r="CPY26" s="169"/>
      <c r="CPZ26" s="169"/>
      <c r="CQA26" s="169"/>
      <c r="CQB26" s="169"/>
      <c r="CQC26" s="169"/>
      <c r="CQD26" s="169"/>
      <c r="CQE26" s="169"/>
      <c r="CQF26" s="169"/>
      <c r="CQG26" s="169"/>
      <c r="CQH26" s="169"/>
      <c r="CQI26" s="169"/>
      <c r="CQJ26" s="169"/>
      <c r="CQK26" s="169"/>
      <c r="CQL26" s="169"/>
      <c r="CQM26" s="169"/>
      <c r="CQN26" s="169"/>
      <c r="CQO26" s="169"/>
      <c r="CQP26" s="169"/>
      <c r="CQQ26" s="169"/>
      <c r="CQR26" s="169"/>
      <c r="CQS26" s="169"/>
      <c r="CQT26" s="169"/>
      <c r="CQU26" s="169"/>
      <c r="CQV26" s="169"/>
      <c r="CQW26" s="169"/>
      <c r="CQX26" s="169"/>
      <c r="CQY26" s="169"/>
      <c r="CQZ26" s="169"/>
      <c r="CRA26" s="169"/>
      <c r="CRB26" s="169"/>
      <c r="CRC26" s="169"/>
      <c r="CRD26" s="169"/>
      <c r="CRE26" s="169"/>
      <c r="CRF26" s="169"/>
      <c r="CRG26" s="169"/>
      <c r="CRH26" s="169"/>
      <c r="CRI26" s="169"/>
      <c r="CRJ26" s="169"/>
      <c r="CRK26" s="169"/>
      <c r="CRL26" s="169"/>
      <c r="CRM26" s="169"/>
      <c r="CRN26" s="169"/>
      <c r="CRO26" s="169"/>
      <c r="CRP26" s="169"/>
      <c r="CRQ26" s="169"/>
      <c r="CRR26" s="169"/>
      <c r="CRS26" s="169"/>
      <c r="CRT26" s="169"/>
      <c r="CRU26" s="169"/>
      <c r="CRV26" s="169"/>
      <c r="CRW26" s="169"/>
      <c r="CRX26" s="169"/>
      <c r="CRY26" s="169"/>
      <c r="CRZ26" s="169"/>
      <c r="CSA26" s="169"/>
      <c r="CSB26" s="169"/>
      <c r="CSC26" s="169"/>
      <c r="CSD26" s="169"/>
      <c r="CSE26" s="169"/>
      <c r="CSF26" s="169"/>
      <c r="CSG26" s="169"/>
      <c r="CSH26" s="169"/>
      <c r="CSI26" s="169"/>
      <c r="CSJ26" s="169"/>
      <c r="CSK26" s="169"/>
      <c r="CSL26" s="169"/>
      <c r="CSM26" s="169"/>
      <c r="CSN26" s="169"/>
      <c r="CSO26" s="169"/>
      <c r="CSP26" s="169"/>
      <c r="CSQ26" s="169"/>
      <c r="CSR26" s="169"/>
      <c r="CSS26" s="169"/>
      <c r="CST26" s="169"/>
      <c r="CSU26" s="169"/>
      <c r="CSV26" s="169"/>
      <c r="CSW26" s="169"/>
      <c r="CSX26" s="169"/>
      <c r="CSY26" s="169"/>
      <c r="CSZ26" s="169"/>
      <c r="CTA26" s="169"/>
      <c r="CTB26" s="169"/>
      <c r="CTC26" s="169"/>
      <c r="CTD26" s="169"/>
      <c r="CTE26" s="169"/>
      <c r="CTF26" s="169"/>
      <c r="CTG26" s="169"/>
      <c r="CTH26" s="169"/>
      <c r="CTI26" s="169"/>
      <c r="CTJ26" s="169"/>
      <c r="CTK26" s="169"/>
      <c r="CTL26" s="169"/>
      <c r="CTM26" s="169"/>
      <c r="CTN26" s="169"/>
      <c r="CTO26" s="169"/>
      <c r="CTP26" s="169"/>
      <c r="CTQ26" s="169"/>
      <c r="CTR26" s="169"/>
      <c r="CTS26" s="169"/>
      <c r="CTT26" s="169"/>
      <c r="CTU26" s="169"/>
      <c r="CTV26" s="169"/>
      <c r="CTW26" s="169"/>
      <c r="CTX26" s="169"/>
      <c r="CTY26" s="169"/>
      <c r="CTZ26" s="169"/>
      <c r="CUA26" s="169"/>
      <c r="CUB26" s="169"/>
      <c r="CUC26" s="169"/>
      <c r="CUD26" s="169"/>
      <c r="CUE26" s="169"/>
      <c r="CUF26" s="169"/>
      <c r="CUG26" s="169"/>
      <c r="CUH26" s="169"/>
      <c r="CUI26" s="169"/>
      <c r="CUJ26" s="169"/>
      <c r="CUK26" s="169"/>
      <c r="CUL26" s="169"/>
      <c r="CUM26" s="169"/>
      <c r="CUN26" s="169"/>
      <c r="CUO26" s="169"/>
      <c r="CUP26" s="169"/>
      <c r="CUQ26" s="169"/>
      <c r="CUR26" s="169"/>
      <c r="CUS26" s="169"/>
      <c r="CUT26" s="169"/>
      <c r="CUU26" s="169"/>
      <c r="CUV26" s="169"/>
      <c r="CUW26" s="169"/>
      <c r="CUX26" s="169"/>
      <c r="CUY26" s="169"/>
      <c r="CUZ26" s="169"/>
      <c r="CVA26" s="169"/>
      <c r="CVB26" s="169"/>
      <c r="CVC26" s="169"/>
      <c r="CVD26" s="169"/>
      <c r="CVE26" s="169"/>
      <c r="CVF26" s="169"/>
      <c r="CVG26" s="169"/>
      <c r="CVH26" s="169"/>
      <c r="CVI26" s="169"/>
      <c r="CVJ26" s="169"/>
      <c r="CVK26" s="169"/>
      <c r="CVL26" s="169"/>
      <c r="CVM26" s="169"/>
      <c r="CVN26" s="169"/>
      <c r="CVO26" s="169"/>
      <c r="CVP26" s="169"/>
      <c r="CVQ26" s="169"/>
      <c r="CVR26" s="169"/>
      <c r="CVS26" s="169"/>
      <c r="CVT26" s="169"/>
      <c r="CVU26" s="169"/>
      <c r="CVV26" s="169"/>
      <c r="CVW26" s="169"/>
      <c r="CVX26" s="169"/>
      <c r="CVY26" s="169"/>
      <c r="CVZ26" s="169"/>
      <c r="CWA26" s="169"/>
      <c r="CWB26" s="169"/>
      <c r="CWC26" s="169"/>
      <c r="CWD26" s="169"/>
      <c r="CWE26" s="169"/>
      <c r="CWF26" s="169"/>
      <c r="CWG26" s="169"/>
      <c r="CWH26" s="169"/>
      <c r="CWI26" s="169"/>
      <c r="CWJ26" s="169"/>
      <c r="CWK26" s="169"/>
      <c r="CWL26" s="169"/>
      <c r="CWM26" s="169"/>
      <c r="CWN26" s="169"/>
      <c r="CWO26" s="169"/>
      <c r="CWP26" s="169"/>
      <c r="CWQ26" s="169"/>
      <c r="CWR26" s="169"/>
      <c r="CWS26" s="169"/>
      <c r="CWT26" s="169"/>
      <c r="CWU26" s="169"/>
      <c r="CWV26" s="169"/>
      <c r="CWW26" s="169"/>
      <c r="CWX26" s="169"/>
      <c r="CWY26" s="169"/>
      <c r="CWZ26" s="169"/>
      <c r="CXA26" s="169"/>
      <c r="CXB26" s="169"/>
      <c r="CXC26" s="169"/>
      <c r="CXD26" s="169"/>
      <c r="CXE26" s="169"/>
      <c r="CXF26" s="169"/>
      <c r="CXG26" s="169"/>
      <c r="CXH26" s="169"/>
      <c r="CXI26" s="169"/>
      <c r="CXJ26" s="169"/>
      <c r="CXK26" s="169"/>
      <c r="CXL26" s="169"/>
      <c r="CXM26" s="169"/>
      <c r="CXN26" s="169"/>
      <c r="CXO26" s="169"/>
      <c r="CXP26" s="169"/>
      <c r="CXQ26" s="169"/>
      <c r="CXR26" s="169"/>
      <c r="CXS26" s="169"/>
      <c r="CXT26" s="169"/>
      <c r="CXU26" s="169"/>
      <c r="CXV26" s="169"/>
      <c r="CXW26" s="169"/>
      <c r="CXX26" s="169"/>
      <c r="CXY26" s="169"/>
      <c r="CXZ26" s="169"/>
      <c r="CYA26" s="169"/>
      <c r="CYB26" s="169"/>
      <c r="CYC26" s="169"/>
      <c r="CYD26" s="169"/>
      <c r="CYE26" s="169"/>
      <c r="CYF26" s="169"/>
      <c r="CYG26" s="169"/>
      <c r="CYH26" s="169"/>
      <c r="CYI26" s="169"/>
      <c r="CYJ26" s="169"/>
      <c r="CYK26" s="169"/>
      <c r="CYL26" s="169"/>
      <c r="CYM26" s="169"/>
      <c r="CYN26" s="169"/>
      <c r="CYO26" s="169"/>
      <c r="CYP26" s="169"/>
      <c r="CYQ26" s="169"/>
      <c r="CYR26" s="169"/>
      <c r="CYS26" s="169"/>
      <c r="CYT26" s="169"/>
      <c r="CYU26" s="169"/>
      <c r="CYV26" s="169"/>
      <c r="CYW26" s="169"/>
      <c r="CYX26" s="169"/>
      <c r="CYY26" s="169"/>
      <c r="CYZ26" s="169"/>
      <c r="CZA26" s="169"/>
      <c r="CZB26" s="169"/>
      <c r="CZC26" s="169"/>
      <c r="CZD26" s="169"/>
      <c r="CZE26" s="169"/>
      <c r="CZF26" s="169"/>
      <c r="CZG26" s="169"/>
      <c r="CZH26" s="169"/>
      <c r="CZI26" s="169"/>
      <c r="CZJ26" s="169"/>
      <c r="CZK26" s="169"/>
      <c r="CZL26" s="169"/>
      <c r="CZM26" s="169"/>
      <c r="CZN26" s="169"/>
      <c r="CZO26" s="169"/>
      <c r="CZP26" s="169"/>
      <c r="CZQ26" s="169"/>
      <c r="CZR26" s="169"/>
      <c r="CZS26" s="169"/>
      <c r="CZT26" s="169"/>
      <c r="CZU26" s="169"/>
      <c r="CZV26" s="169"/>
      <c r="CZW26" s="169"/>
      <c r="CZX26" s="169"/>
      <c r="CZY26" s="169"/>
      <c r="CZZ26" s="169"/>
      <c r="DAA26" s="169"/>
      <c r="DAB26" s="169"/>
      <c r="DAC26" s="169"/>
      <c r="DAD26" s="169"/>
      <c r="DAE26" s="169"/>
      <c r="DAF26" s="169"/>
      <c r="DAG26" s="169"/>
      <c r="DAH26" s="169"/>
      <c r="DAI26" s="169"/>
      <c r="DAJ26" s="169"/>
      <c r="DAK26" s="169"/>
      <c r="DAL26" s="169"/>
      <c r="DAM26" s="169"/>
      <c r="DAN26" s="169"/>
      <c r="DAO26" s="169"/>
      <c r="DAP26" s="169"/>
      <c r="DAQ26" s="169"/>
      <c r="DAR26" s="169"/>
      <c r="DAS26" s="169"/>
      <c r="DAT26" s="169"/>
      <c r="DAU26" s="169"/>
      <c r="DAV26" s="169"/>
      <c r="DAW26" s="169"/>
      <c r="DAX26" s="169"/>
      <c r="DAY26" s="169"/>
      <c r="DAZ26" s="169"/>
      <c r="DBA26" s="169"/>
      <c r="DBB26" s="169"/>
      <c r="DBC26" s="169"/>
      <c r="DBD26" s="169"/>
      <c r="DBE26" s="169"/>
      <c r="DBF26" s="169"/>
      <c r="DBG26" s="169"/>
      <c r="DBH26" s="169"/>
      <c r="DBI26" s="169"/>
      <c r="DBJ26" s="169"/>
      <c r="DBK26" s="169"/>
      <c r="DBL26" s="169"/>
      <c r="DBM26" s="169"/>
      <c r="DBN26" s="169"/>
      <c r="DBO26" s="169"/>
      <c r="DBP26" s="169"/>
      <c r="DBQ26" s="169"/>
      <c r="DBR26" s="169"/>
      <c r="DBS26" s="169"/>
      <c r="DBT26" s="169"/>
      <c r="DBU26" s="169"/>
      <c r="DBV26" s="169"/>
      <c r="DBW26" s="169"/>
      <c r="DBX26" s="169"/>
      <c r="DBY26" s="169"/>
      <c r="DBZ26" s="169"/>
      <c r="DCA26" s="169"/>
      <c r="DCB26" s="169"/>
      <c r="DCC26" s="169"/>
      <c r="DCD26" s="169"/>
      <c r="DCE26" s="169"/>
      <c r="DCF26" s="169"/>
      <c r="DCG26" s="169"/>
      <c r="DCH26" s="169"/>
      <c r="DCI26" s="169"/>
      <c r="DCJ26" s="169"/>
      <c r="DCK26" s="169"/>
      <c r="DCL26" s="169"/>
      <c r="DCM26" s="169"/>
      <c r="DCN26" s="169"/>
      <c r="DCO26" s="169"/>
      <c r="DCP26" s="169"/>
      <c r="DCQ26" s="169"/>
      <c r="DCR26" s="169"/>
      <c r="DCS26" s="169"/>
      <c r="DCT26" s="169"/>
      <c r="DCU26" s="169"/>
      <c r="DCV26" s="169"/>
      <c r="DCW26" s="169"/>
      <c r="DCX26" s="169"/>
      <c r="DCY26" s="169"/>
      <c r="DCZ26" s="169"/>
      <c r="DDA26" s="169"/>
      <c r="DDB26" s="169"/>
      <c r="DDC26" s="169"/>
      <c r="DDD26" s="169"/>
      <c r="DDE26" s="169"/>
      <c r="DDF26" s="169"/>
      <c r="DDG26" s="169"/>
      <c r="DDH26" s="169"/>
      <c r="DDI26" s="169"/>
      <c r="DDJ26" s="169"/>
      <c r="DDK26" s="169"/>
      <c r="DDL26" s="169"/>
      <c r="DDM26" s="169"/>
      <c r="DDN26" s="169"/>
      <c r="DDO26" s="169"/>
      <c r="DDP26" s="169"/>
      <c r="DDQ26" s="169"/>
      <c r="DDR26" s="169"/>
      <c r="DDS26" s="169"/>
      <c r="DDT26" s="169"/>
      <c r="DDU26" s="169"/>
      <c r="DDV26" s="169"/>
      <c r="DDW26" s="169"/>
      <c r="DDX26" s="169"/>
      <c r="DDY26" s="169"/>
      <c r="DDZ26" s="169"/>
      <c r="DEA26" s="169"/>
      <c r="DEB26" s="169"/>
      <c r="DEC26" s="169"/>
      <c r="DED26" s="169"/>
      <c r="DEE26" s="169"/>
      <c r="DEF26" s="169"/>
      <c r="DEG26" s="169"/>
      <c r="DEH26" s="169"/>
      <c r="DEI26" s="169"/>
      <c r="DEJ26" s="169"/>
      <c r="DEK26" s="169"/>
      <c r="DEL26" s="169"/>
      <c r="DEM26" s="169"/>
      <c r="DEN26" s="169"/>
      <c r="DEO26" s="169"/>
      <c r="DEP26" s="169"/>
      <c r="DEQ26" s="169"/>
      <c r="DER26" s="169"/>
      <c r="DES26" s="169"/>
      <c r="DET26" s="169"/>
      <c r="DEU26" s="169"/>
      <c r="DEV26" s="169"/>
      <c r="DEW26" s="169"/>
      <c r="DEX26" s="169"/>
      <c r="DEY26" s="169"/>
      <c r="DEZ26" s="169"/>
      <c r="DFA26" s="169"/>
      <c r="DFB26" s="169"/>
      <c r="DFC26" s="169"/>
      <c r="DFD26" s="169"/>
      <c r="DFE26" s="169"/>
      <c r="DFF26" s="169"/>
      <c r="DFG26" s="169"/>
      <c r="DFH26" s="169"/>
      <c r="DFI26" s="169"/>
      <c r="DFJ26" s="169"/>
      <c r="DFK26" s="169"/>
      <c r="DFL26" s="169"/>
      <c r="DFM26" s="169"/>
      <c r="DFN26" s="169"/>
      <c r="DFO26" s="169"/>
      <c r="DFP26" s="169"/>
      <c r="DFQ26" s="169"/>
      <c r="DFR26" s="169"/>
      <c r="DFS26" s="169"/>
      <c r="DFT26" s="169"/>
      <c r="DFU26" s="169"/>
      <c r="DFV26" s="169"/>
      <c r="DFW26" s="169"/>
      <c r="DFX26" s="169"/>
      <c r="DFY26" s="169"/>
      <c r="DFZ26" s="169"/>
      <c r="DGA26" s="169"/>
      <c r="DGB26" s="169"/>
      <c r="DGC26" s="169"/>
      <c r="DGD26" s="169"/>
      <c r="DGE26" s="169"/>
      <c r="DGF26" s="169"/>
      <c r="DGG26" s="169"/>
      <c r="DGH26" s="169"/>
      <c r="DGI26" s="169"/>
      <c r="DGJ26" s="169"/>
      <c r="DGK26" s="169"/>
      <c r="DGL26" s="169"/>
      <c r="DGM26" s="169"/>
      <c r="DGN26" s="169"/>
      <c r="DGO26" s="169"/>
      <c r="DGP26" s="169"/>
      <c r="DGQ26" s="169"/>
      <c r="DGR26" s="169"/>
      <c r="DGS26" s="169"/>
      <c r="DGT26" s="169"/>
      <c r="DGU26" s="169"/>
      <c r="DGV26" s="169"/>
      <c r="DGW26" s="169"/>
      <c r="DGX26" s="169"/>
      <c r="DGY26" s="169"/>
      <c r="DGZ26" s="169"/>
      <c r="DHA26" s="169"/>
      <c r="DHB26" s="169"/>
      <c r="DHC26" s="169"/>
      <c r="DHD26" s="169"/>
      <c r="DHE26" s="169"/>
      <c r="DHF26" s="169"/>
      <c r="DHG26" s="169"/>
      <c r="DHH26" s="169"/>
      <c r="DHI26" s="169"/>
      <c r="DHJ26" s="169"/>
      <c r="DHK26" s="169"/>
      <c r="DHL26" s="169"/>
      <c r="DHM26" s="169"/>
      <c r="DHN26" s="169"/>
      <c r="DHO26" s="169"/>
      <c r="DHP26" s="169"/>
      <c r="DHQ26" s="169"/>
      <c r="DHR26" s="169"/>
      <c r="DHS26" s="169"/>
      <c r="DHT26" s="169"/>
      <c r="DHU26" s="169"/>
      <c r="DHV26" s="169"/>
      <c r="DHW26" s="169"/>
      <c r="DHX26" s="169"/>
      <c r="DHY26" s="169"/>
      <c r="DHZ26" s="169"/>
      <c r="DIA26" s="169"/>
      <c r="DIB26" s="169"/>
      <c r="DIC26" s="169"/>
      <c r="DID26" s="169"/>
      <c r="DIE26" s="169"/>
      <c r="DIF26" s="169"/>
      <c r="DIG26" s="169"/>
      <c r="DIH26" s="169"/>
      <c r="DII26" s="169"/>
      <c r="DIJ26" s="169"/>
      <c r="DIK26" s="169"/>
      <c r="DIL26" s="169"/>
      <c r="DIM26" s="169"/>
      <c r="DIN26" s="169"/>
      <c r="DIO26" s="169"/>
      <c r="DIP26" s="169"/>
      <c r="DIQ26" s="169"/>
      <c r="DIR26" s="169"/>
      <c r="DIS26" s="169"/>
      <c r="DIT26" s="169"/>
      <c r="DIU26" s="169"/>
      <c r="DIV26" s="169"/>
      <c r="DIW26" s="169"/>
      <c r="DIX26" s="169"/>
      <c r="DIY26" s="169"/>
      <c r="DIZ26" s="169"/>
      <c r="DJA26" s="169"/>
      <c r="DJB26" s="169"/>
      <c r="DJC26" s="169"/>
      <c r="DJD26" s="169"/>
      <c r="DJE26" s="169"/>
      <c r="DJF26" s="169"/>
      <c r="DJG26" s="169"/>
      <c r="DJH26" s="169"/>
      <c r="DJI26" s="169"/>
      <c r="DJJ26" s="169"/>
      <c r="DJK26" s="169"/>
      <c r="DJL26" s="169"/>
      <c r="DJM26" s="169"/>
      <c r="DJN26" s="169"/>
      <c r="DJO26" s="169"/>
      <c r="DJP26" s="169"/>
      <c r="DJQ26" s="169"/>
      <c r="DJR26" s="169"/>
      <c r="DJS26" s="169"/>
      <c r="DJT26" s="169"/>
      <c r="DJU26" s="169"/>
      <c r="DJV26" s="169"/>
      <c r="DJW26" s="169"/>
      <c r="DJX26" s="169"/>
      <c r="DJY26" s="169"/>
      <c r="DJZ26" s="169"/>
      <c r="DKA26" s="169"/>
      <c r="DKB26" s="169"/>
      <c r="DKC26" s="169"/>
      <c r="DKD26" s="169"/>
      <c r="DKE26" s="169"/>
      <c r="DKF26" s="169"/>
      <c r="DKG26" s="169"/>
      <c r="DKH26" s="169"/>
      <c r="DKI26" s="169"/>
      <c r="DKJ26" s="169"/>
      <c r="DKK26" s="169"/>
      <c r="DKL26" s="169"/>
      <c r="DKM26" s="169"/>
      <c r="DKN26" s="169"/>
      <c r="DKO26" s="169"/>
      <c r="DKP26" s="169"/>
      <c r="DKQ26" s="169"/>
      <c r="DKR26" s="169"/>
      <c r="DKS26" s="169"/>
      <c r="DKT26" s="169"/>
      <c r="DKU26" s="169"/>
      <c r="DKV26" s="169"/>
      <c r="DKW26" s="169"/>
      <c r="DKX26" s="169"/>
      <c r="DKY26" s="169"/>
      <c r="DKZ26" s="169"/>
      <c r="DLA26" s="169"/>
      <c r="DLB26" s="169"/>
      <c r="DLC26" s="169"/>
      <c r="DLD26" s="169"/>
      <c r="DLE26" s="169"/>
      <c r="DLF26" s="169"/>
      <c r="DLG26" s="169"/>
      <c r="DLH26" s="169"/>
      <c r="DLI26" s="169"/>
      <c r="DLJ26" s="169"/>
      <c r="DLK26" s="169"/>
      <c r="DLL26" s="169"/>
      <c r="DLM26" s="169"/>
      <c r="DLN26" s="169"/>
      <c r="DLO26" s="169"/>
      <c r="DLP26" s="169"/>
      <c r="DLQ26" s="169"/>
      <c r="DLR26" s="169"/>
      <c r="DLS26" s="169"/>
      <c r="DLT26" s="169"/>
      <c r="DLU26" s="169"/>
      <c r="DLV26" s="169"/>
      <c r="DLW26" s="169"/>
      <c r="DLX26" s="169"/>
      <c r="DLY26" s="169"/>
      <c r="DLZ26" s="169"/>
      <c r="DMA26" s="169"/>
      <c r="DMB26" s="169"/>
      <c r="DMC26" s="169"/>
      <c r="DMD26" s="169"/>
      <c r="DME26" s="169"/>
      <c r="DMF26" s="169"/>
      <c r="DMG26" s="169"/>
      <c r="DMH26" s="169"/>
      <c r="DMI26" s="169"/>
      <c r="DMJ26" s="169"/>
      <c r="DMK26" s="169"/>
      <c r="DML26" s="169"/>
      <c r="DMM26" s="169"/>
      <c r="DMN26" s="169"/>
      <c r="DMO26" s="169"/>
      <c r="DMP26" s="169"/>
      <c r="DMQ26" s="169"/>
      <c r="DMR26" s="169"/>
      <c r="DMS26" s="169"/>
      <c r="DMT26" s="169"/>
      <c r="DMU26" s="169"/>
      <c r="DMV26" s="169"/>
      <c r="DMW26" s="169"/>
      <c r="DMX26" s="169"/>
      <c r="DMY26" s="169"/>
      <c r="DMZ26" s="169"/>
      <c r="DNA26" s="169"/>
      <c r="DNB26" s="169"/>
      <c r="DNC26" s="169"/>
      <c r="DND26" s="169"/>
      <c r="DNE26" s="169"/>
      <c r="DNF26" s="169"/>
      <c r="DNG26" s="169"/>
      <c r="DNH26" s="169"/>
      <c r="DNI26" s="169"/>
      <c r="DNJ26" s="169"/>
      <c r="DNK26" s="169"/>
      <c r="DNL26" s="169"/>
      <c r="DNM26" s="169"/>
      <c r="DNN26" s="169"/>
      <c r="DNO26" s="169"/>
      <c r="DNP26" s="169"/>
      <c r="DNQ26" s="169"/>
      <c r="DNR26" s="169"/>
      <c r="DNS26" s="169"/>
      <c r="DNT26" s="169"/>
      <c r="DNU26" s="169"/>
      <c r="DNV26" s="169"/>
      <c r="DNW26" s="169"/>
      <c r="DNX26" s="169"/>
      <c r="DNY26" s="169"/>
      <c r="DNZ26" s="169"/>
      <c r="DOA26" s="169"/>
      <c r="DOB26" s="169"/>
      <c r="DOC26" s="169"/>
      <c r="DOD26" s="169"/>
      <c r="DOE26" s="169"/>
      <c r="DOF26" s="169"/>
      <c r="DOG26" s="169"/>
      <c r="DOH26" s="169"/>
      <c r="DOI26" s="169"/>
      <c r="DOJ26" s="169"/>
      <c r="DOK26" s="169"/>
      <c r="DOL26" s="169"/>
      <c r="DOM26" s="169"/>
      <c r="DON26" s="169"/>
      <c r="DOO26" s="169"/>
      <c r="DOP26" s="169"/>
      <c r="DOQ26" s="169"/>
      <c r="DOR26" s="169"/>
      <c r="DOS26" s="169"/>
      <c r="DOT26" s="169"/>
      <c r="DOU26" s="169"/>
      <c r="DOV26" s="169"/>
      <c r="DOW26" s="169"/>
      <c r="DOX26" s="169"/>
      <c r="DOY26" s="169"/>
      <c r="DOZ26" s="169"/>
      <c r="DPA26" s="169"/>
      <c r="DPB26" s="169"/>
      <c r="DPC26" s="169"/>
      <c r="DPD26" s="169"/>
      <c r="DPE26" s="169"/>
      <c r="DPF26" s="169"/>
      <c r="DPG26" s="169"/>
      <c r="DPH26" s="169"/>
      <c r="DPI26" s="169"/>
      <c r="DPJ26" s="169"/>
      <c r="DPK26" s="169"/>
      <c r="DPL26" s="169"/>
      <c r="DPM26" s="169"/>
      <c r="DPN26" s="169"/>
      <c r="DPO26" s="169"/>
      <c r="DPP26" s="169"/>
      <c r="DPQ26" s="169"/>
      <c r="DPR26" s="169"/>
      <c r="DPS26" s="169"/>
      <c r="DPT26" s="169"/>
      <c r="DPU26" s="169"/>
      <c r="DPV26" s="169"/>
      <c r="DPW26" s="169"/>
      <c r="DPX26" s="169"/>
      <c r="DPY26" s="169"/>
      <c r="DPZ26" s="169"/>
      <c r="DQA26" s="169"/>
      <c r="DQB26" s="169"/>
      <c r="DQC26" s="169"/>
      <c r="DQD26" s="169"/>
      <c r="DQE26" s="169"/>
      <c r="DQF26" s="169"/>
      <c r="DQG26" s="169"/>
      <c r="DQH26" s="169"/>
      <c r="DQI26" s="169"/>
      <c r="DQJ26" s="169"/>
      <c r="DQK26" s="169"/>
      <c r="DQL26" s="169"/>
      <c r="DQM26" s="169"/>
      <c r="DQN26" s="169"/>
      <c r="DQO26" s="169"/>
      <c r="DQP26" s="169"/>
      <c r="DQQ26" s="169"/>
      <c r="DQR26" s="169"/>
      <c r="DQS26" s="169"/>
      <c r="DQT26" s="169"/>
      <c r="DQU26" s="169"/>
      <c r="DQV26" s="169"/>
      <c r="DQW26" s="169"/>
      <c r="DQX26" s="169"/>
      <c r="DQY26" s="169"/>
      <c r="DQZ26" s="169"/>
      <c r="DRA26" s="169"/>
      <c r="DRB26" s="169"/>
      <c r="DRC26" s="169"/>
      <c r="DRD26" s="169"/>
      <c r="DRE26" s="169"/>
      <c r="DRF26" s="169"/>
      <c r="DRG26" s="169"/>
      <c r="DRH26" s="169"/>
      <c r="DRI26" s="169"/>
      <c r="DRJ26" s="169"/>
      <c r="DRK26" s="169"/>
      <c r="DRL26" s="169"/>
      <c r="DRM26" s="169"/>
      <c r="DRN26" s="169"/>
      <c r="DRO26" s="169"/>
      <c r="DRP26" s="169"/>
      <c r="DRQ26" s="169"/>
      <c r="DRR26" s="169"/>
      <c r="DRS26" s="169"/>
      <c r="DRT26" s="169"/>
      <c r="DRU26" s="169"/>
      <c r="DRV26" s="169"/>
      <c r="DRW26" s="169"/>
      <c r="DRX26" s="169"/>
      <c r="DRY26" s="169"/>
      <c r="DRZ26" s="169"/>
      <c r="DSA26" s="169"/>
      <c r="DSB26" s="169"/>
      <c r="DSC26" s="169"/>
      <c r="DSD26" s="169"/>
      <c r="DSE26" s="169"/>
      <c r="DSF26" s="169"/>
      <c r="DSG26" s="169"/>
      <c r="DSH26" s="169"/>
      <c r="DSI26" s="169"/>
      <c r="DSJ26" s="169"/>
      <c r="DSK26" s="169"/>
      <c r="DSL26" s="169"/>
      <c r="DSM26" s="169"/>
      <c r="DSN26" s="169"/>
      <c r="DSO26" s="169"/>
      <c r="DSP26" s="169"/>
      <c r="DSQ26" s="169"/>
      <c r="DSR26" s="169"/>
      <c r="DSS26" s="169"/>
      <c r="DST26" s="169"/>
      <c r="DSU26" s="169"/>
      <c r="DSV26" s="169"/>
      <c r="DSW26" s="169"/>
      <c r="DSX26" s="169"/>
      <c r="DSY26" s="169"/>
      <c r="DSZ26" s="169"/>
      <c r="DTA26" s="169"/>
      <c r="DTB26" s="169"/>
      <c r="DTC26" s="169"/>
      <c r="DTD26" s="169"/>
      <c r="DTE26" s="169"/>
      <c r="DTF26" s="169"/>
      <c r="DTG26" s="169"/>
      <c r="DTH26" s="169"/>
      <c r="DTI26" s="169"/>
      <c r="DTJ26" s="169"/>
      <c r="DTK26" s="169"/>
      <c r="DTL26" s="169"/>
      <c r="DTM26" s="169"/>
      <c r="DTN26" s="169"/>
      <c r="DTO26" s="169"/>
      <c r="DTP26" s="169"/>
      <c r="DTQ26" s="169"/>
      <c r="DTR26" s="169"/>
      <c r="DTS26" s="169"/>
      <c r="DTT26" s="169"/>
      <c r="DTU26" s="169"/>
      <c r="DTV26" s="169"/>
      <c r="DTW26" s="169"/>
      <c r="DTX26" s="169"/>
      <c r="DTY26" s="169"/>
      <c r="DTZ26" s="169"/>
      <c r="DUA26" s="169"/>
      <c r="DUB26" s="169"/>
      <c r="DUC26" s="169"/>
      <c r="DUD26" s="169"/>
      <c r="DUE26" s="169"/>
      <c r="DUF26" s="169"/>
      <c r="DUG26" s="169"/>
      <c r="DUH26" s="169"/>
      <c r="DUI26" s="169"/>
      <c r="DUJ26" s="169"/>
      <c r="DUK26" s="169"/>
      <c r="DUL26" s="169"/>
      <c r="DUM26" s="169"/>
      <c r="DUN26" s="169"/>
      <c r="DUO26" s="169"/>
      <c r="DUP26" s="169"/>
      <c r="DUQ26" s="169"/>
      <c r="DUR26" s="169"/>
      <c r="DUS26" s="169"/>
      <c r="DUT26" s="169"/>
      <c r="DUU26" s="169"/>
      <c r="DUV26" s="169"/>
      <c r="DUW26" s="169"/>
      <c r="DUX26" s="169"/>
      <c r="DUY26" s="169"/>
      <c r="DUZ26" s="169"/>
      <c r="DVA26" s="169"/>
      <c r="DVB26" s="169"/>
      <c r="DVC26" s="169"/>
      <c r="DVD26" s="169"/>
      <c r="DVE26" s="169"/>
      <c r="DVF26" s="169"/>
      <c r="DVG26" s="169"/>
      <c r="DVH26" s="169"/>
      <c r="DVI26" s="169"/>
      <c r="DVJ26" s="169"/>
      <c r="DVK26" s="169"/>
      <c r="DVL26" s="169"/>
      <c r="DVM26" s="169"/>
      <c r="DVN26" s="169"/>
      <c r="DVO26" s="169"/>
      <c r="DVP26" s="169"/>
      <c r="DVQ26" s="169"/>
      <c r="DVR26" s="169"/>
      <c r="DVS26" s="169"/>
      <c r="DVT26" s="169"/>
      <c r="DVU26" s="169"/>
      <c r="DVV26" s="169"/>
      <c r="DVW26" s="169"/>
      <c r="DVX26" s="169"/>
      <c r="DVY26" s="169"/>
      <c r="DVZ26" s="169"/>
      <c r="DWA26" s="169"/>
      <c r="DWB26" s="169"/>
      <c r="DWC26" s="169"/>
      <c r="DWD26" s="169"/>
      <c r="DWE26" s="169"/>
      <c r="DWF26" s="169"/>
      <c r="DWG26" s="169"/>
      <c r="DWH26" s="169"/>
      <c r="DWI26" s="169"/>
      <c r="DWJ26" s="169"/>
      <c r="DWK26" s="169"/>
      <c r="DWL26" s="169"/>
      <c r="DWM26" s="169"/>
      <c r="DWN26" s="169"/>
      <c r="DWO26" s="169"/>
      <c r="DWP26" s="169"/>
      <c r="DWQ26" s="169"/>
      <c r="DWR26" s="169"/>
      <c r="DWS26" s="169"/>
      <c r="DWT26" s="169"/>
      <c r="DWU26" s="169"/>
      <c r="DWV26" s="169"/>
      <c r="DWW26" s="169"/>
      <c r="DWX26" s="169"/>
      <c r="DWY26" s="169"/>
      <c r="DWZ26" s="169"/>
      <c r="DXA26" s="169"/>
      <c r="DXB26" s="169"/>
      <c r="DXC26" s="169"/>
      <c r="DXD26" s="169"/>
      <c r="DXE26" s="169"/>
      <c r="DXF26" s="169"/>
      <c r="DXG26" s="169"/>
      <c r="DXH26" s="169"/>
      <c r="DXI26" s="169"/>
      <c r="DXJ26" s="169"/>
      <c r="DXK26" s="169"/>
      <c r="DXL26" s="169"/>
      <c r="DXM26" s="169"/>
      <c r="DXN26" s="169"/>
      <c r="DXO26" s="169"/>
      <c r="DXP26" s="169"/>
      <c r="DXQ26" s="169"/>
      <c r="DXR26" s="169"/>
      <c r="DXS26" s="169"/>
      <c r="DXT26" s="169"/>
      <c r="DXU26" s="169"/>
      <c r="DXV26" s="169"/>
      <c r="DXW26" s="169"/>
      <c r="DXX26" s="169"/>
      <c r="DXY26" s="169"/>
      <c r="DXZ26" s="169"/>
      <c r="DYA26" s="169"/>
      <c r="DYB26" s="169"/>
      <c r="DYC26" s="169"/>
      <c r="DYD26" s="169"/>
      <c r="DYE26" s="169"/>
      <c r="DYF26" s="169"/>
      <c r="DYG26" s="169"/>
      <c r="DYH26" s="169"/>
      <c r="DYI26" s="169"/>
      <c r="DYJ26" s="169"/>
      <c r="DYK26" s="169"/>
      <c r="DYL26" s="169"/>
      <c r="DYM26" s="169"/>
      <c r="DYN26" s="169"/>
      <c r="DYO26" s="169"/>
      <c r="DYP26" s="169"/>
      <c r="DYQ26" s="169"/>
      <c r="DYR26" s="169"/>
      <c r="DYS26" s="169"/>
      <c r="DYT26" s="169"/>
      <c r="DYU26" s="169"/>
      <c r="DYV26" s="169"/>
      <c r="DYW26" s="169"/>
      <c r="DYX26" s="169"/>
      <c r="DYY26" s="169"/>
      <c r="DYZ26" s="169"/>
      <c r="DZA26" s="169"/>
      <c r="DZB26" s="169"/>
      <c r="DZC26" s="169"/>
      <c r="DZD26" s="169"/>
      <c r="DZE26" s="169"/>
      <c r="DZF26" s="169"/>
      <c r="DZG26" s="169"/>
      <c r="DZH26" s="169"/>
      <c r="DZI26" s="169"/>
      <c r="DZJ26" s="169"/>
      <c r="DZK26" s="169"/>
      <c r="DZL26" s="169"/>
      <c r="DZM26" s="169"/>
      <c r="DZN26" s="169"/>
      <c r="DZO26" s="169"/>
      <c r="DZP26" s="169"/>
      <c r="DZQ26" s="169"/>
      <c r="DZR26" s="169"/>
      <c r="DZS26" s="169"/>
      <c r="DZT26" s="169"/>
      <c r="DZU26" s="169"/>
      <c r="DZV26" s="169"/>
      <c r="DZW26" s="169"/>
      <c r="DZX26" s="169"/>
      <c r="DZY26" s="169"/>
      <c r="DZZ26" s="169"/>
      <c r="EAA26" s="169"/>
      <c r="EAB26" s="169"/>
      <c r="EAC26" s="169"/>
      <c r="EAD26" s="169"/>
      <c r="EAE26" s="169"/>
      <c r="EAF26" s="169"/>
      <c r="EAG26" s="169"/>
      <c r="EAH26" s="169"/>
      <c r="EAI26" s="169"/>
      <c r="EAJ26" s="169"/>
      <c r="EAK26" s="169"/>
      <c r="EAL26" s="169"/>
      <c r="EAM26" s="169"/>
      <c r="EAN26" s="169"/>
      <c r="EAO26" s="169"/>
      <c r="EAP26" s="169"/>
      <c r="EAQ26" s="169"/>
      <c r="EAR26" s="169"/>
      <c r="EAS26" s="169"/>
      <c r="EAT26" s="169"/>
      <c r="EAU26" s="169"/>
      <c r="EAV26" s="169"/>
      <c r="EAW26" s="169"/>
      <c r="EAX26" s="169"/>
      <c r="EAY26" s="169"/>
      <c r="EAZ26" s="169"/>
      <c r="EBA26" s="169"/>
      <c r="EBB26" s="169"/>
      <c r="EBC26" s="169"/>
      <c r="EBD26" s="169"/>
      <c r="EBE26" s="169"/>
      <c r="EBF26" s="169"/>
      <c r="EBG26" s="169"/>
      <c r="EBH26" s="169"/>
      <c r="EBI26" s="169"/>
      <c r="EBJ26" s="169"/>
      <c r="EBK26" s="169"/>
      <c r="EBL26" s="169"/>
      <c r="EBM26" s="169"/>
      <c r="EBN26" s="169"/>
      <c r="EBO26" s="169"/>
      <c r="EBP26" s="169"/>
      <c r="EBQ26" s="169"/>
      <c r="EBR26" s="169"/>
      <c r="EBS26" s="169"/>
      <c r="EBT26" s="169"/>
      <c r="EBU26" s="169"/>
      <c r="EBV26" s="169"/>
      <c r="EBW26" s="169"/>
      <c r="EBX26" s="169"/>
      <c r="EBY26" s="169"/>
      <c r="EBZ26" s="169"/>
      <c r="ECA26" s="169"/>
      <c r="ECB26" s="169"/>
      <c r="ECC26" s="169"/>
      <c r="ECD26" s="169"/>
      <c r="ECE26" s="169"/>
      <c r="ECF26" s="169"/>
      <c r="ECG26" s="169"/>
      <c r="ECH26" s="169"/>
      <c r="ECI26" s="169"/>
      <c r="ECJ26" s="169"/>
      <c r="ECK26" s="169"/>
      <c r="ECL26" s="169"/>
      <c r="ECM26" s="169"/>
      <c r="ECN26" s="169"/>
      <c r="ECO26" s="169"/>
      <c r="ECP26" s="169"/>
      <c r="ECQ26" s="169"/>
      <c r="ECR26" s="169"/>
      <c r="ECS26" s="169"/>
      <c r="ECT26" s="169"/>
      <c r="ECU26" s="169"/>
      <c r="ECV26" s="169"/>
      <c r="ECW26" s="169"/>
      <c r="ECX26" s="169"/>
      <c r="ECY26" s="169"/>
      <c r="ECZ26" s="169"/>
      <c r="EDA26" s="169"/>
      <c r="EDB26" s="169"/>
      <c r="EDC26" s="169"/>
      <c r="EDD26" s="169"/>
      <c r="EDE26" s="169"/>
      <c r="EDF26" s="169"/>
      <c r="EDG26" s="169"/>
      <c r="EDH26" s="169"/>
      <c r="EDI26" s="169"/>
      <c r="EDJ26" s="169"/>
      <c r="EDK26" s="169"/>
      <c r="EDL26" s="169"/>
      <c r="EDM26" s="169"/>
      <c r="EDN26" s="169"/>
      <c r="EDO26" s="169"/>
      <c r="EDP26" s="169"/>
      <c r="EDQ26" s="169"/>
      <c r="EDR26" s="169"/>
      <c r="EDS26" s="169"/>
      <c r="EDT26" s="169"/>
      <c r="EDU26" s="169"/>
      <c r="EDV26" s="169"/>
      <c r="EDW26" s="169"/>
      <c r="EDX26" s="169"/>
      <c r="EDY26" s="169"/>
      <c r="EDZ26" s="169"/>
      <c r="EEA26" s="169"/>
      <c r="EEB26" s="169"/>
      <c r="EEC26" s="169"/>
      <c r="EED26" s="169"/>
      <c r="EEE26" s="169"/>
      <c r="EEF26" s="169"/>
      <c r="EEG26" s="169"/>
      <c r="EEH26" s="169"/>
      <c r="EEI26" s="169"/>
      <c r="EEJ26" s="169"/>
      <c r="EEK26" s="169"/>
      <c r="EEL26" s="169"/>
      <c r="EEM26" s="169"/>
      <c r="EEN26" s="169"/>
      <c r="EEO26" s="169"/>
      <c r="EEP26" s="169"/>
      <c r="EEQ26" s="169"/>
      <c r="EER26" s="169"/>
      <c r="EES26" s="169"/>
      <c r="EET26" s="169"/>
      <c r="EEU26" s="169"/>
      <c r="EEV26" s="169"/>
      <c r="EEW26" s="169"/>
      <c r="EEX26" s="169"/>
      <c r="EEY26" s="169"/>
      <c r="EEZ26" s="169"/>
      <c r="EFA26" s="169"/>
      <c r="EFB26" s="169"/>
      <c r="EFC26" s="169"/>
      <c r="EFD26" s="169"/>
      <c r="EFE26" s="169"/>
      <c r="EFF26" s="169"/>
      <c r="EFG26" s="169"/>
      <c r="EFH26" s="169"/>
      <c r="EFI26" s="169"/>
      <c r="EFJ26" s="169"/>
      <c r="EFK26" s="169"/>
      <c r="EFL26" s="169"/>
      <c r="EFM26" s="169"/>
      <c r="EFN26" s="169"/>
      <c r="EFO26" s="169"/>
      <c r="EFP26" s="169"/>
      <c r="EFQ26" s="169"/>
      <c r="EFR26" s="169"/>
      <c r="EFS26" s="169"/>
      <c r="EFT26" s="169"/>
      <c r="EFU26" s="169"/>
      <c r="EFV26" s="169"/>
      <c r="EFW26" s="169"/>
      <c r="EFX26" s="169"/>
      <c r="EFY26" s="169"/>
      <c r="EFZ26" s="169"/>
      <c r="EGA26" s="169"/>
      <c r="EGB26" s="169"/>
      <c r="EGC26" s="169"/>
      <c r="EGD26" s="169"/>
      <c r="EGE26" s="169"/>
      <c r="EGF26" s="169"/>
      <c r="EGG26" s="169"/>
      <c r="EGH26" s="169"/>
      <c r="EGI26" s="169"/>
      <c r="EGJ26" s="169"/>
      <c r="EGK26" s="169"/>
      <c r="EGL26" s="169"/>
      <c r="EGM26" s="169"/>
      <c r="EGN26" s="169"/>
      <c r="EGO26" s="169"/>
      <c r="EGP26" s="169"/>
      <c r="EGQ26" s="169"/>
      <c r="EGR26" s="169"/>
      <c r="EGS26" s="169"/>
      <c r="EGT26" s="169"/>
      <c r="EGU26" s="169"/>
      <c r="EGV26" s="169"/>
      <c r="EGW26" s="169"/>
      <c r="EGX26" s="169"/>
      <c r="EGY26" s="169"/>
      <c r="EGZ26" s="169"/>
      <c r="EHA26" s="169"/>
      <c r="EHB26" s="169"/>
      <c r="EHC26" s="169"/>
      <c r="EHD26" s="169"/>
      <c r="EHE26" s="169"/>
      <c r="EHF26" s="169"/>
      <c r="EHG26" s="169"/>
      <c r="EHH26" s="169"/>
      <c r="EHI26" s="169"/>
      <c r="EHJ26" s="169"/>
      <c r="EHK26" s="169"/>
      <c r="EHL26" s="169"/>
      <c r="EHM26" s="169"/>
      <c r="EHN26" s="169"/>
      <c r="EHO26" s="169"/>
      <c r="EHP26" s="169"/>
      <c r="EHQ26" s="169"/>
      <c r="EHR26" s="169"/>
      <c r="EHS26" s="169"/>
      <c r="EHT26" s="169"/>
      <c r="EHU26" s="169"/>
      <c r="EHV26" s="169"/>
      <c r="EHW26" s="169"/>
      <c r="EHX26" s="169"/>
      <c r="EHY26" s="169"/>
      <c r="EHZ26" s="169"/>
      <c r="EIA26" s="169"/>
      <c r="EIB26" s="169"/>
      <c r="EIC26" s="169"/>
      <c r="EID26" s="169"/>
      <c r="EIE26" s="169"/>
      <c r="EIF26" s="169"/>
      <c r="EIG26" s="169"/>
      <c r="EIH26" s="169"/>
      <c r="EII26" s="169"/>
      <c r="EIJ26" s="169"/>
      <c r="EIK26" s="169"/>
      <c r="EIL26" s="169"/>
      <c r="EIM26" s="169"/>
      <c r="EIN26" s="169"/>
      <c r="EIO26" s="169"/>
      <c r="EIP26" s="169"/>
      <c r="EIQ26" s="169"/>
      <c r="EIR26" s="169"/>
      <c r="EIS26" s="169"/>
      <c r="EIT26" s="169"/>
      <c r="EIU26" s="169"/>
      <c r="EIV26" s="169"/>
      <c r="EIW26" s="169"/>
      <c r="EIX26" s="169"/>
      <c r="EIY26" s="169"/>
      <c r="EIZ26" s="169"/>
      <c r="EJA26" s="169"/>
      <c r="EJB26" s="169"/>
      <c r="EJC26" s="169"/>
      <c r="EJD26" s="169"/>
      <c r="EJE26" s="169"/>
      <c r="EJF26" s="169"/>
      <c r="EJG26" s="169"/>
      <c r="EJH26" s="169"/>
      <c r="EJI26" s="169"/>
      <c r="EJJ26" s="169"/>
      <c r="EJK26" s="169"/>
      <c r="EJL26" s="169"/>
      <c r="EJM26" s="169"/>
      <c r="EJN26" s="169"/>
      <c r="EJO26" s="169"/>
      <c r="EJP26" s="169"/>
      <c r="EJQ26" s="169"/>
      <c r="EJR26" s="169"/>
      <c r="EJS26" s="169"/>
      <c r="EJT26" s="169"/>
      <c r="EJU26" s="169"/>
      <c r="EJV26" s="169"/>
      <c r="EJW26" s="169"/>
      <c r="EJX26" s="169"/>
      <c r="EJY26" s="169"/>
      <c r="EJZ26" s="169"/>
      <c r="EKA26" s="169"/>
      <c r="EKB26" s="169"/>
      <c r="EKC26" s="169"/>
      <c r="EKD26" s="169"/>
      <c r="EKE26" s="169"/>
      <c r="EKF26" s="169"/>
      <c r="EKG26" s="169"/>
      <c r="EKH26" s="169"/>
      <c r="EKI26" s="169"/>
      <c r="EKJ26" s="169"/>
      <c r="EKK26" s="169"/>
      <c r="EKL26" s="169"/>
      <c r="EKM26" s="169"/>
      <c r="EKN26" s="169"/>
      <c r="EKO26" s="169"/>
      <c r="EKP26" s="169"/>
      <c r="EKQ26" s="169"/>
      <c r="EKR26" s="169"/>
      <c r="EKS26" s="169"/>
      <c r="EKT26" s="169"/>
      <c r="EKU26" s="169"/>
      <c r="EKV26" s="169"/>
      <c r="EKW26" s="169"/>
      <c r="EKX26" s="169"/>
      <c r="EKY26" s="169"/>
      <c r="EKZ26" s="169"/>
      <c r="ELA26" s="169"/>
      <c r="ELB26" s="169"/>
      <c r="ELC26" s="169"/>
      <c r="ELD26" s="169"/>
      <c r="ELE26" s="169"/>
      <c r="ELF26" s="169"/>
      <c r="ELG26" s="169"/>
      <c r="ELH26" s="169"/>
      <c r="ELI26" s="169"/>
      <c r="ELJ26" s="169"/>
      <c r="ELK26" s="169"/>
      <c r="ELL26" s="169"/>
      <c r="ELM26" s="169"/>
      <c r="ELN26" s="169"/>
      <c r="ELO26" s="169"/>
      <c r="ELP26" s="169"/>
      <c r="ELQ26" s="169"/>
      <c r="ELR26" s="169"/>
      <c r="ELS26" s="169"/>
      <c r="ELT26" s="169"/>
      <c r="ELU26" s="169"/>
      <c r="ELV26" s="169"/>
      <c r="ELW26" s="169"/>
      <c r="ELX26" s="169"/>
      <c r="ELY26" s="169"/>
      <c r="ELZ26" s="169"/>
      <c r="EMA26" s="169"/>
      <c r="EMB26" s="169"/>
      <c r="EMC26" s="169"/>
      <c r="EMD26" s="169"/>
      <c r="EME26" s="169"/>
      <c r="EMF26" s="169"/>
      <c r="EMG26" s="169"/>
      <c r="EMH26" s="169"/>
      <c r="EMI26" s="169"/>
      <c r="EMJ26" s="169"/>
      <c r="EMK26" s="169"/>
      <c r="EML26" s="169"/>
      <c r="EMM26" s="169"/>
      <c r="EMN26" s="169"/>
      <c r="EMO26" s="169"/>
      <c r="EMP26" s="169"/>
      <c r="EMQ26" s="169"/>
      <c r="EMR26" s="169"/>
      <c r="EMS26" s="169"/>
      <c r="EMT26" s="169"/>
      <c r="EMU26" s="169"/>
      <c r="EMV26" s="169"/>
      <c r="EMW26" s="169"/>
      <c r="EMX26" s="169"/>
      <c r="EMY26" s="169"/>
      <c r="EMZ26" s="169"/>
      <c r="ENA26" s="169"/>
      <c r="ENB26" s="169"/>
      <c r="ENC26" s="169"/>
      <c r="END26" s="169"/>
      <c r="ENE26" s="169"/>
      <c r="ENF26" s="169"/>
      <c r="ENG26" s="169"/>
      <c r="ENH26" s="169"/>
      <c r="ENI26" s="169"/>
      <c r="ENJ26" s="169"/>
      <c r="ENK26" s="169"/>
      <c r="ENL26" s="169"/>
      <c r="ENM26" s="169"/>
      <c r="ENN26" s="169"/>
      <c r="ENO26" s="169"/>
      <c r="ENP26" s="169"/>
      <c r="ENQ26" s="169"/>
      <c r="ENR26" s="169"/>
      <c r="ENS26" s="169"/>
      <c r="ENT26" s="169"/>
      <c r="ENU26" s="169"/>
      <c r="ENV26" s="169"/>
      <c r="ENW26" s="169"/>
      <c r="ENX26" s="169"/>
      <c r="ENY26" s="169"/>
      <c r="ENZ26" s="169"/>
      <c r="EOA26" s="169"/>
      <c r="EOB26" s="169"/>
      <c r="EOC26" s="169"/>
      <c r="EOD26" s="169"/>
      <c r="EOE26" s="169"/>
      <c r="EOF26" s="169"/>
      <c r="EOG26" s="169"/>
      <c r="EOH26" s="169"/>
      <c r="EOI26" s="169"/>
      <c r="EOJ26" s="169"/>
      <c r="EOK26" s="169"/>
      <c r="EOL26" s="169"/>
      <c r="EOM26" s="169"/>
      <c r="EON26" s="169"/>
      <c r="EOO26" s="169"/>
      <c r="EOP26" s="169"/>
      <c r="EOQ26" s="169"/>
      <c r="EOR26" s="169"/>
      <c r="EOS26" s="169"/>
      <c r="EOT26" s="169"/>
      <c r="EOU26" s="169"/>
      <c r="EOV26" s="169"/>
      <c r="EOW26" s="169"/>
      <c r="EOX26" s="169"/>
      <c r="EOY26" s="169"/>
      <c r="EOZ26" s="169"/>
      <c r="EPA26" s="169"/>
      <c r="EPB26" s="169"/>
      <c r="EPC26" s="169"/>
      <c r="EPD26" s="169"/>
      <c r="EPE26" s="169"/>
      <c r="EPF26" s="169"/>
      <c r="EPG26" s="169"/>
      <c r="EPH26" s="169"/>
      <c r="EPI26" s="169"/>
      <c r="EPJ26" s="169"/>
      <c r="EPK26" s="169"/>
      <c r="EPL26" s="169"/>
      <c r="EPM26" s="169"/>
      <c r="EPN26" s="169"/>
      <c r="EPO26" s="169"/>
      <c r="EPP26" s="169"/>
      <c r="EPQ26" s="169"/>
      <c r="EPR26" s="169"/>
      <c r="EPS26" s="169"/>
      <c r="EPT26" s="169"/>
      <c r="EPU26" s="169"/>
      <c r="EPV26" s="169"/>
      <c r="EPW26" s="169"/>
      <c r="EPX26" s="169"/>
      <c r="EPY26" s="169"/>
      <c r="EPZ26" s="169"/>
      <c r="EQA26" s="169"/>
      <c r="EQB26" s="169"/>
      <c r="EQC26" s="169"/>
      <c r="EQD26" s="169"/>
      <c r="EQE26" s="169"/>
      <c r="EQF26" s="169"/>
      <c r="EQG26" s="169"/>
      <c r="EQH26" s="169"/>
      <c r="EQI26" s="169"/>
      <c r="EQJ26" s="169"/>
      <c r="EQK26" s="169"/>
      <c r="EQL26" s="169"/>
      <c r="EQM26" s="169"/>
      <c r="EQN26" s="169"/>
      <c r="EQO26" s="169"/>
      <c r="EQP26" s="169"/>
      <c r="EQQ26" s="169"/>
      <c r="EQR26" s="169"/>
      <c r="EQS26" s="169"/>
      <c r="EQT26" s="169"/>
      <c r="EQU26" s="169"/>
      <c r="EQV26" s="169"/>
      <c r="EQW26" s="169"/>
      <c r="EQX26" s="169"/>
      <c r="EQY26" s="169"/>
      <c r="EQZ26" s="169"/>
      <c r="ERA26" s="169"/>
      <c r="ERB26" s="169"/>
      <c r="ERC26" s="169"/>
      <c r="ERD26" s="169"/>
      <c r="ERE26" s="169"/>
      <c r="ERF26" s="169"/>
      <c r="ERG26" s="169"/>
      <c r="ERH26" s="169"/>
      <c r="ERI26" s="169"/>
      <c r="ERJ26" s="169"/>
      <c r="ERK26" s="169"/>
      <c r="ERL26" s="169"/>
      <c r="ERM26" s="169"/>
      <c r="ERN26" s="169"/>
      <c r="ERO26" s="169"/>
      <c r="ERP26" s="169"/>
      <c r="ERQ26" s="169"/>
      <c r="ERR26" s="169"/>
      <c r="ERS26" s="169"/>
      <c r="ERT26" s="169"/>
      <c r="ERU26" s="169"/>
      <c r="ERV26" s="169"/>
      <c r="ERW26" s="169"/>
      <c r="ERX26" s="169"/>
      <c r="ERY26" s="169"/>
      <c r="ERZ26" s="169"/>
      <c r="ESA26" s="169"/>
      <c r="ESB26" s="169"/>
      <c r="ESC26" s="169"/>
      <c r="ESD26" s="169"/>
      <c r="ESE26" s="169"/>
      <c r="ESF26" s="169"/>
      <c r="ESG26" s="169"/>
      <c r="ESH26" s="169"/>
      <c r="ESI26" s="169"/>
      <c r="ESJ26" s="169"/>
      <c r="ESK26" s="169"/>
      <c r="ESL26" s="169"/>
      <c r="ESM26" s="169"/>
      <c r="ESN26" s="169"/>
      <c r="ESO26" s="169"/>
      <c r="ESP26" s="169"/>
      <c r="ESQ26" s="169"/>
      <c r="ESR26" s="169"/>
      <c r="ESS26" s="169"/>
      <c r="EST26" s="169"/>
      <c r="ESU26" s="169"/>
      <c r="ESV26" s="169"/>
      <c r="ESW26" s="169"/>
      <c r="ESX26" s="169"/>
      <c r="ESY26" s="169"/>
      <c r="ESZ26" s="169"/>
      <c r="ETA26" s="169"/>
      <c r="ETB26" s="169"/>
      <c r="ETC26" s="169"/>
      <c r="ETD26" s="169"/>
      <c r="ETE26" s="169"/>
      <c r="ETF26" s="169"/>
      <c r="ETG26" s="169"/>
      <c r="ETH26" s="169"/>
      <c r="ETI26" s="169"/>
      <c r="ETJ26" s="169"/>
      <c r="ETK26" s="169"/>
      <c r="ETL26" s="169"/>
      <c r="ETM26" s="169"/>
      <c r="ETN26" s="169"/>
      <c r="ETO26" s="169"/>
      <c r="ETP26" s="169"/>
      <c r="ETQ26" s="169"/>
      <c r="ETR26" s="169"/>
      <c r="ETS26" s="169"/>
      <c r="ETT26" s="169"/>
      <c r="ETU26" s="169"/>
      <c r="ETV26" s="169"/>
      <c r="ETW26" s="169"/>
      <c r="ETX26" s="169"/>
      <c r="ETY26" s="169"/>
      <c r="ETZ26" s="169"/>
      <c r="EUA26" s="169"/>
      <c r="EUB26" s="169"/>
      <c r="EUC26" s="169"/>
      <c r="EUD26" s="169"/>
      <c r="EUE26" s="169"/>
      <c r="EUF26" s="169"/>
      <c r="EUG26" s="169"/>
      <c r="EUH26" s="169"/>
      <c r="EUI26" s="169"/>
      <c r="EUJ26" s="169"/>
      <c r="EUK26" s="169"/>
      <c r="EUL26" s="169"/>
      <c r="EUM26" s="169"/>
      <c r="EUN26" s="169"/>
      <c r="EUO26" s="169"/>
      <c r="EUP26" s="169"/>
      <c r="EUQ26" s="169"/>
      <c r="EUR26" s="169"/>
      <c r="EUS26" s="169"/>
      <c r="EUT26" s="169"/>
      <c r="EUU26" s="169"/>
      <c r="EUV26" s="169"/>
      <c r="EUW26" s="169"/>
      <c r="EUX26" s="169"/>
      <c r="EUY26" s="169"/>
      <c r="EUZ26" s="169"/>
      <c r="EVA26" s="169"/>
      <c r="EVB26" s="169"/>
      <c r="EVC26" s="169"/>
      <c r="EVD26" s="169"/>
      <c r="EVE26" s="169"/>
      <c r="EVF26" s="169"/>
      <c r="EVG26" s="169"/>
      <c r="EVH26" s="169"/>
      <c r="EVI26" s="169"/>
      <c r="EVJ26" s="169"/>
      <c r="EVK26" s="169"/>
      <c r="EVL26" s="169"/>
      <c r="EVM26" s="169"/>
      <c r="EVN26" s="169"/>
      <c r="EVO26" s="169"/>
      <c r="EVP26" s="169"/>
      <c r="EVQ26" s="169"/>
      <c r="EVR26" s="169"/>
      <c r="EVS26" s="169"/>
      <c r="EVT26" s="169"/>
      <c r="EVU26" s="169"/>
      <c r="EVV26" s="169"/>
      <c r="EVW26" s="169"/>
      <c r="EVX26" s="169"/>
      <c r="EVY26" s="169"/>
      <c r="EVZ26" s="169"/>
      <c r="EWA26" s="169"/>
      <c r="EWB26" s="169"/>
      <c r="EWC26" s="169"/>
      <c r="EWD26" s="169"/>
      <c r="EWE26" s="169"/>
      <c r="EWF26" s="169"/>
      <c r="EWG26" s="169"/>
      <c r="EWH26" s="169"/>
      <c r="EWI26" s="169"/>
      <c r="EWJ26" s="169"/>
      <c r="EWK26" s="169"/>
      <c r="EWL26" s="169"/>
      <c r="EWM26" s="169"/>
      <c r="EWN26" s="169"/>
      <c r="EWO26" s="169"/>
      <c r="EWP26" s="169"/>
      <c r="EWQ26" s="169"/>
      <c r="EWR26" s="169"/>
      <c r="EWS26" s="169"/>
      <c r="EWT26" s="169"/>
      <c r="EWU26" s="169"/>
      <c r="EWV26" s="169"/>
      <c r="EWW26" s="169"/>
      <c r="EWX26" s="169"/>
      <c r="EWY26" s="169"/>
      <c r="EWZ26" s="169"/>
      <c r="EXA26" s="169"/>
      <c r="EXB26" s="169"/>
      <c r="EXC26" s="169"/>
      <c r="EXD26" s="169"/>
      <c r="EXE26" s="169"/>
      <c r="EXF26" s="169"/>
      <c r="EXG26" s="169"/>
      <c r="EXH26" s="169"/>
      <c r="EXI26" s="169"/>
      <c r="EXJ26" s="169"/>
      <c r="EXK26" s="169"/>
      <c r="EXL26" s="169"/>
      <c r="EXM26" s="169"/>
      <c r="EXN26" s="169"/>
      <c r="EXO26" s="169"/>
      <c r="EXP26" s="169"/>
      <c r="EXQ26" s="169"/>
      <c r="EXR26" s="169"/>
      <c r="EXS26" s="169"/>
      <c r="EXT26" s="169"/>
      <c r="EXU26" s="169"/>
      <c r="EXV26" s="169"/>
      <c r="EXW26" s="169"/>
      <c r="EXX26" s="169"/>
      <c r="EXY26" s="169"/>
      <c r="EXZ26" s="169"/>
      <c r="EYA26" s="169"/>
      <c r="EYB26" s="169"/>
      <c r="EYC26" s="169"/>
      <c r="EYD26" s="169"/>
      <c r="EYE26" s="169"/>
      <c r="EYF26" s="169"/>
      <c r="EYG26" s="169"/>
      <c r="EYH26" s="169"/>
      <c r="EYI26" s="169"/>
      <c r="EYJ26" s="169"/>
      <c r="EYK26" s="169"/>
      <c r="EYL26" s="169"/>
      <c r="EYM26" s="169"/>
      <c r="EYN26" s="169"/>
      <c r="EYO26" s="169"/>
      <c r="EYP26" s="169"/>
      <c r="EYQ26" s="169"/>
      <c r="EYR26" s="169"/>
      <c r="EYS26" s="169"/>
      <c r="EYT26" s="169"/>
      <c r="EYU26" s="169"/>
      <c r="EYV26" s="169"/>
      <c r="EYW26" s="169"/>
      <c r="EYX26" s="169"/>
      <c r="EYY26" s="169"/>
      <c r="EYZ26" s="169"/>
      <c r="EZA26" s="169"/>
      <c r="EZB26" s="169"/>
      <c r="EZC26" s="169"/>
      <c r="EZD26" s="169"/>
      <c r="EZE26" s="169"/>
      <c r="EZF26" s="169"/>
      <c r="EZG26" s="169"/>
      <c r="EZH26" s="169"/>
      <c r="EZI26" s="169"/>
      <c r="EZJ26" s="169"/>
      <c r="EZK26" s="169"/>
      <c r="EZL26" s="169"/>
      <c r="EZM26" s="169"/>
      <c r="EZN26" s="169"/>
      <c r="EZO26" s="169"/>
      <c r="EZP26" s="169"/>
      <c r="EZQ26" s="169"/>
      <c r="EZR26" s="169"/>
      <c r="EZS26" s="169"/>
      <c r="EZT26" s="169"/>
      <c r="EZU26" s="169"/>
      <c r="EZV26" s="169"/>
      <c r="EZW26" s="169"/>
      <c r="EZX26" s="169"/>
      <c r="EZY26" s="169"/>
      <c r="EZZ26" s="169"/>
      <c r="FAA26" s="169"/>
      <c r="FAB26" s="169"/>
      <c r="FAC26" s="169"/>
      <c r="FAD26" s="169"/>
      <c r="FAE26" s="169"/>
      <c r="FAF26" s="169"/>
      <c r="FAG26" s="169"/>
      <c r="FAH26" s="169"/>
      <c r="FAI26" s="169"/>
      <c r="FAJ26" s="169"/>
      <c r="FAK26" s="169"/>
      <c r="FAL26" s="169"/>
      <c r="FAM26" s="169"/>
      <c r="FAN26" s="169"/>
      <c r="FAO26" s="169"/>
      <c r="FAP26" s="169"/>
      <c r="FAQ26" s="169"/>
      <c r="FAR26" s="169"/>
      <c r="FAS26" s="169"/>
      <c r="FAT26" s="169"/>
      <c r="FAU26" s="169"/>
      <c r="FAV26" s="169"/>
      <c r="FAW26" s="169"/>
      <c r="FAX26" s="169"/>
      <c r="FAY26" s="169"/>
      <c r="FAZ26" s="169"/>
      <c r="FBA26" s="169"/>
      <c r="FBB26" s="169"/>
      <c r="FBC26" s="169"/>
      <c r="FBD26" s="169"/>
      <c r="FBE26" s="169"/>
      <c r="FBF26" s="169"/>
      <c r="FBG26" s="169"/>
      <c r="FBH26" s="169"/>
      <c r="FBI26" s="169"/>
      <c r="FBJ26" s="169"/>
      <c r="FBK26" s="169"/>
      <c r="FBL26" s="169"/>
      <c r="FBM26" s="169"/>
      <c r="FBN26" s="169"/>
      <c r="FBO26" s="169"/>
      <c r="FBP26" s="169"/>
      <c r="FBQ26" s="169"/>
      <c r="FBR26" s="169"/>
      <c r="FBS26" s="169"/>
      <c r="FBT26" s="169"/>
      <c r="FBU26" s="169"/>
      <c r="FBV26" s="169"/>
      <c r="FBW26" s="169"/>
      <c r="FBX26" s="169"/>
      <c r="FBY26" s="169"/>
      <c r="FBZ26" s="169"/>
      <c r="FCA26" s="169"/>
      <c r="FCB26" s="169"/>
      <c r="FCC26" s="169"/>
      <c r="FCD26" s="169"/>
      <c r="FCE26" s="169"/>
      <c r="FCF26" s="169"/>
      <c r="FCG26" s="169"/>
      <c r="FCH26" s="169"/>
      <c r="FCI26" s="169"/>
      <c r="FCJ26" s="169"/>
      <c r="FCK26" s="169"/>
      <c r="FCL26" s="169"/>
      <c r="FCM26" s="169"/>
      <c r="FCN26" s="169"/>
      <c r="FCO26" s="169"/>
      <c r="FCP26" s="169"/>
      <c r="FCQ26" s="169"/>
      <c r="FCR26" s="169"/>
      <c r="FCS26" s="169"/>
      <c r="FCT26" s="169"/>
      <c r="FCU26" s="169"/>
      <c r="FCV26" s="169"/>
      <c r="FCW26" s="169"/>
      <c r="FCX26" s="169"/>
      <c r="FCY26" s="169"/>
      <c r="FCZ26" s="169"/>
      <c r="FDA26" s="169"/>
      <c r="FDB26" s="169"/>
      <c r="FDC26" s="169"/>
      <c r="FDD26" s="169"/>
      <c r="FDE26" s="169"/>
      <c r="FDF26" s="169"/>
      <c r="FDG26" s="169"/>
      <c r="FDH26" s="169"/>
      <c r="FDI26" s="169"/>
      <c r="FDJ26" s="169"/>
      <c r="FDK26" s="169"/>
      <c r="FDL26" s="169"/>
      <c r="FDM26" s="169"/>
      <c r="FDN26" s="169"/>
      <c r="FDO26" s="169"/>
      <c r="FDP26" s="169"/>
      <c r="FDQ26" s="169"/>
      <c r="FDR26" s="169"/>
      <c r="FDS26" s="169"/>
      <c r="FDT26" s="169"/>
      <c r="FDU26" s="169"/>
      <c r="FDV26" s="169"/>
      <c r="FDW26" s="169"/>
      <c r="FDX26" s="169"/>
      <c r="FDY26" s="169"/>
      <c r="FDZ26" s="169"/>
      <c r="FEA26" s="169"/>
      <c r="FEB26" s="169"/>
      <c r="FEC26" s="169"/>
      <c r="FED26" s="169"/>
      <c r="FEE26" s="169"/>
      <c r="FEF26" s="169"/>
      <c r="FEG26" s="169"/>
      <c r="FEH26" s="169"/>
      <c r="FEI26" s="169"/>
      <c r="FEJ26" s="169"/>
      <c r="FEK26" s="169"/>
      <c r="FEL26" s="169"/>
      <c r="FEM26" s="169"/>
      <c r="FEN26" s="169"/>
      <c r="FEO26" s="169"/>
      <c r="FEP26" s="169"/>
      <c r="FEQ26" s="169"/>
      <c r="FER26" s="169"/>
      <c r="FES26" s="169"/>
      <c r="FET26" s="169"/>
      <c r="FEU26" s="169"/>
      <c r="FEV26" s="169"/>
      <c r="FEW26" s="169"/>
      <c r="FEX26" s="169"/>
      <c r="FEY26" s="169"/>
      <c r="FEZ26" s="169"/>
      <c r="FFA26" s="169"/>
      <c r="FFB26" s="169"/>
      <c r="FFC26" s="169"/>
      <c r="FFD26" s="169"/>
      <c r="FFE26" s="169"/>
      <c r="FFF26" s="169"/>
      <c r="FFG26" s="169"/>
      <c r="FFH26" s="169"/>
      <c r="FFI26" s="169"/>
      <c r="FFJ26" s="169"/>
      <c r="FFK26" s="169"/>
      <c r="FFL26" s="169"/>
      <c r="FFM26" s="169"/>
      <c r="FFN26" s="169"/>
      <c r="FFO26" s="169"/>
      <c r="FFP26" s="169"/>
      <c r="FFQ26" s="169"/>
      <c r="FFR26" s="169"/>
      <c r="FFS26" s="169"/>
      <c r="FFT26" s="169"/>
      <c r="FFU26" s="169"/>
      <c r="FFV26" s="169"/>
      <c r="FFW26" s="169"/>
      <c r="FFX26" s="169"/>
      <c r="FFY26" s="169"/>
      <c r="FFZ26" s="169"/>
      <c r="FGA26" s="169"/>
      <c r="FGB26" s="169"/>
      <c r="FGC26" s="169"/>
      <c r="FGD26" s="169"/>
      <c r="FGE26" s="169"/>
      <c r="FGF26" s="169"/>
      <c r="FGG26" s="169"/>
      <c r="FGH26" s="169"/>
      <c r="FGI26" s="169"/>
      <c r="FGJ26" s="169"/>
      <c r="FGK26" s="169"/>
      <c r="FGL26" s="169"/>
      <c r="FGM26" s="169"/>
      <c r="FGN26" s="169"/>
      <c r="FGO26" s="169"/>
      <c r="FGP26" s="169"/>
      <c r="FGQ26" s="169"/>
      <c r="FGR26" s="169"/>
      <c r="FGS26" s="169"/>
      <c r="FGT26" s="169"/>
      <c r="FGU26" s="169"/>
      <c r="FGV26" s="169"/>
      <c r="FGW26" s="169"/>
      <c r="FGX26" s="169"/>
      <c r="FGY26" s="169"/>
      <c r="FGZ26" s="169"/>
      <c r="FHA26" s="169"/>
      <c r="FHB26" s="169"/>
      <c r="FHC26" s="169"/>
      <c r="FHD26" s="169"/>
      <c r="FHE26" s="169"/>
      <c r="FHF26" s="169"/>
      <c r="FHG26" s="169"/>
      <c r="FHH26" s="169"/>
      <c r="FHI26" s="169"/>
      <c r="FHJ26" s="169"/>
      <c r="FHK26" s="169"/>
      <c r="FHL26" s="169"/>
      <c r="FHM26" s="169"/>
      <c r="FHN26" s="169"/>
      <c r="FHO26" s="169"/>
      <c r="FHP26" s="169"/>
      <c r="FHQ26" s="169"/>
      <c r="FHR26" s="169"/>
      <c r="FHS26" s="169"/>
      <c r="FHT26" s="169"/>
      <c r="FHU26" s="169"/>
      <c r="FHV26" s="169"/>
      <c r="FHW26" s="169"/>
      <c r="FHX26" s="169"/>
      <c r="FHY26" s="169"/>
      <c r="FHZ26" s="169"/>
      <c r="FIA26" s="169"/>
      <c r="FIB26" s="169"/>
      <c r="FIC26" s="169"/>
      <c r="FID26" s="169"/>
      <c r="FIE26" s="169"/>
      <c r="FIF26" s="169"/>
      <c r="FIG26" s="169"/>
      <c r="FIH26" s="169"/>
      <c r="FII26" s="169"/>
      <c r="FIJ26" s="169"/>
      <c r="FIK26" s="169"/>
      <c r="FIL26" s="169"/>
      <c r="FIM26" s="169"/>
      <c r="FIN26" s="169"/>
      <c r="FIO26" s="169"/>
      <c r="FIP26" s="169"/>
      <c r="FIQ26" s="169"/>
      <c r="FIR26" s="169"/>
      <c r="FIS26" s="169"/>
      <c r="FIT26" s="169"/>
      <c r="FIU26" s="169"/>
      <c r="FIV26" s="169"/>
      <c r="FIW26" s="169"/>
      <c r="FIX26" s="169"/>
      <c r="FIY26" s="169"/>
      <c r="FIZ26" s="169"/>
      <c r="FJA26" s="169"/>
      <c r="FJB26" s="169"/>
      <c r="FJC26" s="169"/>
      <c r="FJD26" s="169"/>
      <c r="FJE26" s="169"/>
      <c r="FJF26" s="169"/>
      <c r="FJG26" s="169"/>
      <c r="FJH26" s="169"/>
      <c r="FJI26" s="169"/>
      <c r="FJJ26" s="169"/>
      <c r="FJK26" s="169"/>
      <c r="FJL26" s="169"/>
      <c r="FJM26" s="169"/>
      <c r="FJN26" s="169"/>
      <c r="FJO26" s="169"/>
      <c r="FJP26" s="169"/>
      <c r="FJQ26" s="169"/>
      <c r="FJR26" s="169"/>
      <c r="FJS26" s="169"/>
      <c r="FJT26" s="169"/>
      <c r="FJU26" s="169"/>
      <c r="FJV26" s="169"/>
      <c r="FJW26" s="169"/>
      <c r="FJX26" s="169"/>
      <c r="FJY26" s="169"/>
      <c r="FJZ26" s="169"/>
      <c r="FKA26" s="169"/>
      <c r="FKB26" s="169"/>
      <c r="FKC26" s="169"/>
      <c r="FKD26" s="169"/>
      <c r="FKE26" s="169"/>
      <c r="FKF26" s="169"/>
      <c r="FKG26" s="169"/>
      <c r="FKH26" s="169"/>
      <c r="FKI26" s="169"/>
      <c r="FKJ26" s="169"/>
      <c r="FKK26" s="169"/>
      <c r="FKL26" s="169"/>
      <c r="FKM26" s="169"/>
      <c r="FKN26" s="169"/>
      <c r="FKO26" s="169"/>
      <c r="FKP26" s="169"/>
      <c r="FKQ26" s="169"/>
      <c r="FKR26" s="169"/>
      <c r="FKS26" s="169"/>
      <c r="FKT26" s="169"/>
      <c r="FKU26" s="169"/>
      <c r="FKV26" s="169"/>
      <c r="FKW26" s="169"/>
      <c r="FKX26" s="169"/>
      <c r="FKY26" s="169"/>
      <c r="FKZ26" s="169"/>
      <c r="FLA26" s="169"/>
      <c r="FLB26" s="169"/>
      <c r="FLC26" s="169"/>
      <c r="FLD26" s="169"/>
      <c r="FLE26" s="169"/>
      <c r="FLF26" s="169"/>
      <c r="FLG26" s="169"/>
      <c r="FLH26" s="169"/>
      <c r="FLI26" s="169"/>
      <c r="FLJ26" s="169"/>
      <c r="FLK26" s="169"/>
      <c r="FLL26" s="169"/>
      <c r="FLM26" s="169"/>
      <c r="FLN26" s="169"/>
      <c r="FLO26" s="169"/>
      <c r="FLP26" s="169"/>
      <c r="FLQ26" s="169"/>
      <c r="FLR26" s="169"/>
      <c r="FLS26" s="169"/>
      <c r="FLT26" s="169"/>
      <c r="FLU26" s="169"/>
      <c r="FLV26" s="169"/>
      <c r="FLW26" s="169"/>
      <c r="FLX26" s="169"/>
      <c r="FLY26" s="169"/>
      <c r="FLZ26" s="169"/>
      <c r="FMA26" s="169"/>
      <c r="FMB26" s="169"/>
      <c r="FMC26" s="169"/>
      <c r="FMD26" s="169"/>
      <c r="FME26" s="169"/>
      <c r="FMF26" s="169"/>
      <c r="FMG26" s="169"/>
      <c r="FMH26" s="169"/>
      <c r="FMI26" s="169"/>
      <c r="FMJ26" s="169"/>
      <c r="FMK26" s="169"/>
      <c r="FML26" s="169"/>
      <c r="FMM26" s="169"/>
      <c r="FMN26" s="169"/>
      <c r="FMO26" s="169"/>
      <c r="FMP26" s="169"/>
      <c r="FMQ26" s="169"/>
      <c r="FMR26" s="169"/>
      <c r="FMS26" s="169"/>
      <c r="FMT26" s="169"/>
      <c r="FMU26" s="169"/>
      <c r="FMV26" s="169"/>
      <c r="FMW26" s="169"/>
      <c r="FMX26" s="169"/>
      <c r="FMY26" s="169"/>
      <c r="FMZ26" s="169"/>
      <c r="FNA26" s="169"/>
      <c r="FNB26" s="169"/>
      <c r="FNC26" s="169"/>
      <c r="FND26" s="169"/>
      <c r="FNE26" s="169"/>
      <c r="FNF26" s="169"/>
      <c r="FNG26" s="169"/>
      <c r="FNH26" s="169"/>
      <c r="FNI26" s="169"/>
      <c r="FNJ26" s="169"/>
      <c r="FNK26" s="169"/>
      <c r="FNL26" s="169"/>
      <c r="FNM26" s="169"/>
      <c r="FNN26" s="169"/>
      <c r="FNO26" s="169"/>
      <c r="FNP26" s="169"/>
      <c r="FNQ26" s="169"/>
      <c r="FNR26" s="169"/>
      <c r="FNS26" s="169"/>
      <c r="FNT26" s="169"/>
      <c r="FNU26" s="169"/>
      <c r="FNV26" s="169"/>
      <c r="FNW26" s="169"/>
      <c r="FNX26" s="169"/>
      <c r="FNY26" s="169"/>
      <c r="FNZ26" s="169"/>
      <c r="FOA26" s="169"/>
      <c r="FOB26" s="169"/>
      <c r="FOC26" s="169"/>
      <c r="FOD26" s="169"/>
      <c r="FOE26" s="169"/>
      <c r="FOF26" s="169"/>
      <c r="FOG26" s="169"/>
      <c r="FOH26" s="169"/>
      <c r="FOI26" s="169"/>
      <c r="FOJ26" s="169"/>
      <c r="FOK26" s="169"/>
      <c r="FOL26" s="169"/>
      <c r="FOM26" s="169"/>
      <c r="FON26" s="169"/>
      <c r="FOO26" s="169"/>
      <c r="FOP26" s="169"/>
      <c r="FOQ26" s="169"/>
      <c r="FOR26" s="169"/>
      <c r="FOS26" s="169"/>
      <c r="FOT26" s="169"/>
      <c r="FOU26" s="169"/>
      <c r="FOV26" s="169"/>
      <c r="FOW26" s="169"/>
      <c r="FOX26" s="169"/>
      <c r="FOY26" s="169"/>
      <c r="FOZ26" s="169"/>
      <c r="FPA26" s="169"/>
      <c r="FPB26" s="169"/>
      <c r="FPC26" s="169"/>
      <c r="FPD26" s="169"/>
      <c r="FPE26" s="169"/>
      <c r="FPF26" s="169"/>
      <c r="FPG26" s="169"/>
      <c r="FPH26" s="169"/>
      <c r="FPI26" s="169"/>
      <c r="FPJ26" s="169"/>
      <c r="FPK26" s="169"/>
      <c r="FPL26" s="169"/>
      <c r="FPM26" s="169"/>
      <c r="FPN26" s="169"/>
      <c r="FPO26" s="169"/>
      <c r="FPP26" s="169"/>
      <c r="FPQ26" s="169"/>
      <c r="FPR26" s="169"/>
      <c r="FPS26" s="169"/>
      <c r="FPT26" s="169"/>
      <c r="FPU26" s="169"/>
      <c r="FPV26" s="169"/>
      <c r="FPW26" s="169"/>
      <c r="FPX26" s="169"/>
      <c r="FPY26" s="169"/>
      <c r="FPZ26" s="169"/>
      <c r="FQA26" s="169"/>
      <c r="FQB26" s="169"/>
      <c r="FQC26" s="169"/>
      <c r="FQD26" s="169"/>
      <c r="FQE26" s="169"/>
      <c r="FQF26" s="169"/>
      <c r="FQG26" s="169"/>
      <c r="FQH26" s="169"/>
      <c r="FQI26" s="169"/>
      <c r="FQJ26" s="169"/>
      <c r="FQK26" s="169"/>
      <c r="FQL26" s="169"/>
      <c r="FQM26" s="169"/>
      <c r="FQN26" s="169"/>
      <c r="FQO26" s="169"/>
      <c r="FQP26" s="169"/>
      <c r="FQQ26" s="169"/>
      <c r="FQR26" s="169"/>
      <c r="FQS26" s="169"/>
      <c r="FQT26" s="169"/>
      <c r="FQU26" s="169"/>
      <c r="FQV26" s="169"/>
      <c r="FQW26" s="169"/>
      <c r="FQX26" s="169"/>
      <c r="FQY26" s="169"/>
      <c r="FQZ26" s="169"/>
      <c r="FRA26" s="169"/>
      <c r="FRB26" s="169"/>
      <c r="FRC26" s="169"/>
      <c r="FRD26" s="169"/>
      <c r="FRE26" s="169"/>
      <c r="FRF26" s="169"/>
      <c r="FRG26" s="169"/>
      <c r="FRH26" s="169"/>
      <c r="FRI26" s="169"/>
      <c r="FRJ26" s="169"/>
      <c r="FRK26" s="169"/>
      <c r="FRL26" s="169"/>
      <c r="FRM26" s="169"/>
      <c r="FRN26" s="169"/>
      <c r="FRO26" s="169"/>
      <c r="FRP26" s="169"/>
      <c r="FRQ26" s="169"/>
      <c r="FRR26" s="169"/>
      <c r="FRS26" s="169"/>
      <c r="FRT26" s="169"/>
      <c r="FRU26" s="169"/>
      <c r="FRV26" s="169"/>
      <c r="FRW26" s="169"/>
      <c r="FRX26" s="169"/>
      <c r="FRY26" s="169"/>
      <c r="FRZ26" s="169"/>
      <c r="FSA26" s="169"/>
      <c r="FSB26" s="169"/>
      <c r="FSC26" s="169"/>
      <c r="FSD26" s="169"/>
      <c r="FSE26" s="169"/>
      <c r="FSF26" s="169"/>
      <c r="FSG26" s="169"/>
      <c r="FSH26" s="169"/>
      <c r="FSI26" s="169"/>
      <c r="FSJ26" s="169"/>
      <c r="FSK26" s="169"/>
      <c r="FSL26" s="169"/>
      <c r="FSM26" s="169"/>
      <c r="FSN26" s="169"/>
      <c r="FSO26" s="169"/>
      <c r="FSP26" s="169"/>
      <c r="FSQ26" s="169"/>
      <c r="FSR26" s="169"/>
      <c r="FSS26" s="169"/>
      <c r="FST26" s="169"/>
      <c r="FSU26" s="169"/>
      <c r="FSV26" s="169"/>
      <c r="FSW26" s="169"/>
      <c r="FSX26" s="169"/>
      <c r="FSY26" s="169"/>
      <c r="FSZ26" s="169"/>
      <c r="FTA26" s="169"/>
      <c r="FTB26" s="169"/>
      <c r="FTC26" s="169"/>
      <c r="FTD26" s="169"/>
      <c r="FTE26" s="169"/>
      <c r="FTF26" s="169"/>
      <c r="FTG26" s="169"/>
      <c r="FTH26" s="169"/>
      <c r="FTI26" s="169"/>
      <c r="FTJ26" s="169"/>
      <c r="FTK26" s="169"/>
      <c r="FTL26" s="169"/>
      <c r="FTM26" s="169"/>
      <c r="FTN26" s="169"/>
      <c r="FTO26" s="169"/>
      <c r="FTP26" s="169"/>
      <c r="FTQ26" s="169"/>
      <c r="FTR26" s="169"/>
      <c r="FTS26" s="169"/>
      <c r="FTT26" s="169"/>
      <c r="FTU26" s="169"/>
      <c r="FTV26" s="169"/>
      <c r="FTW26" s="169"/>
      <c r="FTX26" s="169"/>
      <c r="FTY26" s="169"/>
      <c r="FTZ26" s="169"/>
      <c r="FUA26" s="169"/>
      <c r="FUB26" s="169"/>
      <c r="FUC26" s="169"/>
      <c r="FUD26" s="169"/>
      <c r="FUE26" s="169"/>
      <c r="FUF26" s="169"/>
      <c r="FUG26" s="169"/>
      <c r="FUH26" s="169"/>
      <c r="FUI26" s="169"/>
      <c r="FUJ26" s="169"/>
      <c r="FUK26" s="169"/>
      <c r="FUL26" s="169"/>
      <c r="FUM26" s="169"/>
      <c r="FUN26" s="169"/>
      <c r="FUO26" s="169"/>
      <c r="FUP26" s="169"/>
      <c r="FUQ26" s="169"/>
      <c r="FUR26" s="169"/>
      <c r="FUS26" s="169"/>
      <c r="FUT26" s="169"/>
      <c r="FUU26" s="169"/>
      <c r="FUV26" s="169"/>
      <c r="FUW26" s="169"/>
      <c r="FUX26" s="169"/>
      <c r="FUY26" s="169"/>
      <c r="FUZ26" s="169"/>
      <c r="FVA26" s="169"/>
      <c r="FVB26" s="169"/>
      <c r="FVC26" s="169"/>
      <c r="FVD26" s="169"/>
      <c r="FVE26" s="169"/>
      <c r="FVF26" s="169"/>
      <c r="FVG26" s="169"/>
      <c r="FVH26" s="169"/>
      <c r="FVI26" s="169"/>
      <c r="FVJ26" s="169"/>
      <c r="FVK26" s="169"/>
      <c r="FVL26" s="169"/>
      <c r="FVM26" s="169"/>
      <c r="FVN26" s="169"/>
      <c r="FVO26" s="169"/>
      <c r="FVP26" s="169"/>
      <c r="FVQ26" s="169"/>
      <c r="FVR26" s="169"/>
      <c r="FVS26" s="169"/>
      <c r="FVT26" s="169"/>
      <c r="FVU26" s="169"/>
      <c r="FVV26" s="169"/>
      <c r="FVW26" s="169"/>
      <c r="FVX26" s="169"/>
      <c r="FVY26" s="169"/>
      <c r="FVZ26" s="169"/>
      <c r="FWA26" s="169"/>
      <c r="FWB26" s="169"/>
      <c r="FWC26" s="169"/>
      <c r="FWD26" s="169"/>
      <c r="FWE26" s="169"/>
      <c r="FWF26" s="169"/>
      <c r="FWG26" s="169"/>
      <c r="FWH26" s="169"/>
      <c r="FWI26" s="169"/>
      <c r="FWJ26" s="169"/>
      <c r="FWK26" s="169"/>
      <c r="FWL26" s="169"/>
      <c r="FWM26" s="169"/>
      <c r="FWN26" s="169"/>
      <c r="FWO26" s="169"/>
      <c r="FWP26" s="169"/>
      <c r="FWQ26" s="169"/>
      <c r="FWR26" s="169"/>
      <c r="FWS26" s="169"/>
      <c r="FWT26" s="169"/>
      <c r="FWU26" s="169"/>
      <c r="FWV26" s="169"/>
      <c r="FWW26" s="169"/>
      <c r="FWX26" s="169"/>
      <c r="FWY26" s="169"/>
      <c r="FWZ26" s="169"/>
      <c r="FXA26" s="169"/>
      <c r="FXB26" s="169"/>
      <c r="FXC26" s="169"/>
      <c r="FXD26" s="169"/>
      <c r="FXE26" s="169"/>
      <c r="FXF26" s="169"/>
      <c r="FXG26" s="169"/>
      <c r="FXH26" s="169"/>
      <c r="FXI26" s="169"/>
      <c r="FXJ26" s="169"/>
      <c r="FXK26" s="169"/>
      <c r="FXL26" s="169"/>
      <c r="FXM26" s="169"/>
      <c r="FXN26" s="169"/>
      <c r="FXO26" s="169"/>
      <c r="FXP26" s="169"/>
      <c r="FXQ26" s="169"/>
      <c r="FXR26" s="169"/>
      <c r="FXS26" s="169"/>
      <c r="FXT26" s="169"/>
      <c r="FXU26" s="169"/>
      <c r="FXV26" s="169"/>
      <c r="FXW26" s="169"/>
      <c r="FXX26" s="169"/>
      <c r="FXY26" s="169"/>
      <c r="FXZ26" s="169"/>
      <c r="FYA26" s="169"/>
      <c r="FYB26" s="169"/>
      <c r="FYC26" s="169"/>
      <c r="FYD26" s="169"/>
      <c r="FYE26" s="169"/>
      <c r="FYF26" s="169"/>
      <c r="FYG26" s="169"/>
      <c r="FYH26" s="169"/>
      <c r="FYI26" s="169"/>
      <c r="FYJ26" s="169"/>
      <c r="FYK26" s="169"/>
      <c r="FYL26" s="169"/>
      <c r="FYM26" s="169"/>
      <c r="FYN26" s="169"/>
      <c r="FYO26" s="169"/>
      <c r="FYP26" s="169"/>
      <c r="FYQ26" s="169"/>
      <c r="FYR26" s="169"/>
      <c r="FYS26" s="169"/>
      <c r="FYT26" s="169"/>
      <c r="FYU26" s="169"/>
      <c r="FYV26" s="169"/>
      <c r="FYW26" s="169"/>
      <c r="FYX26" s="169"/>
      <c r="FYY26" s="169"/>
      <c r="FYZ26" s="169"/>
      <c r="FZA26" s="169"/>
      <c r="FZB26" s="169"/>
      <c r="FZC26" s="169"/>
      <c r="FZD26" s="169"/>
      <c r="FZE26" s="169"/>
      <c r="FZF26" s="169"/>
      <c r="FZG26" s="169"/>
      <c r="FZH26" s="169"/>
      <c r="FZI26" s="169"/>
      <c r="FZJ26" s="169"/>
      <c r="FZK26" s="169"/>
      <c r="FZL26" s="169"/>
      <c r="FZM26" s="169"/>
      <c r="FZN26" s="169"/>
      <c r="FZO26" s="169"/>
      <c r="FZP26" s="169"/>
      <c r="FZQ26" s="169"/>
      <c r="FZR26" s="169"/>
      <c r="FZS26" s="169"/>
      <c r="FZT26" s="169"/>
      <c r="FZU26" s="169"/>
      <c r="FZV26" s="169"/>
      <c r="FZW26" s="169"/>
      <c r="FZX26" s="169"/>
      <c r="FZY26" s="169"/>
      <c r="FZZ26" s="169"/>
      <c r="GAA26" s="169"/>
      <c r="GAB26" s="169"/>
      <c r="GAC26" s="169"/>
      <c r="GAD26" s="169"/>
      <c r="GAE26" s="169"/>
      <c r="GAF26" s="169"/>
      <c r="GAG26" s="169"/>
      <c r="GAH26" s="169"/>
      <c r="GAI26" s="169"/>
      <c r="GAJ26" s="169"/>
      <c r="GAK26" s="169"/>
      <c r="GAL26" s="169"/>
      <c r="GAM26" s="169"/>
      <c r="GAN26" s="169"/>
      <c r="GAO26" s="169"/>
      <c r="GAP26" s="169"/>
      <c r="GAQ26" s="169"/>
      <c r="GAR26" s="169"/>
      <c r="GAS26" s="169"/>
      <c r="GAT26" s="169"/>
      <c r="GAU26" s="169"/>
      <c r="GAV26" s="169"/>
      <c r="GAW26" s="169"/>
      <c r="GAX26" s="169"/>
      <c r="GAY26" s="169"/>
      <c r="GAZ26" s="169"/>
      <c r="GBA26" s="169"/>
      <c r="GBB26" s="169"/>
      <c r="GBC26" s="169"/>
      <c r="GBD26" s="169"/>
      <c r="GBE26" s="169"/>
      <c r="GBF26" s="169"/>
      <c r="GBG26" s="169"/>
      <c r="GBH26" s="169"/>
      <c r="GBI26" s="169"/>
      <c r="GBJ26" s="169"/>
      <c r="GBK26" s="169"/>
      <c r="GBL26" s="169"/>
      <c r="GBM26" s="169"/>
      <c r="GBN26" s="169"/>
      <c r="GBO26" s="169"/>
      <c r="GBP26" s="169"/>
      <c r="GBQ26" s="169"/>
      <c r="GBR26" s="169"/>
      <c r="GBS26" s="169"/>
      <c r="GBT26" s="169"/>
      <c r="GBU26" s="169"/>
      <c r="GBV26" s="169"/>
      <c r="GBW26" s="169"/>
      <c r="GBX26" s="169"/>
      <c r="GBY26" s="169"/>
      <c r="GBZ26" s="169"/>
      <c r="GCA26" s="169"/>
      <c r="GCB26" s="169"/>
      <c r="GCC26" s="169"/>
      <c r="GCD26" s="169"/>
      <c r="GCE26" s="169"/>
      <c r="GCF26" s="169"/>
      <c r="GCG26" s="169"/>
      <c r="GCH26" s="169"/>
      <c r="GCI26" s="169"/>
      <c r="GCJ26" s="169"/>
      <c r="GCK26" s="169"/>
      <c r="GCL26" s="169"/>
      <c r="GCM26" s="169"/>
      <c r="GCN26" s="169"/>
      <c r="GCO26" s="169"/>
      <c r="GCP26" s="169"/>
      <c r="GCQ26" s="169"/>
      <c r="GCR26" s="169"/>
      <c r="GCS26" s="169"/>
      <c r="GCT26" s="169"/>
      <c r="GCU26" s="169"/>
      <c r="GCV26" s="169"/>
      <c r="GCW26" s="169"/>
      <c r="GCX26" s="169"/>
      <c r="GCY26" s="169"/>
      <c r="GCZ26" s="169"/>
      <c r="GDA26" s="169"/>
      <c r="GDB26" s="169"/>
      <c r="GDC26" s="169"/>
      <c r="GDD26" s="169"/>
      <c r="GDE26" s="169"/>
      <c r="GDF26" s="169"/>
      <c r="GDG26" s="169"/>
      <c r="GDH26" s="169"/>
      <c r="GDI26" s="169"/>
      <c r="GDJ26" s="169"/>
      <c r="GDK26" s="169"/>
      <c r="GDL26" s="169"/>
      <c r="GDM26" s="169"/>
      <c r="GDN26" s="169"/>
      <c r="GDO26" s="169"/>
      <c r="GDP26" s="169"/>
      <c r="GDQ26" s="169"/>
      <c r="GDR26" s="169"/>
      <c r="GDS26" s="169"/>
      <c r="GDT26" s="169"/>
      <c r="GDU26" s="169"/>
      <c r="GDV26" s="169"/>
      <c r="GDW26" s="169"/>
      <c r="GDX26" s="169"/>
      <c r="GDY26" s="169"/>
      <c r="GDZ26" s="169"/>
      <c r="GEA26" s="169"/>
      <c r="GEB26" s="169"/>
      <c r="GEC26" s="169"/>
      <c r="GED26" s="169"/>
      <c r="GEE26" s="169"/>
      <c r="GEF26" s="169"/>
      <c r="GEG26" s="169"/>
      <c r="GEH26" s="169"/>
      <c r="GEI26" s="169"/>
      <c r="GEJ26" s="169"/>
      <c r="GEK26" s="169"/>
      <c r="GEL26" s="169"/>
      <c r="GEM26" s="169"/>
      <c r="GEN26" s="169"/>
      <c r="GEO26" s="169"/>
      <c r="GEP26" s="169"/>
      <c r="GEQ26" s="169"/>
      <c r="GER26" s="169"/>
      <c r="GES26" s="169"/>
      <c r="GET26" s="169"/>
      <c r="GEU26" s="169"/>
      <c r="GEV26" s="169"/>
      <c r="GEW26" s="169"/>
      <c r="GEX26" s="169"/>
      <c r="GEY26" s="169"/>
      <c r="GEZ26" s="169"/>
      <c r="GFA26" s="169"/>
      <c r="GFB26" s="169"/>
      <c r="GFC26" s="169"/>
      <c r="GFD26" s="169"/>
      <c r="GFE26" s="169"/>
      <c r="GFF26" s="169"/>
      <c r="GFG26" s="169"/>
      <c r="GFH26" s="169"/>
      <c r="GFI26" s="169"/>
      <c r="GFJ26" s="169"/>
      <c r="GFK26" s="169"/>
      <c r="GFL26" s="169"/>
      <c r="GFM26" s="169"/>
      <c r="GFN26" s="169"/>
      <c r="GFO26" s="169"/>
      <c r="GFP26" s="169"/>
      <c r="GFQ26" s="169"/>
      <c r="GFR26" s="169"/>
      <c r="GFS26" s="169"/>
      <c r="GFT26" s="169"/>
      <c r="GFU26" s="169"/>
      <c r="GFV26" s="169"/>
      <c r="GFW26" s="169"/>
      <c r="GFX26" s="169"/>
      <c r="GFY26" s="169"/>
      <c r="GFZ26" s="169"/>
      <c r="GGA26" s="169"/>
      <c r="GGB26" s="169"/>
      <c r="GGC26" s="169"/>
      <c r="GGD26" s="169"/>
      <c r="GGE26" s="169"/>
      <c r="GGF26" s="169"/>
      <c r="GGG26" s="169"/>
      <c r="GGH26" s="169"/>
      <c r="GGI26" s="169"/>
      <c r="GGJ26" s="169"/>
      <c r="GGK26" s="169"/>
      <c r="GGL26" s="169"/>
      <c r="GGM26" s="169"/>
      <c r="GGN26" s="169"/>
      <c r="GGO26" s="169"/>
      <c r="GGP26" s="169"/>
      <c r="GGQ26" s="169"/>
      <c r="GGR26" s="169"/>
      <c r="GGS26" s="169"/>
      <c r="GGT26" s="169"/>
      <c r="GGU26" s="169"/>
      <c r="GGV26" s="169"/>
      <c r="GGW26" s="169"/>
      <c r="GGX26" s="169"/>
      <c r="GGY26" s="169"/>
      <c r="GGZ26" s="169"/>
      <c r="GHA26" s="169"/>
      <c r="GHB26" s="169"/>
      <c r="GHC26" s="169"/>
      <c r="GHD26" s="169"/>
      <c r="GHE26" s="169"/>
      <c r="GHF26" s="169"/>
      <c r="GHG26" s="169"/>
      <c r="GHH26" s="169"/>
      <c r="GHI26" s="169"/>
      <c r="GHJ26" s="169"/>
      <c r="GHK26" s="169"/>
      <c r="GHL26" s="169"/>
      <c r="GHM26" s="169"/>
      <c r="GHN26" s="169"/>
      <c r="GHO26" s="169"/>
      <c r="GHP26" s="169"/>
      <c r="GHQ26" s="169"/>
      <c r="GHR26" s="169"/>
      <c r="GHS26" s="169"/>
      <c r="GHT26" s="169"/>
      <c r="GHU26" s="169"/>
      <c r="GHV26" s="169"/>
      <c r="GHW26" s="169"/>
      <c r="GHX26" s="169"/>
      <c r="GHY26" s="169"/>
      <c r="GHZ26" s="169"/>
      <c r="GIA26" s="169"/>
      <c r="GIB26" s="169"/>
      <c r="GIC26" s="169"/>
      <c r="GID26" s="169"/>
      <c r="GIE26" s="169"/>
      <c r="GIF26" s="169"/>
      <c r="GIG26" s="169"/>
      <c r="GIH26" s="169"/>
      <c r="GII26" s="169"/>
      <c r="GIJ26" s="169"/>
      <c r="GIK26" s="169"/>
      <c r="GIL26" s="169"/>
      <c r="GIM26" s="169"/>
      <c r="GIN26" s="169"/>
      <c r="GIO26" s="169"/>
      <c r="GIP26" s="169"/>
      <c r="GIQ26" s="169"/>
      <c r="GIR26" s="169"/>
      <c r="GIS26" s="169"/>
      <c r="GIT26" s="169"/>
      <c r="GIU26" s="169"/>
      <c r="GIV26" s="169"/>
      <c r="GIW26" s="169"/>
      <c r="GIX26" s="169"/>
      <c r="GIY26" s="169"/>
      <c r="GIZ26" s="169"/>
      <c r="GJA26" s="169"/>
      <c r="GJB26" s="169"/>
      <c r="GJC26" s="169"/>
      <c r="GJD26" s="169"/>
      <c r="GJE26" s="169"/>
      <c r="GJF26" s="169"/>
      <c r="GJG26" s="169"/>
      <c r="GJH26" s="169"/>
      <c r="GJI26" s="169"/>
      <c r="GJJ26" s="169"/>
      <c r="GJK26" s="169"/>
      <c r="GJL26" s="169"/>
      <c r="GJM26" s="169"/>
      <c r="GJN26" s="169"/>
      <c r="GJO26" s="169"/>
      <c r="GJP26" s="169"/>
      <c r="GJQ26" s="169"/>
      <c r="GJR26" s="169"/>
      <c r="GJS26" s="169"/>
      <c r="GJT26" s="169"/>
      <c r="GJU26" s="169"/>
      <c r="GJV26" s="169"/>
      <c r="GJW26" s="169"/>
      <c r="GJX26" s="169"/>
      <c r="GJY26" s="169"/>
      <c r="GJZ26" s="169"/>
      <c r="GKA26" s="169"/>
      <c r="GKB26" s="169"/>
      <c r="GKC26" s="169"/>
      <c r="GKD26" s="169"/>
      <c r="GKE26" s="169"/>
      <c r="GKF26" s="169"/>
      <c r="GKG26" s="169"/>
      <c r="GKH26" s="169"/>
      <c r="GKI26" s="169"/>
      <c r="GKJ26" s="169"/>
      <c r="GKK26" s="169"/>
      <c r="GKL26" s="169"/>
      <c r="GKM26" s="169"/>
      <c r="GKN26" s="169"/>
      <c r="GKO26" s="169"/>
      <c r="GKP26" s="169"/>
      <c r="GKQ26" s="169"/>
      <c r="GKR26" s="169"/>
      <c r="GKS26" s="169"/>
      <c r="GKT26" s="169"/>
      <c r="GKU26" s="169"/>
      <c r="GKV26" s="169"/>
      <c r="GKW26" s="169"/>
      <c r="GKX26" s="169"/>
      <c r="GKY26" s="169"/>
      <c r="GKZ26" s="169"/>
      <c r="GLA26" s="169"/>
      <c r="GLB26" s="169"/>
      <c r="GLC26" s="169"/>
      <c r="GLD26" s="169"/>
      <c r="GLE26" s="169"/>
      <c r="GLF26" s="169"/>
      <c r="GLG26" s="169"/>
      <c r="GLH26" s="169"/>
      <c r="GLI26" s="169"/>
      <c r="GLJ26" s="169"/>
      <c r="GLK26" s="169"/>
      <c r="GLL26" s="169"/>
      <c r="GLM26" s="169"/>
      <c r="GLN26" s="169"/>
      <c r="GLO26" s="169"/>
      <c r="GLP26" s="169"/>
      <c r="GLQ26" s="169"/>
      <c r="GLR26" s="169"/>
      <c r="GLS26" s="169"/>
      <c r="GLT26" s="169"/>
      <c r="GLU26" s="169"/>
      <c r="GLV26" s="169"/>
      <c r="GLW26" s="169"/>
      <c r="GLX26" s="169"/>
      <c r="GLY26" s="169"/>
      <c r="GLZ26" s="169"/>
      <c r="GMA26" s="169"/>
      <c r="GMB26" s="169"/>
      <c r="GMC26" s="169"/>
      <c r="GMD26" s="169"/>
      <c r="GME26" s="169"/>
      <c r="GMF26" s="169"/>
      <c r="GMG26" s="169"/>
      <c r="GMH26" s="169"/>
      <c r="GMI26" s="169"/>
      <c r="GMJ26" s="169"/>
      <c r="GMK26" s="169"/>
      <c r="GML26" s="169"/>
      <c r="GMM26" s="169"/>
      <c r="GMN26" s="169"/>
      <c r="GMO26" s="169"/>
      <c r="GMP26" s="169"/>
      <c r="GMQ26" s="169"/>
      <c r="GMR26" s="169"/>
      <c r="GMS26" s="169"/>
      <c r="GMT26" s="169"/>
      <c r="GMU26" s="169"/>
      <c r="GMV26" s="169"/>
      <c r="GMW26" s="169"/>
      <c r="GMX26" s="169"/>
      <c r="GMY26" s="169"/>
      <c r="GMZ26" s="169"/>
      <c r="GNA26" s="169"/>
      <c r="GNB26" s="169"/>
      <c r="GNC26" s="169"/>
      <c r="GND26" s="169"/>
      <c r="GNE26" s="169"/>
      <c r="GNF26" s="169"/>
      <c r="GNG26" s="169"/>
      <c r="GNH26" s="169"/>
      <c r="GNI26" s="169"/>
      <c r="GNJ26" s="169"/>
      <c r="GNK26" s="169"/>
      <c r="GNL26" s="169"/>
      <c r="GNM26" s="169"/>
      <c r="GNN26" s="169"/>
      <c r="GNO26" s="169"/>
      <c r="GNP26" s="169"/>
      <c r="GNQ26" s="169"/>
      <c r="GNR26" s="169"/>
      <c r="GNS26" s="169"/>
      <c r="GNT26" s="169"/>
      <c r="GNU26" s="169"/>
      <c r="GNV26" s="169"/>
      <c r="GNW26" s="169"/>
      <c r="GNX26" s="169"/>
      <c r="GNY26" s="169"/>
      <c r="GNZ26" s="169"/>
      <c r="GOA26" s="169"/>
      <c r="GOB26" s="169"/>
      <c r="GOC26" s="169"/>
      <c r="GOD26" s="169"/>
      <c r="GOE26" s="169"/>
      <c r="GOF26" s="169"/>
      <c r="GOG26" s="169"/>
      <c r="GOH26" s="169"/>
      <c r="GOI26" s="169"/>
      <c r="GOJ26" s="169"/>
      <c r="GOK26" s="169"/>
      <c r="GOL26" s="169"/>
      <c r="GOM26" s="169"/>
      <c r="GON26" s="169"/>
      <c r="GOO26" s="169"/>
      <c r="GOP26" s="169"/>
      <c r="GOQ26" s="169"/>
      <c r="GOR26" s="169"/>
      <c r="GOS26" s="169"/>
      <c r="GOT26" s="169"/>
      <c r="GOU26" s="169"/>
      <c r="GOV26" s="169"/>
      <c r="GOW26" s="169"/>
      <c r="GOX26" s="169"/>
      <c r="GOY26" s="169"/>
      <c r="GOZ26" s="169"/>
      <c r="GPA26" s="169"/>
      <c r="GPB26" s="169"/>
      <c r="GPC26" s="169"/>
      <c r="GPD26" s="169"/>
      <c r="GPE26" s="169"/>
      <c r="GPF26" s="169"/>
      <c r="GPG26" s="169"/>
      <c r="GPH26" s="169"/>
      <c r="GPI26" s="169"/>
      <c r="GPJ26" s="169"/>
      <c r="GPK26" s="169"/>
      <c r="GPL26" s="169"/>
      <c r="GPM26" s="169"/>
      <c r="GPN26" s="169"/>
      <c r="GPO26" s="169"/>
      <c r="GPP26" s="169"/>
      <c r="GPQ26" s="169"/>
      <c r="GPR26" s="169"/>
      <c r="GPS26" s="169"/>
      <c r="GPT26" s="169"/>
      <c r="GPU26" s="169"/>
      <c r="GPV26" s="169"/>
      <c r="GPW26" s="169"/>
      <c r="GPX26" s="169"/>
      <c r="GPY26" s="169"/>
      <c r="GPZ26" s="169"/>
      <c r="GQA26" s="169"/>
      <c r="GQB26" s="169"/>
      <c r="GQC26" s="169"/>
      <c r="GQD26" s="169"/>
      <c r="GQE26" s="169"/>
      <c r="GQF26" s="169"/>
      <c r="GQG26" s="169"/>
      <c r="GQH26" s="169"/>
      <c r="GQI26" s="169"/>
      <c r="GQJ26" s="169"/>
      <c r="GQK26" s="169"/>
      <c r="GQL26" s="169"/>
      <c r="GQM26" s="169"/>
      <c r="GQN26" s="169"/>
      <c r="GQO26" s="169"/>
      <c r="GQP26" s="169"/>
      <c r="GQQ26" s="169"/>
      <c r="GQR26" s="169"/>
      <c r="GQS26" s="169"/>
      <c r="GQT26" s="169"/>
      <c r="GQU26" s="169"/>
      <c r="GQV26" s="169"/>
      <c r="GQW26" s="169"/>
      <c r="GQX26" s="169"/>
      <c r="GQY26" s="169"/>
      <c r="GQZ26" s="169"/>
      <c r="GRA26" s="169"/>
      <c r="GRB26" s="169"/>
      <c r="GRC26" s="169"/>
      <c r="GRD26" s="169"/>
      <c r="GRE26" s="169"/>
      <c r="GRF26" s="169"/>
      <c r="GRG26" s="169"/>
      <c r="GRH26" s="169"/>
      <c r="GRI26" s="169"/>
      <c r="GRJ26" s="169"/>
      <c r="GRK26" s="169"/>
      <c r="GRL26" s="169"/>
      <c r="GRM26" s="169"/>
      <c r="GRN26" s="169"/>
      <c r="GRO26" s="169"/>
      <c r="GRP26" s="169"/>
      <c r="GRQ26" s="169"/>
      <c r="GRR26" s="169"/>
      <c r="GRS26" s="169"/>
      <c r="GRT26" s="169"/>
      <c r="GRU26" s="169"/>
      <c r="GRV26" s="169"/>
      <c r="GRW26" s="169"/>
      <c r="GRX26" s="169"/>
      <c r="GRY26" s="169"/>
      <c r="GRZ26" s="169"/>
      <c r="GSA26" s="169"/>
      <c r="GSB26" s="169"/>
      <c r="GSC26" s="169"/>
      <c r="GSD26" s="169"/>
      <c r="GSE26" s="169"/>
      <c r="GSF26" s="169"/>
      <c r="GSG26" s="169"/>
      <c r="GSH26" s="169"/>
      <c r="GSI26" s="169"/>
      <c r="GSJ26" s="169"/>
      <c r="GSK26" s="169"/>
      <c r="GSL26" s="169"/>
      <c r="GSM26" s="169"/>
      <c r="GSN26" s="169"/>
      <c r="GSO26" s="169"/>
      <c r="GSP26" s="169"/>
      <c r="GSQ26" s="169"/>
      <c r="GSR26" s="169"/>
      <c r="GSS26" s="169"/>
      <c r="GST26" s="169"/>
      <c r="GSU26" s="169"/>
      <c r="GSV26" s="169"/>
      <c r="GSW26" s="169"/>
      <c r="GSX26" s="169"/>
      <c r="GSY26" s="169"/>
      <c r="GSZ26" s="169"/>
      <c r="GTA26" s="169"/>
      <c r="GTB26" s="169"/>
      <c r="GTC26" s="169"/>
      <c r="GTD26" s="169"/>
      <c r="GTE26" s="169"/>
      <c r="GTF26" s="169"/>
      <c r="GTG26" s="169"/>
      <c r="GTH26" s="169"/>
      <c r="GTI26" s="169"/>
      <c r="GTJ26" s="169"/>
      <c r="GTK26" s="169"/>
      <c r="GTL26" s="169"/>
      <c r="GTM26" s="169"/>
      <c r="GTN26" s="169"/>
      <c r="GTO26" s="169"/>
      <c r="GTP26" s="169"/>
      <c r="GTQ26" s="169"/>
      <c r="GTR26" s="169"/>
      <c r="GTS26" s="169"/>
      <c r="GTT26" s="169"/>
      <c r="GTU26" s="169"/>
      <c r="GTV26" s="169"/>
      <c r="GTW26" s="169"/>
      <c r="GTX26" s="169"/>
      <c r="GTY26" s="169"/>
      <c r="GTZ26" s="169"/>
      <c r="GUA26" s="169"/>
      <c r="GUB26" s="169"/>
      <c r="GUC26" s="169"/>
      <c r="GUD26" s="169"/>
      <c r="GUE26" s="169"/>
      <c r="GUF26" s="169"/>
      <c r="GUG26" s="169"/>
      <c r="GUH26" s="169"/>
      <c r="GUI26" s="169"/>
      <c r="GUJ26" s="169"/>
      <c r="GUK26" s="169"/>
      <c r="GUL26" s="169"/>
      <c r="GUM26" s="169"/>
      <c r="GUN26" s="169"/>
      <c r="GUO26" s="169"/>
      <c r="GUP26" s="169"/>
      <c r="GUQ26" s="169"/>
      <c r="GUR26" s="169"/>
      <c r="GUS26" s="169"/>
      <c r="GUT26" s="169"/>
      <c r="GUU26" s="169"/>
      <c r="GUV26" s="169"/>
      <c r="GUW26" s="169"/>
      <c r="GUX26" s="169"/>
      <c r="GUY26" s="169"/>
      <c r="GUZ26" s="169"/>
      <c r="GVA26" s="169"/>
      <c r="GVB26" s="169"/>
      <c r="GVC26" s="169"/>
      <c r="GVD26" s="169"/>
      <c r="GVE26" s="169"/>
      <c r="GVF26" s="169"/>
      <c r="GVG26" s="169"/>
      <c r="GVH26" s="169"/>
      <c r="GVI26" s="169"/>
      <c r="GVJ26" s="169"/>
      <c r="GVK26" s="169"/>
      <c r="GVL26" s="169"/>
      <c r="GVM26" s="169"/>
      <c r="GVN26" s="169"/>
      <c r="GVO26" s="169"/>
      <c r="GVP26" s="169"/>
      <c r="GVQ26" s="169"/>
      <c r="GVR26" s="169"/>
      <c r="GVS26" s="169"/>
      <c r="GVT26" s="169"/>
      <c r="GVU26" s="169"/>
      <c r="GVV26" s="169"/>
      <c r="GVW26" s="169"/>
      <c r="GVX26" s="169"/>
      <c r="GVY26" s="169"/>
      <c r="GVZ26" s="169"/>
      <c r="GWA26" s="169"/>
      <c r="GWB26" s="169"/>
      <c r="GWC26" s="169"/>
      <c r="GWD26" s="169"/>
      <c r="GWE26" s="169"/>
      <c r="GWF26" s="169"/>
      <c r="GWG26" s="169"/>
      <c r="GWH26" s="169"/>
      <c r="GWI26" s="169"/>
      <c r="GWJ26" s="169"/>
      <c r="GWK26" s="169"/>
      <c r="GWL26" s="169"/>
      <c r="GWM26" s="169"/>
      <c r="GWN26" s="169"/>
      <c r="GWO26" s="169"/>
      <c r="GWP26" s="169"/>
      <c r="GWQ26" s="169"/>
      <c r="GWR26" s="169"/>
      <c r="GWS26" s="169"/>
      <c r="GWT26" s="169"/>
      <c r="GWU26" s="169"/>
      <c r="GWV26" s="169"/>
      <c r="GWW26" s="169"/>
      <c r="GWX26" s="169"/>
      <c r="GWY26" s="169"/>
      <c r="GWZ26" s="169"/>
      <c r="GXA26" s="169"/>
      <c r="GXB26" s="169"/>
      <c r="GXC26" s="169"/>
      <c r="GXD26" s="169"/>
      <c r="GXE26" s="169"/>
      <c r="GXF26" s="169"/>
      <c r="GXG26" s="169"/>
      <c r="GXH26" s="169"/>
      <c r="GXI26" s="169"/>
      <c r="GXJ26" s="169"/>
      <c r="GXK26" s="169"/>
      <c r="GXL26" s="169"/>
      <c r="GXM26" s="169"/>
      <c r="GXN26" s="169"/>
      <c r="GXO26" s="169"/>
      <c r="GXP26" s="169"/>
      <c r="GXQ26" s="169"/>
      <c r="GXR26" s="169"/>
      <c r="GXS26" s="169"/>
      <c r="GXT26" s="169"/>
      <c r="GXU26" s="169"/>
      <c r="GXV26" s="169"/>
      <c r="GXW26" s="169"/>
      <c r="GXX26" s="169"/>
      <c r="GXY26" s="169"/>
      <c r="GXZ26" s="169"/>
      <c r="GYA26" s="169"/>
      <c r="GYB26" s="169"/>
      <c r="GYC26" s="169"/>
      <c r="GYD26" s="169"/>
      <c r="GYE26" s="169"/>
      <c r="GYF26" s="169"/>
      <c r="GYG26" s="169"/>
      <c r="GYH26" s="169"/>
      <c r="GYI26" s="169"/>
      <c r="GYJ26" s="169"/>
      <c r="GYK26" s="169"/>
      <c r="GYL26" s="169"/>
      <c r="GYM26" s="169"/>
      <c r="GYN26" s="169"/>
      <c r="GYO26" s="169"/>
      <c r="GYP26" s="169"/>
      <c r="GYQ26" s="169"/>
      <c r="GYR26" s="169"/>
      <c r="GYS26" s="169"/>
      <c r="GYT26" s="169"/>
      <c r="GYU26" s="169"/>
      <c r="GYV26" s="169"/>
      <c r="GYW26" s="169"/>
      <c r="GYX26" s="169"/>
      <c r="GYY26" s="169"/>
      <c r="GYZ26" s="169"/>
      <c r="GZA26" s="169"/>
      <c r="GZB26" s="169"/>
      <c r="GZC26" s="169"/>
      <c r="GZD26" s="169"/>
      <c r="GZE26" s="169"/>
      <c r="GZF26" s="169"/>
      <c r="GZG26" s="169"/>
      <c r="GZH26" s="169"/>
      <c r="GZI26" s="169"/>
      <c r="GZJ26" s="169"/>
      <c r="GZK26" s="169"/>
      <c r="GZL26" s="169"/>
      <c r="GZM26" s="169"/>
      <c r="GZN26" s="169"/>
      <c r="GZO26" s="169"/>
      <c r="GZP26" s="169"/>
      <c r="GZQ26" s="169"/>
      <c r="GZR26" s="169"/>
      <c r="GZS26" s="169"/>
      <c r="GZT26" s="169"/>
      <c r="GZU26" s="169"/>
      <c r="GZV26" s="169"/>
      <c r="GZW26" s="169"/>
      <c r="GZX26" s="169"/>
      <c r="GZY26" s="169"/>
      <c r="GZZ26" s="169"/>
      <c r="HAA26" s="169"/>
      <c r="HAB26" s="169"/>
      <c r="HAC26" s="169"/>
      <c r="HAD26" s="169"/>
      <c r="HAE26" s="169"/>
      <c r="HAF26" s="169"/>
      <c r="HAG26" s="169"/>
      <c r="HAH26" s="169"/>
      <c r="HAI26" s="169"/>
      <c r="HAJ26" s="169"/>
      <c r="HAK26" s="169"/>
      <c r="HAL26" s="169"/>
      <c r="HAM26" s="169"/>
      <c r="HAN26" s="169"/>
      <c r="HAO26" s="169"/>
      <c r="HAP26" s="169"/>
      <c r="HAQ26" s="169"/>
      <c r="HAR26" s="169"/>
      <c r="HAS26" s="169"/>
      <c r="HAT26" s="169"/>
      <c r="HAU26" s="169"/>
      <c r="HAV26" s="169"/>
      <c r="HAW26" s="169"/>
      <c r="HAX26" s="169"/>
      <c r="HAY26" s="169"/>
      <c r="HAZ26" s="169"/>
      <c r="HBA26" s="169"/>
      <c r="HBB26" s="169"/>
      <c r="HBC26" s="169"/>
      <c r="HBD26" s="169"/>
      <c r="HBE26" s="169"/>
      <c r="HBF26" s="169"/>
      <c r="HBG26" s="169"/>
      <c r="HBH26" s="169"/>
      <c r="HBI26" s="169"/>
      <c r="HBJ26" s="169"/>
      <c r="HBK26" s="169"/>
      <c r="HBL26" s="169"/>
      <c r="HBM26" s="169"/>
      <c r="HBN26" s="169"/>
      <c r="HBO26" s="169"/>
      <c r="HBP26" s="169"/>
      <c r="HBQ26" s="169"/>
      <c r="HBR26" s="169"/>
      <c r="HBS26" s="169"/>
      <c r="HBT26" s="169"/>
      <c r="HBU26" s="169"/>
      <c r="HBV26" s="169"/>
      <c r="HBW26" s="169"/>
      <c r="HBX26" s="169"/>
      <c r="HBY26" s="169"/>
      <c r="HBZ26" s="169"/>
      <c r="HCA26" s="169"/>
      <c r="HCB26" s="169"/>
      <c r="HCC26" s="169"/>
      <c r="HCD26" s="169"/>
      <c r="HCE26" s="169"/>
      <c r="HCF26" s="169"/>
      <c r="HCG26" s="169"/>
      <c r="HCH26" s="169"/>
      <c r="HCI26" s="169"/>
      <c r="HCJ26" s="169"/>
      <c r="HCK26" s="169"/>
      <c r="HCL26" s="169"/>
      <c r="HCM26" s="169"/>
      <c r="HCN26" s="169"/>
      <c r="HCO26" s="169"/>
      <c r="HCP26" s="169"/>
      <c r="HCQ26" s="169"/>
      <c r="HCR26" s="169"/>
      <c r="HCS26" s="169"/>
      <c r="HCT26" s="169"/>
      <c r="HCU26" s="169"/>
      <c r="HCV26" s="169"/>
      <c r="HCW26" s="169"/>
      <c r="HCX26" s="169"/>
      <c r="HCY26" s="169"/>
      <c r="HCZ26" s="169"/>
      <c r="HDA26" s="169"/>
      <c r="HDB26" s="169"/>
      <c r="HDC26" s="169"/>
      <c r="HDD26" s="169"/>
      <c r="HDE26" s="169"/>
      <c r="HDF26" s="169"/>
      <c r="HDG26" s="169"/>
      <c r="HDH26" s="169"/>
      <c r="HDI26" s="169"/>
      <c r="HDJ26" s="169"/>
      <c r="HDK26" s="169"/>
      <c r="HDL26" s="169"/>
      <c r="HDM26" s="169"/>
      <c r="HDN26" s="169"/>
      <c r="HDO26" s="169"/>
      <c r="HDP26" s="169"/>
      <c r="HDQ26" s="169"/>
      <c r="HDR26" s="169"/>
      <c r="HDS26" s="169"/>
      <c r="HDT26" s="169"/>
      <c r="HDU26" s="169"/>
      <c r="HDV26" s="169"/>
      <c r="HDW26" s="169"/>
      <c r="HDX26" s="169"/>
      <c r="HDY26" s="169"/>
      <c r="HDZ26" s="169"/>
      <c r="HEA26" s="169"/>
      <c r="HEB26" s="169"/>
      <c r="HEC26" s="169"/>
      <c r="HED26" s="169"/>
      <c r="HEE26" s="169"/>
      <c r="HEF26" s="169"/>
      <c r="HEG26" s="169"/>
      <c r="HEH26" s="169"/>
      <c r="HEI26" s="169"/>
      <c r="HEJ26" s="169"/>
      <c r="HEK26" s="169"/>
      <c r="HEL26" s="169"/>
      <c r="HEM26" s="169"/>
      <c r="HEN26" s="169"/>
      <c r="HEO26" s="169"/>
      <c r="HEP26" s="169"/>
      <c r="HEQ26" s="169"/>
      <c r="HER26" s="169"/>
      <c r="HES26" s="169"/>
      <c r="HET26" s="169"/>
      <c r="HEU26" s="169"/>
      <c r="HEV26" s="169"/>
      <c r="HEW26" s="169"/>
      <c r="HEX26" s="169"/>
      <c r="HEY26" s="169"/>
      <c r="HEZ26" s="169"/>
      <c r="HFA26" s="169"/>
      <c r="HFB26" s="169"/>
      <c r="HFC26" s="169"/>
      <c r="HFD26" s="169"/>
      <c r="HFE26" s="169"/>
      <c r="HFF26" s="169"/>
      <c r="HFG26" s="169"/>
      <c r="HFH26" s="169"/>
      <c r="HFI26" s="169"/>
      <c r="HFJ26" s="169"/>
      <c r="HFK26" s="169"/>
      <c r="HFL26" s="169"/>
      <c r="HFM26" s="169"/>
      <c r="HFN26" s="169"/>
      <c r="HFO26" s="169"/>
      <c r="HFP26" s="169"/>
      <c r="HFQ26" s="169"/>
      <c r="HFR26" s="169"/>
      <c r="HFS26" s="169"/>
      <c r="HFT26" s="169"/>
      <c r="HFU26" s="169"/>
      <c r="HFV26" s="169"/>
      <c r="HFW26" s="169"/>
      <c r="HFX26" s="169"/>
      <c r="HFY26" s="169"/>
      <c r="HFZ26" s="169"/>
      <c r="HGA26" s="169"/>
      <c r="HGB26" s="169"/>
      <c r="HGC26" s="169"/>
      <c r="HGD26" s="169"/>
      <c r="HGE26" s="169"/>
      <c r="HGF26" s="169"/>
      <c r="HGG26" s="169"/>
      <c r="HGH26" s="169"/>
      <c r="HGI26" s="169"/>
      <c r="HGJ26" s="169"/>
      <c r="HGK26" s="169"/>
      <c r="HGL26" s="169"/>
      <c r="HGM26" s="169"/>
      <c r="HGN26" s="169"/>
      <c r="HGO26" s="169"/>
      <c r="HGP26" s="169"/>
      <c r="HGQ26" s="169"/>
      <c r="HGR26" s="169"/>
      <c r="HGS26" s="169"/>
      <c r="HGT26" s="169"/>
      <c r="HGU26" s="169"/>
      <c r="HGV26" s="169"/>
      <c r="HGW26" s="169"/>
      <c r="HGX26" s="169"/>
      <c r="HGY26" s="169"/>
      <c r="HGZ26" s="169"/>
      <c r="HHA26" s="169"/>
      <c r="HHB26" s="169"/>
      <c r="HHC26" s="169"/>
      <c r="HHD26" s="169"/>
      <c r="HHE26" s="169"/>
      <c r="HHF26" s="169"/>
      <c r="HHG26" s="169"/>
      <c r="HHH26" s="169"/>
      <c r="HHI26" s="169"/>
      <c r="HHJ26" s="169"/>
      <c r="HHK26" s="169"/>
      <c r="HHL26" s="169"/>
      <c r="HHM26" s="169"/>
      <c r="HHN26" s="169"/>
      <c r="HHO26" s="169"/>
      <c r="HHP26" s="169"/>
      <c r="HHQ26" s="169"/>
      <c r="HHR26" s="169"/>
      <c r="HHS26" s="169"/>
      <c r="HHT26" s="169"/>
      <c r="HHU26" s="169"/>
      <c r="HHV26" s="169"/>
      <c r="HHW26" s="169"/>
      <c r="HHX26" s="169"/>
      <c r="HHY26" s="169"/>
      <c r="HHZ26" s="169"/>
      <c r="HIA26" s="169"/>
      <c r="HIB26" s="169"/>
      <c r="HIC26" s="169"/>
      <c r="HID26" s="169"/>
      <c r="HIE26" s="169"/>
      <c r="HIF26" s="169"/>
      <c r="HIG26" s="169"/>
      <c r="HIH26" s="169"/>
      <c r="HII26" s="169"/>
      <c r="HIJ26" s="169"/>
      <c r="HIK26" s="169"/>
      <c r="HIL26" s="169"/>
      <c r="HIM26" s="169"/>
      <c r="HIN26" s="169"/>
      <c r="HIO26" s="169"/>
      <c r="HIP26" s="169"/>
      <c r="HIQ26" s="169"/>
      <c r="HIR26" s="169"/>
      <c r="HIS26" s="169"/>
      <c r="HIT26" s="169"/>
      <c r="HIU26" s="169"/>
      <c r="HIV26" s="169"/>
      <c r="HIW26" s="169"/>
      <c r="HIX26" s="169"/>
      <c r="HIY26" s="169"/>
      <c r="HIZ26" s="169"/>
      <c r="HJA26" s="169"/>
      <c r="HJB26" s="169"/>
      <c r="HJC26" s="169"/>
      <c r="HJD26" s="169"/>
      <c r="HJE26" s="169"/>
      <c r="HJF26" s="169"/>
      <c r="HJG26" s="169"/>
      <c r="HJH26" s="169"/>
      <c r="HJI26" s="169"/>
      <c r="HJJ26" s="169"/>
      <c r="HJK26" s="169"/>
      <c r="HJL26" s="169"/>
      <c r="HJM26" s="169"/>
      <c r="HJN26" s="169"/>
      <c r="HJO26" s="169"/>
      <c r="HJP26" s="169"/>
      <c r="HJQ26" s="169"/>
      <c r="HJR26" s="169"/>
      <c r="HJS26" s="169"/>
      <c r="HJT26" s="169"/>
      <c r="HJU26" s="169"/>
      <c r="HJV26" s="169"/>
      <c r="HJW26" s="169"/>
      <c r="HJX26" s="169"/>
      <c r="HJY26" s="169"/>
      <c r="HJZ26" s="169"/>
      <c r="HKA26" s="169"/>
      <c r="HKB26" s="169"/>
      <c r="HKC26" s="169"/>
      <c r="HKD26" s="169"/>
      <c r="HKE26" s="169"/>
      <c r="HKF26" s="169"/>
      <c r="HKG26" s="169"/>
      <c r="HKH26" s="169"/>
      <c r="HKI26" s="169"/>
      <c r="HKJ26" s="169"/>
      <c r="HKK26" s="169"/>
      <c r="HKL26" s="169"/>
      <c r="HKM26" s="169"/>
      <c r="HKN26" s="169"/>
      <c r="HKO26" s="169"/>
      <c r="HKP26" s="169"/>
      <c r="HKQ26" s="169"/>
      <c r="HKR26" s="169"/>
      <c r="HKS26" s="169"/>
      <c r="HKT26" s="169"/>
      <c r="HKU26" s="169"/>
      <c r="HKV26" s="169"/>
      <c r="HKW26" s="169"/>
      <c r="HKX26" s="169"/>
      <c r="HKY26" s="169"/>
      <c r="HKZ26" s="169"/>
      <c r="HLA26" s="169"/>
      <c r="HLB26" s="169"/>
      <c r="HLC26" s="169"/>
      <c r="HLD26" s="169"/>
      <c r="HLE26" s="169"/>
      <c r="HLF26" s="169"/>
      <c r="HLG26" s="169"/>
      <c r="HLH26" s="169"/>
      <c r="HLI26" s="169"/>
      <c r="HLJ26" s="169"/>
      <c r="HLK26" s="169"/>
      <c r="HLL26" s="169"/>
      <c r="HLM26" s="169"/>
      <c r="HLN26" s="169"/>
      <c r="HLO26" s="169"/>
      <c r="HLP26" s="169"/>
      <c r="HLQ26" s="169"/>
      <c r="HLR26" s="169"/>
      <c r="HLS26" s="169"/>
      <c r="HLT26" s="169"/>
      <c r="HLU26" s="169"/>
      <c r="HLV26" s="169"/>
      <c r="HLW26" s="169"/>
      <c r="HLX26" s="169"/>
      <c r="HLY26" s="169"/>
      <c r="HLZ26" s="169"/>
      <c r="HMA26" s="169"/>
      <c r="HMB26" s="169"/>
      <c r="HMC26" s="169"/>
      <c r="HMD26" s="169"/>
      <c r="HME26" s="169"/>
      <c r="HMF26" s="169"/>
      <c r="HMG26" s="169"/>
      <c r="HMH26" s="169"/>
      <c r="HMI26" s="169"/>
      <c r="HMJ26" s="169"/>
      <c r="HMK26" s="169"/>
      <c r="HML26" s="169"/>
      <c r="HMM26" s="169"/>
      <c r="HMN26" s="169"/>
      <c r="HMO26" s="169"/>
      <c r="HMP26" s="169"/>
      <c r="HMQ26" s="169"/>
      <c r="HMR26" s="169"/>
      <c r="HMS26" s="169"/>
      <c r="HMT26" s="169"/>
      <c r="HMU26" s="169"/>
      <c r="HMV26" s="169"/>
      <c r="HMW26" s="169"/>
      <c r="HMX26" s="169"/>
      <c r="HMY26" s="169"/>
      <c r="HMZ26" s="169"/>
      <c r="HNA26" s="169"/>
      <c r="HNB26" s="169"/>
      <c r="HNC26" s="169"/>
      <c r="HND26" s="169"/>
      <c r="HNE26" s="169"/>
      <c r="HNF26" s="169"/>
      <c r="HNG26" s="169"/>
      <c r="HNH26" s="169"/>
      <c r="HNI26" s="169"/>
      <c r="HNJ26" s="169"/>
      <c r="HNK26" s="169"/>
      <c r="HNL26" s="169"/>
      <c r="HNM26" s="169"/>
      <c r="HNN26" s="169"/>
      <c r="HNO26" s="169"/>
      <c r="HNP26" s="169"/>
      <c r="HNQ26" s="169"/>
      <c r="HNR26" s="169"/>
      <c r="HNS26" s="169"/>
      <c r="HNT26" s="169"/>
      <c r="HNU26" s="169"/>
      <c r="HNV26" s="169"/>
      <c r="HNW26" s="169"/>
      <c r="HNX26" s="169"/>
      <c r="HNY26" s="169"/>
      <c r="HNZ26" s="169"/>
      <c r="HOA26" s="169"/>
      <c r="HOB26" s="169"/>
      <c r="HOC26" s="169"/>
      <c r="HOD26" s="169"/>
      <c r="HOE26" s="169"/>
      <c r="HOF26" s="169"/>
      <c r="HOG26" s="169"/>
      <c r="HOH26" s="169"/>
      <c r="HOI26" s="169"/>
      <c r="HOJ26" s="169"/>
      <c r="HOK26" s="169"/>
      <c r="HOL26" s="169"/>
      <c r="HOM26" s="169"/>
      <c r="HON26" s="169"/>
      <c r="HOO26" s="169"/>
      <c r="HOP26" s="169"/>
      <c r="HOQ26" s="169"/>
      <c r="HOR26" s="169"/>
      <c r="HOS26" s="169"/>
      <c r="HOT26" s="169"/>
      <c r="HOU26" s="169"/>
      <c r="HOV26" s="169"/>
      <c r="HOW26" s="169"/>
      <c r="HOX26" s="169"/>
      <c r="HOY26" s="169"/>
      <c r="HOZ26" s="169"/>
      <c r="HPA26" s="169"/>
      <c r="HPB26" s="169"/>
      <c r="HPC26" s="169"/>
      <c r="HPD26" s="169"/>
      <c r="HPE26" s="169"/>
      <c r="HPF26" s="169"/>
      <c r="HPG26" s="169"/>
      <c r="HPH26" s="169"/>
      <c r="HPI26" s="169"/>
      <c r="HPJ26" s="169"/>
      <c r="HPK26" s="169"/>
      <c r="HPL26" s="169"/>
      <c r="HPM26" s="169"/>
      <c r="HPN26" s="169"/>
      <c r="HPO26" s="169"/>
      <c r="HPP26" s="169"/>
      <c r="HPQ26" s="169"/>
      <c r="HPR26" s="169"/>
      <c r="HPS26" s="169"/>
      <c r="HPT26" s="169"/>
      <c r="HPU26" s="169"/>
      <c r="HPV26" s="169"/>
      <c r="HPW26" s="169"/>
      <c r="HPX26" s="169"/>
      <c r="HPY26" s="169"/>
      <c r="HPZ26" s="169"/>
      <c r="HQA26" s="169"/>
      <c r="HQB26" s="169"/>
      <c r="HQC26" s="169"/>
      <c r="HQD26" s="169"/>
      <c r="HQE26" s="169"/>
      <c r="HQF26" s="169"/>
      <c r="HQG26" s="169"/>
      <c r="HQH26" s="169"/>
      <c r="HQI26" s="169"/>
      <c r="HQJ26" s="169"/>
      <c r="HQK26" s="169"/>
      <c r="HQL26" s="169"/>
      <c r="HQM26" s="169"/>
      <c r="HQN26" s="169"/>
      <c r="HQO26" s="169"/>
      <c r="HQP26" s="169"/>
      <c r="HQQ26" s="169"/>
      <c r="HQR26" s="169"/>
      <c r="HQS26" s="169"/>
      <c r="HQT26" s="169"/>
      <c r="HQU26" s="169"/>
      <c r="HQV26" s="169"/>
      <c r="HQW26" s="169"/>
      <c r="HQX26" s="169"/>
      <c r="HQY26" s="169"/>
      <c r="HQZ26" s="169"/>
      <c r="HRA26" s="169"/>
      <c r="HRB26" s="169"/>
      <c r="HRC26" s="169"/>
      <c r="HRD26" s="169"/>
      <c r="HRE26" s="169"/>
      <c r="HRF26" s="169"/>
      <c r="HRG26" s="169"/>
      <c r="HRH26" s="169"/>
      <c r="HRI26" s="169"/>
      <c r="HRJ26" s="169"/>
      <c r="HRK26" s="169"/>
      <c r="HRL26" s="169"/>
      <c r="HRM26" s="169"/>
      <c r="HRN26" s="169"/>
      <c r="HRO26" s="169"/>
      <c r="HRP26" s="169"/>
      <c r="HRQ26" s="169"/>
      <c r="HRR26" s="169"/>
      <c r="HRS26" s="169"/>
      <c r="HRT26" s="169"/>
      <c r="HRU26" s="169"/>
      <c r="HRV26" s="169"/>
      <c r="HRW26" s="169"/>
      <c r="HRX26" s="169"/>
      <c r="HRY26" s="169"/>
      <c r="HRZ26" s="169"/>
      <c r="HSA26" s="169"/>
      <c r="HSB26" s="169"/>
      <c r="HSC26" s="169"/>
      <c r="HSD26" s="169"/>
      <c r="HSE26" s="169"/>
      <c r="HSF26" s="169"/>
      <c r="HSG26" s="169"/>
      <c r="HSH26" s="169"/>
      <c r="HSI26" s="169"/>
      <c r="HSJ26" s="169"/>
      <c r="HSK26" s="169"/>
      <c r="HSL26" s="169"/>
      <c r="HSM26" s="169"/>
      <c r="HSN26" s="169"/>
      <c r="HSO26" s="169"/>
      <c r="HSP26" s="169"/>
      <c r="HSQ26" s="169"/>
      <c r="HSR26" s="169"/>
      <c r="HSS26" s="169"/>
      <c r="HST26" s="169"/>
      <c r="HSU26" s="169"/>
      <c r="HSV26" s="169"/>
      <c r="HSW26" s="169"/>
      <c r="HSX26" s="169"/>
      <c r="HSY26" s="169"/>
      <c r="HSZ26" s="169"/>
      <c r="HTA26" s="169"/>
      <c r="HTB26" s="169"/>
      <c r="HTC26" s="169"/>
      <c r="HTD26" s="169"/>
      <c r="HTE26" s="169"/>
      <c r="HTF26" s="169"/>
      <c r="HTG26" s="169"/>
      <c r="HTH26" s="169"/>
      <c r="HTI26" s="169"/>
      <c r="HTJ26" s="169"/>
      <c r="HTK26" s="169"/>
      <c r="HTL26" s="169"/>
      <c r="HTM26" s="169"/>
      <c r="HTN26" s="169"/>
      <c r="HTO26" s="169"/>
      <c r="HTP26" s="169"/>
      <c r="HTQ26" s="169"/>
      <c r="HTR26" s="169"/>
      <c r="HTS26" s="169"/>
      <c r="HTT26" s="169"/>
      <c r="HTU26" s="169"/>
      <c r="HTV26" s="169"/>
      <c r="HTW26" s="169"/>
      <c r="HTX26" s="169"/>
      <c r="HTY26" s="169"/>
      <c r="HTZ26" s="169"/>
      <c r="HUA26" s="169"/>
      <c r="HUB26" s="169"/>
      <c r="HUC26" s="169"/>
      <c r="HUD26" s="169"/>
      <c r="HUE26" s="169"/>
      <c r="HUF26" s="169"/>
      <c r="HUG26" s="169"/>
      <c r="HUH26" s="169"/>
      <c r="HUI26" s="169"/>
      <c r="HUJ26" s="169"/>
      <c r="HUK26" s="169"/>
      <c r="HUL26" s="169"/>
      <c r="HUM26" s="169"/>
      <c r="HUN26" s="169"/>
      <c r="HUO26" s="169"/>
      <c r="HUP26" s="169"/>
      <c r="HUQ26" s="169"/>
      <c r="HUR26" s="169"/>
      <c r="HUS26" s="169"/>
      <c r="HUT26" s="169"/>
      <c r="HUU26" s="169"/>
      <c r="HUV26" s="169"/>
      <c r="HUW26" s="169"/>
      <c r="HUX26" s="169"/>
      <c r="HUY26" s="169"/>
      <c r="HUZ26" s="169"/>
      <c r="HVA26" s="169"/>
      <c r="HVB26" s="169"/>
      <c r="HVC26" s="169"/>
      <c r="HVD26" s="169"/>
      <c r="HVE26" s="169"/>
      <c r="HVF26" s="169"/>
      <c r="HVG26" s="169"/>
      <c r="HVH26" s="169"/>
      <c r="HVI26" s="169"/>
      <c r="HVJ26" s="169"/>
      <c r="HVK26" s="169"/>
      <c r="HVL26" s="169"/>
      <c r="HVM26" s="169"/>
      <c r="HVN26" s="169"/>
      <c r="HVO26" s="169"/>
      <c r="HVP26" s="169"/>
      <c r="HVQ26" s="169"/>
      <c r="HVR26" s="169"/>
      <c r="HVS26" s="169"/>
      <c r="HVT26" s="169"/>
      <c r="HVU26" s="169"/>
      <c r="HVV26" s="169"/>
      <c r="HVW26" s="169"/>
      <c r="HVX26" s="169"/>
      <c r="HVY26" s="169"/>
      <c r="HVZ26" s="169"/>
      <c r="HWA26" s="169"/>
      <c r="HWB26" s="169"/>
      <c r="HWC26" s="169"/>
      <c r="HWD26" s="169"/>
      <c r="HWE26" s="169"/>
      <c r="HWF26" s="169"/>
      <c r="HWG26" s="169"/>
      <c r="HWH26" s="169"/>
      <c r="HWI26" s="169"/>
      <c r="HWJ26" s="169"/>
      <c r="HWK26" s="169"/>
      <c r="HWL26" s="169"/>
      <c r="HWM26" s="169"/>
      <c r="HWN26" s="169"/>
      <c r="HWO26" s="169"/>
      <c r="HWP26" s="169"/>
      <c r="HWQ26" s="169"/>
      <c r="HWR26" s="169"/>
      <c r="HWS26" s="169"/>
      <c r="HWT26" s="169"/>
      <c r="HWU26" s="169"/>
      <c r="HWV26" s="169"/>
      <c r="HWW26" s="169"/>
      <c r="HWX26" s="169"/>
      <c r="HWY26" s="169"/>
      <c r="HWZ26" s="169"/>
      <c r="HXA26" s="169"/>
      <c r="HXB26" s="169"/>
      <c r="HXC26" s="169"/>
      <c r="HXD26" s="169"/>
      <c r="HXE26" s="169"/>
      <c r="HXF26" s="169"/>
      <c r="HXG26" s="169"/>
      <c r="HXH26" s="169"/>
      <c r="HXI26" s="169"/>
      <c r="HXJ26" s="169"/>
      <c r="HXK26" s="169"/>
      <c r="HXL26" s="169"/>
      <c r="HXM26" s="169"/>
      <c r="HXN26" s="169"/>
      <c r="HXO26" s="169"/>
      <c r="HXP26" s="169"/>
      <c r="HXQ26" s="169"/>
      <c r="HXR26" s="169"/>
      <c r="HXS26" s="169"/>
      <c r="HXT26" s="169"/>
      <c r="HXU26" s="169"/>
      <c r="HXV26" s="169"/>
      <c r="HXW26" s="169"/>
      <c r="HXX26" s="169"/>
      <c r="HXY26" s="169"/>
      <c r="HXZ26" s="169"/>
      <c r="HYA26" s="169"/>
      <c r="HYB26" s="169"/>
      <c r="HYC26" s="169"/>
      <c r="HYD26" s="169"/>
      <c r="HYE26" s="169"/>
      <c r="HYF26" s="169"/>
      <c r="HYG26" s="169"/>
      <c r="HYH26" s="169"/>
      <c r="HYI26" s="169"/>
      <c r="HYJ26" s="169"/>
      <c r="HYK26" s="169"/>
      <c r="HYL26" s="169"/>
      <c r="HYM26" s="169"/>
      <c r="HYN26" s="169"/>
      <c r="HYO26" s="169"/>
      <c r="HYP26" s="169"/>
      <c r="HYQ26" s="169"/>
      <c r="HYR26" s="169"/>
      <c r="HYS26" s="169"/>
      <c r="HYT26" s="169"/>
      <c r="HYU26" s="169"/>
      <c r="HYV26" s="169"/>
      <c r="HYW26" s="169"/>
      <c r="HYX26" s="169"/>
      <c r="HYY26" s="169"/>
      <c r="HYZ26" s="169"/>
      <c r="HZA26" s="169"/>
      <c r="HZB26" s="169"/>
      <c r="HZC26" s="169"/>
      <c r="HZD26" s="169"/>
      <c r="HZE26" s="169"/>
      <c r="HZF26" s="169"/>
      <c r="HZG26" s="169"/>
      <c r="HZH26" s="169"/>
      <c r="HZI26" s="169"/>
      <c r="HZJ26" s="169"/>
      <c r="HZK26" s="169"/>
      <c r="HZL26" s="169"/>
      <c r="HZM26" s="169"/>
      <c r="HZN26" s="169"/>
      <c r="HZO26" s="169"/>
      <c r="HZP26" s="169"/>
      <c r="HZQ26" s="169"/>
      <c r="HZR26" s="169"/>
      <c r="HZS26" s="169"/>
      <c r="HZT26" s="169"/>
      <c r="HZU26" s="169"/>
      <c r="HZV26" s="169"/>
      <c r="HZW26" s="169"/>
      <c r="HZX26" s="169"/>
      <c r="HZY26" s="169"/>
      <c r="HZZ26" s="169"/>
      <c r="IAA26" s="169"/>
      <c r="IAB26" s="169"/>
      <c r="IAC26" s="169"/>
      <c r="IAD26" s="169"/>
      <c r="IAE26" s="169"/>
      <c r="IAF26" s="169"/>
      <c r="IAG26" s="169"/>
      <c r="IAH26" s="169"/>
      <c r="IAI26" s="169"/>
      <c r="IAJ26" s="169"/>
      <c r="IAK26" s="169"/>
      <c r="IAL26" s="169"/>
      <c r="IAM26" s="169"/>
      <c r="IAN26" s="169"/>
      <c r="IAO26" s="169"/>
      <c r="IAP26" s="169"/>
      <c r="IAQ26" s="169"/>
      <c r="IAR26" s="169"/>
      <c r="IAS26" s="169"/>
      <c r="IAT26" s="169"/>
      <c r="IAU26" s="169"/>
      <c r="IAV26" s="169"/>
      <c r="IAW26" s="169"/>
      <c r="IAX26" s="169"/>
      <c r="IAY26" s="169"/>
      <c r="IAZ26" s="169"/>
      <c r="IBA26" s="169"/>
      <c r="IBB26" s="169"/>
      <c r="IBC26" s="169"/>
      <c r="IBD26" s="169"/>
      <c r="IBE26" s="169"/>
      <c r="IBF26" s="169"/>
      <c r="IBG26" s="169"/>
      <c r="IBH26" s="169"/>
      <c r="IBI26" s="169"/>
      <c r="IBJ26" s="169"/>
      <c r="IBK26" s="169"/>
      <c r="IBL26" s="169"/>
      <c r="IBM26" s="169"/>
      <c r="IBN26" s="169"/>
      <c r="IBO26" s="169"/>
      <c r="IBP26" s="169"/>
      <c r="IBQ26" s="169"/>
      <c r="IBR26" s="169"/>
      <c r="IBS26" s="169"/>
      <c r="IBT26" s="169"/>
      <c r="IBU26" s="169"/>
      <c r="IBV26" s="169"/>
      <c r="IBW26" s="169"/>
      <c r="IBX26" s="169"/>
      <c r="IBY26" s="169"/>
      <c r="IBZ26" s="169"/>
      <c r="ICA26" s="169"/>
      <c r="ICB26" s="169"/>
      <c r="ICC26" s="169"/>
      <c r="ICD26" s="169"/>
      <c r="ICE26" s="169"/>
      <c r="ICF26" s="169"/>
      <c r="ICG26" s="169"/>
      <c r="ICH26" s="169"/>
      <c r="ICI26" s="169"/>
      <c r="ICJ26" s="169"/>
      <c r="ICK26" s="169"/>
      <c r="ICL26" s="169"/>
      <c r="ICM26" s="169"/>
      <c r="ICN26" s="169"/>
      <c r="ICO26" s="169"/>
      <c r="ICP26" s="169"/>
      <c r="ICQ26" s="169"/>
      <c r="ICR26" s="169"/>
      <c r="ICS26" s="169"/>
      <c r="ICT26" s="169"/>
      <c r="ICU26" s="169"/>
      <c r="ICV26" s="169"/>
      <c r="ICW26" s="169"/>
      <c r="ICX26" s="169"/>
      <c r="ICY26" s="169"/>
      <c r="ICZ26" s="169"/>
      <c r="IDA26" s="169"/>
      <c r="IDB26" s="169"/>
      <c r="IDC26" s="169"/>
      <c r="IDD26" s="169"/>
      <c r="IDE26" s="169"/>
      <c r="IDF26" s="169"/>
      <c r="IDG26" s="169"/>
      <c r="IDH26" s="169"/>
      <c r="IDI26" s="169"/>
      <c r="IDJ26" s="169"/>
      <c r="IDK26" s="169"/>
      <c r="IDL26" s="169"/>
      <c r="IDM26" s="169"/>
      <c r="IDN26" s="169"/>
      <c r="IDO26" s="169"/>
      <c r="IDP26" s="169"/>
      <c r="IDQ26" s="169"/>
      <c r="IDR26" s="169"/>
      <c r="IDS26" s="169"/>
      <c r="IDT26" s="169"/>
      <c r="IDU26" s="169"/>
      <c r="IDV26" s="169"/>
      <c r="IDW26" s="169"/>
      <c r="IDX26" s="169"/>
      <c r="IDY26" s="169"/>
      <c r="IDZ26" s="169"/>
      <c r="IEA26" s="169"/>
      <c r="IEB26" s="169"/>
      <c r="IEC26" s="169"/>
      <c r="IED26" s="169"/>
      <c r="IEE26" s="169"/>
      <c r="IEF26" s="169"/>
      <c r="IEG26" s="169"/>
      <c r="IEH26" s="169"/>
      <c r="IEI26" s="169"/>
      <c r="IEJ26" s="169"/>
      <c r="IEK26" s="169"/>
      <c r="IEL26" s="169"/>
      <c r="IEM26" s="169"/>
      <c r="IEN26" s="169"/>
      <c r="IEO26" s="169"/>
      <c r="IEP26" s="169"/>
      <c r="IEQ26" s="169"/>
      <c r="IER26" s="169"/>
      <c r="IES26" s="169"/>
      <c r="IET26" s="169"/>
      <c r="IEU26" s="169"/>
      <c r="IEV26" s="169"/>
      <c r="IEW26" s="169"/>
      <c r="IEX26" s="169"/>
      <c r="IEY26" s="169"/>
      <c r="IEZ26" s="169"/>
      <c r="IFA26" s="169"/>
      <c r="IFB26" s="169"/>
      <c r="IFC26" s="169"/>
      <c r="IFD26" s="169"/>
      <c r="IFE26" s="169"/>
      <c r="IFF26" s="169"/>
      <c r="IFG26" s="169"/>
      <c r="IFH26" s="169"/>
      <c r="IFI26" s="169"/>
      <c r="IFJ26" s="169"/>
      <c r="IFK26" s="169"/>
      <c r="IFL26" s="169"/>
      <c r="IFM26" s="169"/>
      <c r="IFN26" s="169"/>
      <c r="IFO26" s="169"/>
      <c r="IFP26" s="169"/>
      <c r="IFQ26" s="169"/>
      <c r="IFR26" s="169"/>
      <c r="IFS26" s="169"/>
      <c r="IFT26" s="169"/>
      <c r="IFU26" s="169"/>
      <c r="IFV26" s="169"/>
      <c r="IFW26" s="169"/>
      <c r="IFX26" s="169"/>
      <c r="IFY26" s="169"/>
      <c r="IFZ26" s="169"/>
      <c r="IGA26" s="169"/>
      <c r="IGB26" s="169"/>
      <c r="IGC26" s="169"/>
      <c r="IGD26" s="169"/>
      <c r="IGE26" s="169"/>
      <c r="IGF26" s="169"/>
      <c r="IGG26" s="169"/>
      <c r="IGH26" s="169"/>
      <c r="IGI26" s="169"/>
      <c r="IGJ26" s="169"/>
      <c r="IGK26" s="169"/>
      <c r="IGL26" s="169"/>
      <c r="IGM26" s="169"/>
      <c r="IGN26" s="169"/>
      <c r="IGO26" s="169"/>
      <c r="IGP26" s="169"/>
      <c r="IGQ26" s="169"/>
      <c r="IGR26" s="169"/>
      <c r="IGS26" s="169"/>
      <c r="IGT26" s="169"/>
      <c r="IGU26" s="169"/>
      <c r="IGV26" s="169"/>
      <c r="IGW26" s="169"/>
      <c r="IGX26" s="169"/>
      <c r="IGY26" s="169"/>
      <c r="IGZ26" s="169"/>
      <c r="IHA26" s="169"/>
      <c r="IHB26" s="169"/>
      <c r="IHC26" s="169"/>
      <c r="IHD26" s="169"/>
      <c r="IHE26" s="169"/>
      <c r="IHF26" s="169"/>
      <c r="IHG26" s="169"/>
      <c r="IHH26" s="169"/>
      <c r="IHI26" s="169"/>
      <c r="IHJ26" s="169"/>
      <c r="IHK26" s="169"/>
      <c r="IHL26" s="169"/>
      <c r="IHM26" s="169"/>
      <c r="IHN26" s="169"/>
      <c r="IHO26" s="169"/>
      <c r="IHP26" s="169"/>
      <c r="IHQ26" s="169"/>
      <c r="IHR26" s="169"/>
      <c r="IHS26" s="169"/>
      <c r="IHT26" s="169"/>
      <c r="IHU26" s="169"/>
      <c r="IHV26" s="169"/>
      <c r="IHW26" s="169"/>
      <c r="IHX26" s="169"/>
      <c r="IHY26" s="169"/>
      <c r="IHZ26" s="169"/>
      <c r="IIA26" s="169"/>
      <c r="IIB26" s="169"/>
      <c r="IIC26" s="169"/>
      <c r="IID26" s="169"/>
      <c r="IIE26" s="169"/>
      <c r="IIF26" s="169"/>
      <c r="IIG26" s="169"/>
      <c r="IIH26" s="169"/>
      <c r="III26" s="169"/>
      <c r="IIJ26" s="169"/>
      <c r="IIK26" s="169"/>
      <c r="IIL26" s="169"/>
      <c r="IIM26" s="169"/>
      <c r="IIN26" s="169"/>
      <c r="IIO26" s="169"/>
      <c r="IIP26" s="169"/>
      <c r="IIQ26" s="169"/>
      <c r="IIR26" s="169"/>
      <c r="IIS26" s="169"/>
      <c r="IIT26" s="169"/>
      <c r="IIU26" s="169"/>
      <c r="IIV26" s="169"/>
      <c r="IIW26" s="169"/>
      <c r="IIX26" s="169"/>
      <c r="IIY26" s="169"/>
      <c r="IIZ26" s="169"/>
      <c r="IJA26" s="169"/>
      <c r="IJB26" s="169"/>
      <c r="IJC26" s="169"/>
      <c r="IJD26" s="169"/>
      <c r="IJE26" s="169"/>
      <c r="IJF26" s="169"/>
      <c r="IJG26" s="169"/>
      <c r="IJH26" s="169"/>
      <c r="IJI26" s="169"/>
      <c r="IJJ26" s="169"/>
      <c r="IJK26" s="169"/>
      <c r="IJL26" s="169"/>
      <c r="IJM26" s="169"/>
      <c r="IJN26" s="169"/>
      <c r="IJO26" s="169"/>
      <c r="IJP26" s="169"/>
      <c r="IJQ26" s="169"/>
      <c r="IJR26" s="169"/>
      <c r="IJS26" s="169"/>
      <c r="IJT26" s="169"/>
      <c r="IJU26" s="169"/>
      <c r="IJV26" s="169"/>
      <c r="IJW26" s="169"/>
      <c r="IJX26" s="169"/>
      <c r="IJY26" s="169"/>
      <c r="IJZ26" s="169"/>
      <c r="IKA26" s="169"/>
      <c r="IKB26" s="169"/>
      <c r="IKC26" s="169"/>
      <c r="IKD26" s="169"/>
      <c r="IKE26" s="169"/>
      <c r="IKF26" s="169"/>
      <c r="IKG26" s="169"/>
      <c r="IKH26" s="169"/>
      <c r="IKI26" s="169"/>
      <c r="IKJ26" s="169"/>
      <c r="IKK26" s="169"/>
      <c r="IKL26" s="169"/>
      <c r="IKM26" s="169"/>
      <c r="IKN26" s="169"/>
      <c r="IKO26" s="169"/>
      <c r="IKP26" s="169"/>
      <c r="IKQ26" s="169"/>
      <c r="IKR26" s="169"/>
      <c r="IKS26" s="169"/>
      <c r="IKT26" s="169"/>
      <c r="IKU26" s="169"/>
      <c r="IKV26" s="169"/>
      <c r="IKW26" s="169"/>
      <c r="IKX26" s="169"/>
      <c r="IKY26" s="169"/>
      <c r="IKZ26" s="169"/>
      <c r="ILA26" s="169"/>
      <c r="ILB26" s="169"/>
      <c r="ILC26" s="169"/>
      <c r="ILD26" s="169"/>
      <c r="ILE26" s="169"/>
      <c r="ILF26" s="169"/>
      <c r="ILG26" s="169"/>
      <c r="ILH26" s="169"/>
      <c r="ILI26" s="169"/>
      <c r="ILJ26" s="169"/>
      <c r="ILK26" s="169"/>
      <c r="ILL26" s="169"/>
      <c r="ILM26" s="169"/>
      <c r="ILN26" s="169"/>
      <c r="ILO26" s="169"/>
      <c r="ILP26" s="169"/>
      <c r="ILQ26" s="169"/>
      <c r="ILR26" s="169"/>
      <c r="ILS26" s="169"/>
      <c r="ILT26" s="169"/>
      <c r="ILU26" s="169"/>
      <c r="ILV26" s="169"/>
      <c r="ILW26" s="169"/>
      <c r="ILX26" s="169"/>
      <c r="ILY26" s="169"/>
      <c r="ILZ26" s="169"/>
      <c r="IMA26" s="169"/>
      <c r="IMB26" s="169"/>
      <c r="IMC26" s="169"/>
      <c r="IMD26" s="169"/>
      <c r="IME26" s="169"/>
      <c r="IMF26" s="169"/>
      <c r="IMG26" s="169"/>
      <c r="IMH26" s="169"/>
      <c r="IMI26" s="169"/>
      <c r="IMJ26" s="169"/>
      <c r="IMK26" s="169"/>
      <c r="IML26" s="169"/>
      <c r="IMM26" s="169"/>
      <c r="IMN26" s="169"/>
      <c r="IMO26" s="169"/>
      <c r="IMP26" s="169"/>
      <c r="IMQ26" s="169"/>
      <c r="IMR26" s="169"/>
      <c r="IMS26" s="169"/>
      <c r="IMT26" s="169"/>
      <c r="IMU26" s="169"/>
      <c r="IMV26" s="169"/>
      <c r="IMW26" s="169"/>
      <c r="IMX26" s="169"/>
      <c r="IMY26" s="169"/>
      <c r="IMZ26" s="169"/>
      <c r="INA26" s="169"/>
      <c r="INB26" s="169"/>
      <c r="INC26" s="169"/>
      <c r="IND26" s="169"/>
      <c r="INE26" s="169"/>
      <c r="INF26" s="169"/>
      <c r="ING26" s="169"/>
      <c r="INH26" s="169"/>
      <c r="INI26" s="169"/>
      <c r="INJ26" s="169"/>
      <c r="INK26" s="169"/>
      <c r="INL26" s="169"/>
      <c r="INM26" s="169"/>
      <c r="INN26" s="169"/>
      <c r="INO26" s="169"/>
      <c r="INP26" s="169"/>
      <c r="INQ26" s="169"/>
      <c r="INR26" s="169"/>
      <c r="INS26" s="169"/>
      <c r="INT26" s="169"/>
      <c r="INU26" s="169"/>
      <c r="INV26" s="169"/>
      <c r="INW26" s="169"/>
      <c r="INX26" s="169"/>
      <c r="INY26" s="169"/>
      <c r="INZ26" s="169"/>
      <c r="IOA26" s="169"/>
      <c r="IOB26" s="169"/>
      <c r="IOC26" s="169"/>
      <c r="IOD26" s="169"/>
      <c r="IOE26" s="169"/>
      <c r="IOF26" s="169"/>
      <c r="IOG26" s="169"/>
      <c r="IOH26" s="169"/>
      <c r="IOI26" s="169"/>
      <c r="IOJ26" s="169"/>
      <c r="IOK26" s="169"/>
      <c r="IOL26" s="169"/>
      <c r="IOM26" s="169"/>
      <c r="ION26" s="169"/>
      <c r="IOO26" s="169"/>
      <c r="IOP26" s="169"/>
      <c r="IOQ26" s="169"/>
      <c r="IOR26" s="169"/>
      <c r="IOS26" s="169"/>
      <c r="IOT26" s="169"/>
      <c r="IOU26" s="169"/>
      <c r="IOV26" s="169"/>
      <c r="IOW26" s="169"/>
      <c r="IOX26" s="169"/>
      <c r="IOY26" s="169"/>
      <c r="IOZ26" s="169"/>
      <c r="IPA26" s="169"/>
      <c r="IPB26" s="169"/>
      <c r="IPC26" s="169"/>
      <c r="IPD26" s="169"/>
      <c r="IPE26" s="169"/>
      <c r="IPF26" s="169"/>
      <c r="IPG26" s="169"/>
      <c r="IPH26" s="169"/>
      <c r="IPI26" s="169"/>
      <c r="IPJ26" s="169"/>
      <c r="IPK26" s="169"/>
      <c r="IPL26" s="169"/>
      <c r="IPM26" s="169"/>
      <c r="IPN26" s="169"/>
      <c r="IPO26" s="169"/>
      <c r="IPP26" s="169"/>
      <c r="IPQ26" s="169"/>
      <c r="IPR26" s="169"/>
      <c r="IPS26" s="169"/>
      <c r="IPT26" s="169"/>
      <c r="IPU26" s="169"/>
      <c r="IPV26" s="169"/>
      <c r="IPW26" s="169"/>
      <c r="IPX26" s="169"/>
      <c r="IPY26" s="169"/>
      <c r="IPZ26" s="169"/>
      <c r="IQA26" s="169"/>
      <c r="IQB26" s="169"/>
      <c r="IQC26" s="169"/>
      <c r="IQD26" s="169"/>
      <c r="IQE26" s="169"/>
      <c r="IQF26" s="169"/>
      <c r="IQG26" s="169"/>
      <c r="IQH26" s="169"/>
      <c r="IQI26" s="169"/>
      <c r="IQJ26" s="169"/>
      <c r="IQK26" s="169"/>
      <c r="IQL26" s="169"/>
      <c r="IQM26" s="169"/>
      <c r="IQN26" s="169"/>
      <c r="IQO26" s="169"/>
      <c r="IQP26" s="169"/>
      <c r="IQQ26" s="169"/>
      <c r="IQR26" s="169"/>
      <c r="IQS26" s="169"/>
      <c r="IQT26" s="169"/>
      <c r="IQU26" s="169"/>
      <c r="IQV26" s="169"/>
      <c r="IQW26" s="169"/>
      <c r="IQX26" s="169"/>
      <c r="IQY26" s="169"/>
      <c r="IQZ26" s="169"/>
      <c r="IRA26" s="169"/>
      <c r="IRB26" s="169"/>
      <c r="IRC26" s="169"/>
      <c r="IRD26" s="169"/>
      <c r="IRE26" s="169"/>
      <c r="IRF26" s="169"/>
      <c r="IRG26" s="169"/>
      <c r="IRH26" s="169"/>
      <c r="IRI26" s="169"/>
      <c r="IRJ26" s="169"/>
      <c r="IRK26" s="169"/>
      <c r="IRL26" s="169"/>
      <c r="IRM26" s="169"/>
      <c r="IRN26" s="169"/>
      <c r="IRO26" s="169"/>
      <c r="IRP26" s="169"/>
      <c r="IRQ26" s="169"/>
      <c r="IRR26" s="169"/>
      <c r="IRS26" s="169"/>
      <c r="IRT26" s="169"/>
      <c r="IRU26" s="169"/>
      <c r="IRV26" s="169"/>
      <c r="IRW26" s="169"/>
      <c r="IRX26" s="169"/>
      <c r="IRY26" s="169"/>
      <c r="IRZ26" s="169"/>
      <c r="ISA26" s="169"/>
      <c r="ISB26" s="169"/>
      <c r="ISC26" s="169"/>
      <c r="ISD26" s="169"/>
      <c r="ISE26" s="169"/>
      <c r="ISF26" s="169"/>
      <c r="ISG26" s="169"/>
      <c r="ISH26" s="169"/>
      <c r="ISI26" s="169"/>
      <c r="ISJ26" s="169"/>
      <c r="ISK26" s="169"/>
      <c r="ISL26" s="169"/>
      <c r="ISM26" s="169"/>
      <c r="ISN26" s="169"/>
      <c r="ISO26" s="169"/>
      <c r="ISP26" s="169"/>
      <c r="ISQ26" s="169"/>
      <c r="ISR26" s="169"/>
      <c r="ISS26" s="169"/>
      <c r="IST26" s="169"/>
      <c r="ISU26" s="169"/>
      <c r="ISV26" s="169"/>
      <c r="ISW26" s="169"/>
      <c r="ISX26" s="169"/>
      <c r="ISY26" s="169"/>
      <c r="ISZ26" s="169"/>
      <c r="ITA26" s="169"/>
      <c r="ITB26" s="169"/>
      <c r="ITC26" s="169"/>
      <c r="ITD26" s="169"/>
      <c r="ITE26" s="169"/>
      <c r="ITF26" s="169"/>
      <c r="ITG26" s="169"/>
      <c r="ITH26" s="169"/>
      <c r="ITI26" s="169"/>
      <c r="ITJ26" s="169"/>
      <c r="ITK26" s="169"/>
      <c r="ITL26" s="169"/>
      <c r="ITM26" s="169"/>
      <c r="ITN26" s="169"/>
      <c r="ITO26" s="169"/>
      <c r="ITP26" s="169"/>
      <c r="ITQ26" s="169"/>
      <c r="ITR26" s="169"/>
      <c r="ITS26" s="169"/>
      <c r="ITT26" s="169"/>
      <c r="ITU26" s="169"/>
      <c r="ITV26" s="169"/>
      <c r="ITW26" s="169"/>
      <c r="ITX26" s="169"/>
      <c r="ITY26" s="169"/>
      <c r="ITZ26" s="169"/>
      <c r="IUA26" s="169"/>
      <c r="IUB26" s="169"/>
      <c r="IUC26" s="169"/>
      <c r="IUD26" s="169"/>
      <c r="IUE26" s="169"/>
      <c r="IUF26" s="169"/>
      <c r="IUG26" s="169"/>
      <c r="IUH26" s="169"/>
      <c r="IUI26" s="169"/>
      <c r="IUJ26" s="169"/>
      <c r="IUK26" s="169"/>
      <c r="IUL26" s="169"/>
      <c r="IUM26" s="169"/>
      <c r="IUN26" s="169"/>
      <c r="IUO26" s="169"/>
      <c r="IUP26" s="169"/>
      <c r="IUQ26" s="169"/>
      <c r="IUR26" s="169"/>
      <c r="IUS26" s="169"/>
      <c r="IUT26" s="169"/>
      <c r="IUU26" s="169"/>
      <c r="IUV26" s="169"/>
      <c r="IUW26" s="169"/>
      <c r="IUX26" s="169"/>
      <c r="IUY26" s="169"/>
      <c r="IUZ26" s="169"/>
      <c r="IVA26" s="169"/>
      <c r="IVB26" s="169"/>
      <c r="IVC26" s="169"/>
      <c r="IVD26" s="169"/>
      <c r="IVE26" s="169"/>
      <c r="IVF26" s="169"/>
      <c r="IVG26" s="169"/>
      <c r="IVH26" s="169"/>
      <c r="IVI26" s="169"/>
      <c r="IVJ26" s="169"/>
      <c r="IVK26" s="169"/>
      <c r="IVL26" s="169"/>
      <c r="IVM26" s="169"/>
      <c r="IVN26" s="169"/>
      <c r="IVO26" s="169"/>
      <c r="IVP26" s="169"/>
      <c r="IVQ26" s="169"/>
      <c r="IVR26" s="169"/>
      <c r="IVS26" s="169"/>
      <c r="IVT26" s="169"/>
      <c r="IVU26" s="169"/>
      <c r="IVV26" s="169"/>
      <c r="IVW26" s="169"/>
      <c r="IVX26" s="169"/>
      <c r="IVY26" s="169"/>
      <c r="IVZ26" s="169"/>
      <c r="IWA26" s="169"/>
      <c r="IWB26" s="169"/>
      <c r="IWC26" s="169"/>
      <c r="IWD26" s="169"/>
      <c r="IWE26" s="169"/>
      <c r="IWF26" s="169"/>
      <c r="IWG26" s="169"/>
      <c r="IWH26" s="169"/>
      <c r="IWI26" s="169"/>
      <c r="IWJ26" s="169"/>
      <c r="IWK26" s="169"/>
      <c r="IWL26" s="169"/>
      <c r="IWM26" s="169"/>
      <c r="IWN26" s="169"/>
      <c r="IWO26" s="169"/>
      <c r="IWP26" s="169"/>
      <c r="IWQ26" s="169"/>
      <c r="IWR26" s="169"/>
      <c r="IWS26" s="169"/>
      <c r="IWT26" s="169"/>
      <c r="IWU26" s="169"/>
      <c r="IWV26" s="169"/>
      <c r="IWW26" s="169"/>
      <c r="IWX26" s="169"/>
      <c r="IWY26" s="169"/>
      <c r="IWZ26" s="169"/>
      <c r="IXA26" s="169"/>
      <c r="IXB26" s="169"/>
      <c r="IXC26" s="169"/>
      <c r="IXD26" s="169"/>
      <c r="IXE26" s="169"/>
      <c r="IXF26" s="169"/>
      <c r="IXG26" s="169"/>
      <c r="IXH26" s="169"/>
      <c r="IXI26" s="169"/>
      <c r="IXJ26" s="169"/>
      <c r="IXK26" s="169"/>
      <c r="IXL26" s="169"/>
      <c r="IXM26" s="169"/>
      <c r="IXN26" s="169"/>
      <c r="IXO26" s="169"/>
      <c r="IXP26" s="169"/>
      <c r="IXQ26" s="169"/>
      <c r="IXR26" s="169"/>
      <c r="IXS26" s="169"/>
      <c r="IXT26" s="169"/>
      <c r="IXU26" s="169"/>
      <c r="IXV26" s="169"/>
      <c r="IXW26" s="169"/>
      <c r="IXX26" s="169"/>
      <c r="IXY26" s="169"/>
      <c r="IXZ26" s="169"/>
      <c r="IYA26" s="169"/>
      <c r="IYB26" s="169"/>
      <c r="IYC26" s="169"/>
      <c r="IYD26" s="169"/>
      <c r="IYE26" s="169"/>
      <c r="IYF26" s="169"/>
      <c r="IYG26" s="169"/>
      <c r="IYH26" s="169"/>
      <c r="IYI26" s="169"/>
      <c r="IYJ26" s="169"/>
      <c r="IYK26" s="169"/>
      <c r="IYL26" s="169"/>
      <c r="IYM26" s="169"/>
      <c r="IYN26" s="169"/>
      <c r="IYO26" s="169"/>
      <c r="IYP26" s="169"/>
      <c r="IYQ26" s="169"/>
      <c r="IYR26" s="169"/>
      <c r="IYS26" s="169"/>
      <c r="IYT26" s="169"/>
      <c r="IYU26" s="169"/>
      <c r="IYV26" s="169"/>
      <c r="IYW26" s="169"/>
      <c r="IYX26" s="169"/>
      <c r="IYY26" s="169"/>
      <c r="IYZ26" s="169"/>
      <c r="IZA26" s="169"/>
      <c r="IZB26" s="169"/>
      <c r="IZC26" s="169"/>
      <c r="IZD26" s="169"/>
      <c r="IZE26" s="169"/>
      <c r="IZF26" s="169"/>
      <c r="IZG26" s="169"/>
      <c r="IZH26" s="169"/>
      <c r="IZI26" s="169"/>
      <c r="IZJ26" s="169"/>
      <c r="IZK26" s="169"/>
      <c r="IZL26" s="169"/>
      <c r="IZM26" s="169"/>
      <c r="IZN26" s="169"/>
      <c r="IZO26" s="169"/>
      <c r="IZP26" s="169"/>
      <c r="IZQ26" s="169"/>
      <c r="IZR26" s="169"/>
      <c r="IZS26" s="169"/>
      <c r="IZT26" s="169"/>
      <c r="IZU26" s="169"/>
      <c r="IZV26" s="169"/>
      <c r="IZW26" s="169"/>
      <c r="IZX26" s="169"/>
      <c r="IZY26" s="169"/>
      <c r="IZZ26" s="169"/>
      <c r="JAA26" s="169"/>
      <c r="JAB26" s="169"/>
      <c r="JAC26" s="169"/>
      <c r="JAD26" s="169"/>
      <c r="JAE26" s="169"/>
      <c r="JAF26" s="169"/>
      <c r="JAG26" s="169"/>
      <c r="JAH26" s="169"/>
      <c r="JAI26" s="169"/>
      <c r="JAJ26" s="169"/>
      <c r="JAK26" s="169"/>
      <c r="JAL26" s="169"/>
      <c r="JAM26" s="169"/>
      <c r="JAN26" s="169"/>
      <c r="JAO26" s="169"/>
      <c r="JAP26" s="169"/>
      <c r="JAQ26" s="169"/>
      <c r="JAR26" s="169"/>
      <c r="JAS26" s="169"/>
      <c r="JAT26" s="169"/>
      <c r="JAU26" s="169"/>
      <c r="JAV26" s="169"/>
      <c r="JAW26" s="169"/>
      <c r="JAX26" s="169"/>
      <c r="JAY26" s="169"/>
      <c r="JAZ26" s="169"/>
      <c r="JBA26" s="169"/>
      <c r="JBB26" s="169"/>
      <c r="JBC26" s="169"/>
      <c r="JBD26" s="169"/>
      <c r="JBE26" s="169"/>
      <c r="JBF26" s="169"/>
      <c r="JBG26" s="169"/>
      <c r="JBH26" s="169"/>
      <c r="JBI26" s="169"/>
      <c r="JBJ26" s="169"/>
      <c r="JBK26" s="169"/>
      <c r="JBL26" s="169"/>
      <c r="JBM26" s="169"/>
      <c r="JBN26" s="169"/>
      <c r="JBO26" s="169"/>
      <c r="JBP26" s="169"/>
      <c r="JBQ26" s="169"/>
      <c r="JBR26" s="169"/>
      <c r="JBS26" s="169"/>
      <c r="JBT26" s="169"/>
      <c r="JBU26" s="169"/>
      <c r="JBV26" s="169"/>
      <c r="JBW26" s="169"/>
      <c r="JBX26" s="169"/>
      <c r="JBY26" s="169"/>
      <c r="JBZ26" s="169"/>
      <c r="JCA26" s="169"/>
      <c r="JCB26" s="169"/>
      <c r="JCC26" s="169"/>
      <c r="JCD26" s="169"/>
      <c r="JCE26" s="169"/>
      <c r="JCF26" s="169"/>
      <c r="JCG26" s="169"/>
      <c r="JCH26" s="169"/>
      <c r="JCI26" s="169"/>
      <c r="JCJ26" s="169"/>
      <c r="JCK26" s="169"/>
      <c r="JCL26" s="169"/>
      <c r="JCM26" s="169"/>
      <c r="JCN26" s="169"/>
      <c r="JCO26" s="169"/>
      <c r="JCP26" s="169"/>
      <c r="JCQ26" s="169"/>
      <c r="JCR26" s="169"/>
      <c r="JCS26" s="169"/>
      <c r="JCT26" s="169"/>
      <c r="JCU26" s="169"/>
      <c r="JCV26" s="169"/>
      <c r="JCW26" s="169"/>
      <c r="JCX26" s="169"/>
      <c r="JCY26" s="169"/>
      <c r="JCZ26" s="169"/>
      <c r="JDA26" s="169"/>
      <c r="JDB26" s="169"/>
      <c r="JDC26" s="169"/>
      <c r="JDD26" s="169"/>
      <c r="JDE26" s="169"/>
      <c r="JDF26" s="169"/>
      <c r="JDG26" s="169"/>
      <c r="JDH26" s="169"/>
      <c r="JDI26" s="169"/>
      <c r="JDJ26" s="169"/>
      <c r="JDK26" s="169"/>
      <c r="JDL26" s="169"/>
      <c r="JDM26" s="169"/>
      <c r="JDN26" s="169"/>
      <c r="JDO26" s="169"/>
      <c r="JDP26" s="169"/>
      <c r="JDQ26" s="169"/>
      <c r="JDR26" s="169"/>
      <c r="JDS26" s="169"/>
      <c r="JDT26" s="169"/>
      <c r="JDU26" s="169"/>
      <c r="JDV26" s="169"/>
      <c r="JDW26" s="169"/>
      <c r="JDX26" s="169"/>
      <c r="JDY26" s="169"/>
      <c r="JDZ26" s="169"/>
      <c r="JEA26" s="169"/>
      <c r="JEB26" s="169"/>
      <c r="JEC26" s="169"/>
      <c r="JED26" s="169"/>
      <c r="JEE26" s="169"/>
      <c r="JEF26" s="169"/>
      <c r="JEG26" s="169"/>
      <c r="JEH26" s="169"/>
      <c r="JEI26" s="169"/>
      <c r="JEJ26" s="169"/>
      <c r="JEK26" s="169"/>
      <c r="JEL26" s="169"/>
      <c r="JEM26" s="169"/>
      <c r="JEN26" s="169"/>
      <c r="JEO26" s="169"/>
      <c r="JEP26" s="169"/>
      <c r="JEQ26" s="169"/>
      <c r="JER26" s="169"/>
      <c r="JES26" s="169"/>
      <c r="JET26" s="169"/>
      <c r="JEU26" s="169"/>
      <c r="JEV26" s="169"/>
      <c r="JEW26" s="169"/>
      <c r="JEX26" s="169"/>
      <c r="JEY26" s="169"/>
      <c r="JEZ26" s="169"/>
      <c r="JFA26" s="169"/>
      <c r="JFB26" s="169"/>
      <c r="JFC26" s="169"/>
      <c r="JFD26" s="169"/>
      <c r="JFE26" s="169"/>
      <c r="JFF26" s="169"/>
      <c r="JFG26" s="169"/>
      <c r="JFH26" s="169"/>
      <c r="JFI26" s="169"/>
      <c r="JFJ26" s="169"/>
      <c r="JFK26" s="169"/>
      <c r="JFL26" s="169"/>
      <c r="JFM26" s="169"/>
      <c r="JFN26" s="169"/>
      <c r="JFO26" s="169"/>
      <c r="JFP26" s="169"/>
      <c r="JFQ26" s="169"/>
      <c r="JFR26" s="169"/>
      <c r="JFS26" s="169"/>
      <c r="JFT26" s="169"/>
      <c r="JFU26" s="169"/>
      <c r="JFV26" s="169"/>
      <c r="JFW26" s="169"/>
      <c r="JFX26" s="169"/>
      <c r="JFY26" s="169"/>
      <c r="JFZ26" s="169"/>
      <c r="JGA26" s="169"/>
      <c r="JGB26" s="169"/>
      <c r="JGC26" s="169"/>
      <c r="JGD26" s="169"/>
      <c r="JGE26" s="169"/>
      <c r="JGF26" s="169"/>
      <c r="JGG26" s="169"/>
      <c r="JGH26" s="169"/>
      <c r="JGI26" s="169"/>
      <c r="JGJ26" s="169"/>
      <c r="JGK26" s="169"/>
      <c r="JGL26" s="169"/>
      <c r="JGM26" s="169"/>
      <c r="JGN26" s="169"/>
      <c r="JGO26" s="169"/>
      <c r="JGP26" s="169"/>
      <c r="JGQ26" s="169"/>
      <c r="JGR26" s="169"/>
      <c r="JGS26" s="169"/>
      <c r="JGT26" s="169"/>
      <c r="JGU26" s="169"/>
      <c r="JGV26" s="169"/>
      <c r="JGW26" s="169"/>
      <c r="JGX26" s="169"/>
      <c r="JGY26" s="169"/>
      <c r="JGZ26" s="169"/>
      <c r="JHA26" s="169"/>
      <c r="JHB26" s="169"/>
      <c r="JHC26" s="169"/>
      <c r="JHD26" s="169"/>
      <c r="JHE26" s="169"/>
      <c r="JHF26" s="169"/>
      <c r="JHG26" s="169"/>
      <c r="JHH26" s="169"/>
      <c r="JHI26" s="169"/>
      <c r="JHJ26" s="169"/>
      <c r="JHK26" s="169"/>
      <c r="JHL26" s="169"/>
      <c r="JHM26" s="169"/>
      <c r="JHN26" s="169"/>
      <c r="JHO26" s="169"/>
      <c r="JHP26" s="169"/>
      <c r="JHQ26" s="169"/>
      <c r="JHR26" s="169"/>
      <c r="JHS26" s="169"/>
      <c r="JHT26" s="169"/>
      <c r="JHU26" s="169"/>
      <c r="JHV26" s="169"/>
      <c r="JHW26" s="169"/>
      <c r="JHX26" s="169"/>
      <c r="JHY26" s="169"/>
      <c r="JHZ26" s="169"/>
      <c r="JIA26" s="169"/>
      <c r="JIB26" s="169"/>
      <c r="JIC26" s="169"/>
      <c r="JID26" s="169"/>
      <c r="JIE26" s="169"/>
      <c r="JIF26" s="169"/>
      <c r="JIG26" s="169"/>
      <c r="JIH26" s="169"/>
      <c r="JII26" s="169"/>
      <c r="JIJ26" s="169"/>
      <c r="JIK26" s="169"/>
      <c r="JIL26" s="169"/>
      <c r="JIM26" s="169"/>
      <c r="JIN26" s="169"/>
      <c r="JIO26" s="169"/>
      <c r="JIP26" s="169"/>
      <c r="JIQ26" s="169"/>
      <c r="JIR26" s="169"/>
      <c r="JIS26" s="169"/>
      <c r="JIT26" s="169"/>
      <c r="JIU26" s="169"/>
      <c r="JIV26" s="169"/>
      <c r="JIW26" s="169"/>
      <c r="JIX26" s="169"/>
      <c r="JIY26" s="169"/>
      <c r="JIZ26" s="169"/>
      <c r="JJA26" s="169"/>
      <c r="JJB26" s="169"/>
      <c r="JJC26" s="169"/>
      <c r="JJD26" s="169"/>
      <c r="JJE26" s="169"/>
      <c r="JJF26" s="169"/>
      <c r="JJG26" s="169"/>
      <c r="JJH26" s="169"/>
      <c r="JJI26" s="169"/>
      <c r="JJJ26" s="169"/>
      <c r="JJK26" s="169"/>
      <c r="JJL26" s="169"/>
      <c r="JJM26" s="169"/>
      <c r="JJN26" s="169"/>
      <c r="JJO26" s="169"/>
      <c r="JJP26" s="169"/>
      <c r="JJQ26" s="169"/>
      <c r="JJR26" s="169"/>
      <c r="JJS26" s="169"/>
      <c r="JJT26" s="169"/>
      <c r="JJU26" s="169"/>
      <c r="JJV26" s="169"/>
      <c r="JJW26" s="169"/>
      <c r="JJX26" s="169"/>
      <c r="JJY26" s="169"/>
      <c r="JJZ26" s="169"/>
      <c r="JKA26" s="169"/>
      <c r="JKB26" s="169"/>
      <c r="JKC26" s="169"/>
      <c r="JKD26" s="169"/>
      <c r="JKE26" s="169"/>
      <c r="JKF26" s="169"/>
      <c r="JKG26" s="169"/>
      <c r="JKH26" s="169"/>
      <c r="JKI26" s="169"/>
      <c r="JKJ26" s="169"/>
      <c r="JKK26" s="169"/>
      <c r="JKL26" s="169"/>
      <c r="JKM26" s="169"/>
      <c r="JKN26" s="169"/>
      <c r="JKO26" s="169"/>
      <c r="JKP26" s="169"/>
      <c r="JKQ26" s="169"/>
      <c r="JKR26" s="169"/>
      <c r="JKS26" s="169"/>
      <c r="JKT26" s="169"/>
      <c r="JKU26" s="169"/>
      <c r="JKV26" s="169"/>
      <c r="JKW26" s="169"/>
      <c r="JKX26" s="169"/>
      <c r="JKY26" s="169"/>
      <c r="JKZ26" s="169"/>
      <c r="JLA26" s="169"/>
      <c r="JLB26" s="169"/>
      <c r="JLC26" s="169"/>
      <c r="JLD26" s="169"/>
      <c r="JLE26" s="169"/>
      <c r="JLF26" s="169"/>
      <c r="JLG26" s="169"/>
      <c r="JLH26" s="169"/>
      <c r="JLI26" s="169"/>
      <c r="JLJ26" s="169"/>
      <c r="JLK26" s="169"/>
      <c r="JLL26" s="169"/>
      <c r="JLM26" s="169"/>
      <c r="JLN26" s="169"/>
      <c r="JLO26" s="169"/>
      <c r="JLP26" s="169"/>
      <c r="JLQ26" s="169"/>
      <c r="JLR26" s="169"/>
      <c r="JLS26" s="169"/>
      <c r="JLT26" s="169"/>
      <c r="JLU26" s="169"/>
      <c r="JLV26" s="169"/>
      <c r="JLW26" s="169"/>
      <c r="JLX26" s="169"/>
      <c r="JLY26" s="169"/>
      <c r="JLZ26" s="169"/>
      <c r="JMA26" s="169"/>
      <c r="JMB26" s="169"/>
      <c r="JMC26" s="169"/>
      <c r="JMD26" s="169"/>
      <c r="JME26" s="169"/>
      <c r="JMF26" s="169"/>
      <c r="JMG26" s="169"/>
      <c r="JMH26" s="169"/>
      <c r="JMI26" s="169"/>
      <c r="JMJ26" s="169"/>
      <c r="JMK26" s="169"/>
      <c r="JML26" s="169"/>
      <c r="JMM26" s="169"/>
      <c r="JMN26" s="169"/>
      <c r="JMO26" s="169"/>
      <c r="JMP26" s="169"/>
      <c r="JMQ26" s="169"/>
      <c r="JMR26" s="169"/>
      <c r="JMS26" s="169"/>
      <c r="JMT26" s="169"/>
      <c r="JMU26" s="169"/>
      <c r="JMV26" s="169"/>
      <c r="JMW26" s="169"/>
      <c r="JMX26" s="169"/>
      <c r="JMY26" s="169"/>
      <c r="JMZ26" s="169"/>
      <c r="JNA26" s="169"/>
      <c r="JNB26" s="169"/>
      <c r="JNC26" s="169"/>
      <c r="JND26" s="169"/>
      <c r="JNE26" s="169"/>
      <c r="JNF26" s="169"/>
      <c r="JNG26" s="169"/>
      <c r="JNH26" s="169"/>
      <c r="JNI26" s="169"/>
      <c r="JNJ26" s="169"/>
      <c r="JNK26" s="169"/>
      <c r="JNL26" s="169"/>
      <c r="JNM26" s="169"/>
      <c r="JNN26" s="169"/>
      <c r="JNO26" s="169"/>
      <c r="JNP26" s="169"/>
      <c r="JNQ26" s="169"/>
      <c r="JNR26" s="169"/>
      <c r="JNS26" s="169"/>
      <c r="JNT26" s="169"/>
      <c r="JNU26" s="169"/>
      <c r="JNV26" s="169"/>
      <c r="JNW26" s="169"/>
      <c r="JNX26" s="169"/>
      <c r="JNY26" s="169"/>
      <c r="JNZ26" s="169"/>
      <c r="JOA26" s="169"/>
      <c r="JOB26" s="169"/>
      <c r="JOC26" s="169"/>
      <c r="JOD26" s="169"/>
      <c r="JOE26" s="169"/>
      <c r="JOF26" s="169"/>
      <c r="JOG26" s="169"/>
      <c r="JOH26" s="169"/>
      <c r="JOI26" s="169"/>
      <c r="JOJ26" s="169"/>
      <c r="JOK26" s="169"/>
      <c r="JOL26" s="169"/>
      <c r="JOM26" s="169"/>
      <c r="JON26" s="169"/>
      <c r="JOO26" s="169"/>
      <c r="JOP26" s="169"/>
      <c r="JOQ26" s="169"/>
      <c r="JOR26" s="169"/>
      <c r="JOS26" s="169"/>
      <c r="JOT26" s="169"/>
      <c r="JOU26" s="169"/>
      <c r="JOV26" s="169"/>
      <c r="JOW26" s="169"/>
      <c r="JOX26" s="169"/>
      <c r="JOY26" s="169"/>
      <c r="JOZ26" s="169"/>
      <c r="JPA26" s="169"/>
      <c r="JPB26" s="169"/>
      <c r="JPC26" s="169"/>
      <c r="JPD26" s="169"/>
      <c r="JPE26" s="169"/>
      <c r="JPF26" s="169"/>
      <c r="JPG26" s="169"/>
      <c r="JPH26" s="169"/>
      <c r="JPI26" s="169"/>
      <c r="JPJ26" s="169"/>
      <c r="JPK26" s="169"/>
      <c r="JPL26" s="169"/>
      <c r="JPM26" s="169"/>
      <c r="JPN26" s="169"/>
      <c r="JPO26" s="169"/>
      <c r="JPP26" s="169"/>
      <c r="JPQ26" s="169"/>
      <c r="JPR26" s="169"/>
      <c r="JPS26" s="169"/>
      <c r="JPT26" s="169"/>
      <c r="JPU26" s="169"/>
      <c r="JPV26" s="169"/>
      <c r="JPW26" s="169"/>
      <c r="JPX26" s="169"/>
      <c r="JPY26" s="169"/>
      <c r="JPZ26" s="169"/>
      <c r="JQA26" s="169"/>
      <c r="JQB26" s="169"/>
      <c r="JQC26" s="169"/>
      <c r="JQD26" s="169"/>
      <c r="JQE26" s="169"/>
      <c r="JQF26" s="169"/>
      <c r="JQG26" s="169"/>
      <c r="JQH26" s="169"/>
      <c r="JQI26" s="169"/>
      <c r="JQJ26" s="169"/>
      <c r="JQK26" s="169"/>
      <c r="JQL26" s="169"/>
      <c r="JQM26" s="169"/>
      <c r="JQN26" s="169"/>
      <c r="JQO26" s="169"/>
      <c r="JQP26" s="169"/>
      <c r="JQQ26" s="169"/>
      <c r="JQR26" s="169"/>
      <c r="JQS26" s="169"/>
      <c r="JQT26" s="169"/>
      <c r="JQU26" s="169"/>
      <c r="JQV26" s="169"/>
      <c r="JQW26" s="169"/>
      <c r="JQX26" s="169"/>
      <c r="JQY26" s="169"/>
      <c r="JQZ26" s="169"/>
      <c r="JRA26" s="169"/>
      <c r="JRB26" s="169"/>
      <c r="JRC26" s="169"/>
      <c r="JRD26" s="169"/>
      <c r="JRE26" s="169"/>
      <c r="JRF26" s="169"/>
      <c r="JRG26" s="169"/>
      <c r="JRH26" s="169"/>
      <c r="JRI26" s="169"/>
      <c r="JRJ26" s="169"/>
      <c r="JRK26" s="169"/>
      <c r="JRL26" s="169"/>
      <c r="JRM26" s="169"/>
      <c r="JRN26" s="169"/>
      <c r="JRO26" s="169"/>
      <c r="JRP26" s="169"/>
      <c r="JRQ26" s="169"/>
      <c r="JRR26" s="169"/>
      <c r="JRS26" s="169"/>
      <c r="JRT26" s="169"/>
      <c r="JRU26" s="169"/>
      <c r="JRV26" s="169"/>
      <c r="JRW26" s="169"/>
      <c r="JRX26" s="169"/>
      <c r="JRY26" s="169"/>
      <c r="JRZ26" s="169"/>
      <c r="JSA26" s="169"/>
      <c r="JSB26" s="169"/>
      <c r="JSC26" s="169"/>
      <c r="JSD26" s="169"/>
      <c r="JSE26" s="169"/>
      <c r="JSF26" s="169"/>
      <c r="JSG26" s="169"/>
      <c r="JSH26" s="169"/>
      <c r="JSI26" s="169"/>
      <c r="JSJ26" s="169"/>
      <c r="JSK26" s="169"/>
      <c r="JSL26" s="169"/>
      <c r="JSM26" s="169"/>
      <c r="JSN26" s="169"/>
      <c r="JSO26" s="169"/>
      <c r="JSP26" s="169"/>
      <c r="JSQ26" s="169"/>
      <c r="JSR26" s="169"/>
      <c r="JSS26" s="169"/>
      <c r="JST26" s="169"/>
      <c r="JSU26" s="169"/>
      <c r="JSV26" s="169"/>
      <c r="JSW26" s="169"/>
      <c r="JSX26" s="169"/>
      <c r="JSY26" s="169"/>
      <c r="JSZ26" s="169"/>
      <c r="JTA26" s="169"/>
      <c r="JTB26" s="169"/>
      <c r="JTC26" s="169"/>
      <c r="JTD26" s="169"/>
      <c r="JTE26" s="169"/>
      <c r="JTF26" s="169"/>
      <c r="JTG26" s="169"/>
      <c r="JTH26" s="169"/>
      <c r="JTI26" s="169"/>
      <c r="JTJ26" s="169"/>
      <c r="JTK26" s="169"/>
      <c r="JTL26" s="169"/>
      <c r="JTM26" s="169"/>
      <c r="JTN26" s="169"/>
      <c r="JTO26" s="169"/>
      <c r="JTP26" s="169"/>
      <c r="JTQ26" s="169"/>
      <c r="JTR26" s="169"/>
      <c r="JTS26" s="169"/>
      <c r="JTT26" s="169"/>
      <c r="JTU26" s="169"/>
      <c r="JTV26" s="169"/>
      <c r="JTW26" s="169"/>
      <c r="JTX26" s="169"/>
      <c r="JTY26" s="169"/>
      <c r="JTZ26" s="169"/>
      <c r="JUA26" s="169"/>
      <c r="JUB26" s="169"/>
      <c r="JUC26" s="169"/>
      <c r="JUD26" s="169"/>
      <c r="JUE26" s="169"/>
      <c r="JUF26" s="169"/>
      <c r="JUG26" s="169"/>
      <c r="JUH26" s="169"/>
      <c r="JUI26" s="169"/>
      <c r="JUJ26" s="169"/>
      <c r="JUK26" s="169"/>
      <c r="JUL26" s="169"/>
      <c r="JUM26" s="169"/>
      <c r="JUN26" s="169"/>
      <c r="JUO26" s="169"/>
      <c r="JUP26" s="169"/>
      <c r="JUQ26" s="169"/>
      <c r="JUR26" s="169"/>
      <c r="JUS26" s="169"/>
      <c r="JUT26" s="169"/>
      <c r="JUU26" s="169"/>
      <c r="JUV26" s="169"/>
      <c r="JUW26" s="169"/>
      <c r="JUX26" s="169"/>
      <c r="JUY26" s="169"/>
      <c r="JUZ26" s="169"/>
      <c r="JVA26" s="169"/>
      <c r="JVB26" s="169"/>
      <c r="JVC26" s="169"/>
      <c r="JVD26" s="169"/>
      <c r="JVE26" s="169"/>
      <c r="JVF26" s="169"/>
      <c r="JVG26" s="169"/>
      <c r="JVH26" s="169"/>
      <c r="JVI26" s="169"/>
      <c r="JVJ26" s="169"/>
      <c r="JVK26" s="169"/>
      <c r="JVL26" s="169"/>
      <c r="JVM26" s="169"/>
      <c r="JVN26" s="169"/>
      <c r="JVO26" s="169"/>
      <c r="JVP26" s="169"/>
      <c r="JVQ26" s="169"/>
      <c r="JVR26" s="169"/>
      <c r="JVS26" s="169"/>
      <c r="JVT26" s="169"/>
      <c r="JVU26" s="169"/>
      <c r="JVV26" s="169"/>
      <c r="JVW26" s="169"/>
      <c r="JVX26" s="169"/>
      <c r="JVY26" s="169"/>
      <c r="JVZ26" s="169"/>
      <c r="JWA26" s="169"/>
      <c r="JWB26" s="169"/>
      <c r="JWC26" s="169"/>
      <c r="JWD26" s="169"/>
      <c r="JWE26" s="169"/>
      <c r="JWF26" s="169"/>
      <c r="JWG26" s="169"/>
      <c r="JWH26" s="169"/>
      <c r="JWI26" s="169"/>
      <c r="JWJ26" s="169"/>
      <c r="JWK26" s="169"/>
      <c r="JWL26" s="169"/>
      <c r="JWM26" s="169"/>
      <c r="JWN26" s="169"/>
      <c r="JWO26" s="169"/>
      <c r="JWP26" s="169"/>
      <c r="JWQ26" s="169"/>
      <c r="JWR26" s="169"/>
      <c r="JWS26" s="169"/>
      <c r="JWT26" s="169"/>
      <c r="JWU26" s="169"/>
      <c r="JWV26" s="169"/>
      <c r="JWW26" s="169"/>
      <c r="JWX26" s="169"/>
      <c r="JWY26" s="169"/>
      <c r="JWZ26" s="169"/>
      <c r="JXA26" s="169"/>
      <c r="JXB26" s="169"/>
      <c r="JXC26" s="169"/>
      <c r="JXD26" s="169"/>
      <c r="JXE26" s="169"/>
      <c r="JXF26" s="169"/>
      <c r="JXG26" s="169"/>
      <c r="JXH26" s="169"/>
      <c r="JXI26" s="169"/>
      <c r="JXJ26" s="169"/>
      <c r="JXK26" s="169"/>
      <c r="JXL26" s="169"/>
      <c r="JXM26" s="169"/>
      <c r="JXN26" s="169"/>
      <c r="JXO26" s="169"/>
      <c r="JXP26" s="169"/>
      <c r="JXQ26" s="169"/>
      <c r="JXR26" s="169"/>
      <c r="JXS26" s="169"/>
      <c r="JXT26" s="169"/>
      <c r="JXU26" s="169"/>
      <c r="JXV26" s="169"/>
      <c r="JXW26" s="169"/>
      <c r="JXX26" s="169"/>
      <c r="JXY26" s="169"/>
      <c r="JXZ26" s="169"/>
      <c r="JYA26" s="169"/>
      <c r="JYB26" s="169"/>
      <c r="JYC26" s="169"/>
      <c r="JYD26" s="169"/>
      <c r="JYE26" s="169"/>
      <c r="JYF26" s="169"/>
      <c r="JYG26" s="169"/>
      <c r="JYH26" s="169"/>
      <c r="JYI26" s="169"/>
      <c r="JYJ26" s="169"/>
      <c r="JYK26" s="169"/>
      <c r="JYL26" s="169"/>
      <c r="JYM26" s="169"/>
      <c r="JYN26" s="169"/>
      <c r="JYO26" s="169"/>
      <c r="JYP26" s="169"/>
      <c r="JYQ26" s="169"/>
      <c r="JYR26" s="169"/>
      <c r="JYS26" s="169"/>
      <c r="JYT26" s="169"/>
      <c r="JYU26" s="169"/>
      <c r="JYV26" s="169"/>
      <c r="JYW26" s="169"/>
      <c r="JYX26" s="169"/>
      <c r="JYY26" s="169"/>
      <c r="JYZ26" s="169"/>
      <c r="JZA26" s="169"/>
      <c r="JZB26" s="169"/>
      <c r="JZC26" s="169"/>
      <c r="JZD26" s="169"/>
      <c r="JZE26" s="169"/>
      <c r="JZF26" s="169"/>
      <c r="JZG26" s="169"/>
      <c r="JZH26" s="169"/>
      <c r="JZI26" s="169"/>
      <c r="JZJ26" s="169"/>
      <c r="JZK26" s="169"/>
      <c r="JZL26" s="169"/>
      <c r="JZM26" s="169"/>
      <c r="JZN26" s="169"/>
      <c r="JZO26" s="169"/>
      <c r="JZP26" s="169"/>
      <c r="JZQ26" s="169"/>
      <c r="JZR26" s="169"/>
      <c r="JZS26" s="169"/>
      <c r="JZT26" s="169"/>
      <c r="JZU26" s="169"/>
      <c r="JZV26" s="169"/>
      <c r="JZW26" s="169"/>
      <c r="JZX26" s="169"/>
      <c r="JZY26" s="169"/>
      <c r="JZZ26" s="169"/>
      <c r="KAA26" s="169"/>
      <c r="KAB26" s="169"/>
      <c r="KAC26" s="169"/>
      <c r="KAD26" s="169"/>
      <c r="KAE26" s="169"/>
      <c r="KAF26" s="169"/>
      <c r="KAG26" s="169"/>
      <c r="KAH26" s="169"/>
      <c r="KAI26" s="169"/>
      <c r="KAJ26" s="169"/>
      <c r="KAK26" s="169"/>
      <c r="KAL26" s="169"/>
      <c r="KAM26" s="169"/>
      <c r="KAN26" s="169"/>
      <c r="KAO26" s="169"/>
      <c r="KAP26" s="169"/>
      <c r="KAQ26" s="169"/>
      <c r="KAR26" s="169"/>
      <c r="KAS26" s="169"/>
      <c r="KAT26" s="169"/>
      <c r="KAU26" s="169"/>
      <c r="KAV26" s="169"/>
      <c r="KAW26" s="169"/>
      <c r="KAX26" s="169"/>
      <c r="KAY26" s="169"/>
      <c r="KAZ26" s="169"/>
      <c r="KBA26" s="169"/>
      <c r="KBB26" s="169"/>
      <c r="KBC26" s="169"/>
      <c r="KBD26" s="169"/>
      <c r="KBE26" s="169"/>
      <c r="KBF26" s="169"/>
      <c r="KBG26" s="169"/>
      <c r="KBH26" s="169"/>
      <c r="KBI26" s="169"/>
      <c r="KBJ26" s="169"/>
      <c r="KBK26" s="169"/>
      <c r="KBL26" s="169"/>
      <c r="KBM26" s="169"/>
      <c r="KBN26" s="169"/>
      <c r="KBO26" s="169"/>
      <c r="KBP26" s="169"/>
      <c r="KBQ26" s="169"/>
      <c r="KBR26" s="169"/>
      <c r="KBS26" s="169"/>
      <c r="KBT26" s="169"/>
      <c r="KBU26" s="169"/>
      <c r="KBV26" s="169"/>
      <c r="KBW26" s="169"/>
      <c r="KBX26" s="169"/>
      <c r="KBY26" s="169"/>
      <c r="KBZ26" s="169"/>
      <c r="KCA26" s="169"/>
      <c r="KCB26" s="169"/>
      <c r="KCC26" s="169"/>
      <c r="KCD26" s="169"/>
      <c r="KCE26" s="169"/>
      <c r="KCF26" s="169"/>
      <c r="KCG26" s="169"/>
      <c r="KCH26" s="169"/>
      <c r="KCI26" s="169"/>
      <c r="KCJ26" s="169"/>
      <c r="KCK26" s="169"/>
      <c r="KCL26" s="169"/>
      <c r="KCM26" s="169"/>
      <c r="KCN26" s="169"/>
      <c r="KCO26" s="169"/>
      <c r="KCP26" s="169"/>
      <c r="KCQ26" s="169"/>
      <c r="KCR26" s="169"/>
      <c r="KCS26" s="169"/>
      <c r="KCT26" s="169"/>
      <c r="KCU26" s="169"/>
      <c r="KCV26" s="169"/>
      <c r="KCW26" s="169"/>
      <c r="KCX26" s="169"/>
      <c r="KCY26" s="169"/>
      <c r="KCZ26" s="169"/>
      <c r="KDA26" s="169"/>
      <c r="KDB26" s="169"/>
      <c r="KDC26" s="169"/>
      <c r="KDD26" s="169"/>
      <c r="KDE26" s="169"/>
      <c r="KDF26" s="169"/>
      <c r="KDG26" s="169"/>
      <c r="KDH26" s="169"/>
      <c r="KDI26" s="169"/>
      <c r="KDJ26" s="169"/>
      <c r="KDK26" s="169"/>
      <c r="KDL26" s="169"/>
      <c r="KDM26" s="169"/>
      <c r="KDN26" s="169"/>
      <c r="KDO26" s="169"/>
      <c r="KDP26" s="169"/>
      <c r="KDQ26" s="169"/>
      <c r="KDR26" s="169"/>
      <c r="KDS26" s="169"/>
      <c r="KDT26" s="169"/>
      <c r="KDU26" s="169"/>
      <c r="KDV26" s="169"/>
      <c r="KDW26" s="169"/>
      <c r="KDX26" s="169"/>
      <c r="KDY26" s="169"/>
      <c r="KDZ26" s="169"/>
      <c r="KEA26" s="169"/>
      <c r="KEB26" s="169"/>
      <c r="KEC26" s="169"/>
      <c r="KED26" s="169"/>
      <c r="KEE26" s="169"/>
      <c r="KEF26" s="169"/>
      <c r="KEG26" s="169"/>
      <c r="KEH26" s="169"/>
      <c r="KEI26" s="169"/>
      <c r="KEJ26" s="169"/>
      <c r="KEK26" s="169"/>
      <c r="KEL26" s="169"/>
      <c r="KEM26" s="169"/>
      <c r="KEN26" s="169"/>
      <c r="KEO26" s="169"/>
      <c r="KEP26" s="169"/>
      <c r="KEQ26" s="169"/>
      <c r="KER26" s="169"/>
      <c r="KES26" s="169"/>
      <c r="KET26" s="169"/>
      <c r="KEU26" s="169"/>
      <c r="KEV26" s="169"/>
      <c r="KEW26" s="169"/>
      <c r="KEX26" s="169"/>
      <c r="KEY26" s="169"/>
      <c r="KEZ26" s="169"/>
      <c r="KFA26" s="169"/>
      <c r="KFB26" s="169"/>
      <c r="KFC26" s="169"/>
      <c r="KFD26" s="169"/>
      <c r="KFE26" s="169"/>
      <c r="KFF26" s="169"/>
      <c r="KFG26" s="169"/>
      <c r="KFH26" s="169"/>
      <c r="KFI26" s="169"/>
      <c r="KFJ26" s="169"/>
      <c r="KFK26" s="169"/>
      <c r="KFL26" s="169"/>
      <c r="KFM26" s="169"/>
      <c r="KFN26" s="169"/>
      <c r="KFO26" s="169"/>
      <c r="KFP26" s="169"/>
      <c r="KFQ26" s="169"/>
      <c r="KFR26" s="169"/>
      <c r="KFS26" s="169"/>
      <c r="KFT26" s="169"/>
      <c r="KFU26" s="169"/>
      <c r="KFV26" s="169"/>
      <c r="KFW26" s="169"/>
      <c r="KFX26" s="169"/>
      <c r="KFY26" s="169"/>
      <c r="KFZ26" s="169"/>
      <c r="KGA26" s="169"/>
      <c r="KGB26" s="169"/>
      <c r="KGC26" s="169"/>
      <c r="KGD26" s="169"/>
      <c r="KGE26" s="169"/>
      <c r="KGF26" s="169"/>
      <c r="KGG26" s="169"/>
      <c r="KGH26" s="169"/>
      <c r="KGI26" s="169"/>
      <c r="KGJ26" s="169"/>
      <c r="KGK26" s="169"/>
      <c r="KGL26" s="169"/>
      <c r="KGM26" s="169"/>
      <c r="KGN26" s="169"/>
      <c r="KGO26" s="169"/>
      <c r="KGP26" s="169"/>
      <c r="KGQ26" s="169"/>
      <c r="KGR26" s="169"/>
      <c r="KGS26" s="169"/>
      <c r="KGT26" s="169"/>
      <c r="KGU26" s="169"/>
      <c r="KGV26" s="169"/>
      <c r="KGW26" s="169"/>
      <c r="KGX26" s="169"/>
      <c r="KGY26" s="169"/>
      <c r="KGZ26" s="169"/>
      <c r="KHA26" s="169"/>
      <c r="KHB26" s="169"/>
      <c r="KHC26" s="169"/>
      <c r="KHD26" s="169"/>
      <c r="KHE26" s="169"/>
      <c r="KHF26" s="169"/>
      <c r="KHG26" s="169"/>
      <c r="KHH26" s="169"/>
      <c r="KHI26" s="169"/>
      <c r="KHJ26" s="169"/>
      <c r="KHK26" s="169"/>
      <c r="KHL26" s="169"/>
      <c r="KHM26" s="169"/>
      <c r="KHN26" s="169"/>
      <c r="KHO26" s="169"/>
      <c r="KHP26" s="169"/>
      <c r="KHQ26" s="169"/>
      <c r="KHR26" s="169"/>
      <c r="KHS26" s="169"/>
      <c r="KHT26" s="169"/>
      <c r="KHU26" s="169"/>
      <c r="KHV26" s="169"/>
      <c r="KHW26" s="169"/>
      <c r="KHX26" s="169"/>
      <c r="KHY26" s="169"/>
      <c r="KHZ26" s="169"/>
      <c r="KIA26" s="169"/>
      <c r="KIB26" s="169"/>
      <c r="KIC26" s="169"/>
      <c r="KID26" s="169"/>
      <c r="KIE26" s="169"/>
      <c r="KIF26" s="169"/>
      <c r="KIG26" s="169"/>
      <c r="KIH26" s="169"/>
      <c r="KII26" s="169"/>
      <c r="KIJ26" s="169"/>
      <c r="KIK26" s="169"/>
      <c r="KIL26" s="169"/>
      <c r="KIM26" s="169"/>
      <c r="KIN26" s="169"/>
      <c r="KIO26" s="169"/>
      <c r="KIP26" s="169"/>
      <c r="KIQ26" s="169"/>
      <c r="KIR26" s="169"/>
      <c r="KIS26" s="169"/>
      <c r="KIT26" s="169"/>
      <c r="KIU26" s="169"/>
      <c r="KIV26" s="169"/>
      <c r="KIW26" s="169"/>
      <c r="KIX26" s="169"/>
      <c r="KIY26" s="169"/>
      <c r="KIZ26" s="169"/>
      <c r="KJA26" s="169"/>
      <c r="KJB26" s="169"/>
      <c r="KJC26" s="169"/>
      <c r="KJD26" s="169"/>
      <c r="KJE26" s="169"/>
      <c r="KJF26" s="169"/>
      <c r="KJG26" s="169"/>
      <c r="KJH26" s="169"/>
      <c r="KJI26" s="169"/>
      <c r="KJJ26" s="169"/>
      <c r="KJK26" s="169"/>
      <c r="KJL26" s="169"/>
      <c r="KJM26" s="169"/>
      <c r="KJN26" s="169"/>
      <c r="KJO26" s="169"/>
      <c r="KJP26" s="169"/>
      <c r="KJQ26" s="169"/>
      <c r="KJR26" s="169"/>
      <c r="KJS26" s="169"/>
      <c r="KJT26" s="169"/>
      <c r="KJU26" s="169"/>
      <c r="KJV26" s="169"/>
      <c r="KJW26" s="169"/>
      <c r="KJX26" s="169"/>
      <c r="KJY26" s="169"/>
      <c r="KJZ26" s="169"/>
      <c r="KKA26" s="169"/>
      <c r="KKB26" s="169"/>
      <c r="KKC26" s="169"/>
      <c r="KKD26" s="169"/>
      <c r="KKE26" s="169"/>
      <c r="KKF26" s="169"/>
      <c r="KKG26" s="169"/>
      <c r="KKH26" s="169"/>
      <c r="KKI26" s="169"/>
      <c r="KKJ26" s="169"/>
      <c r="KKK26" s="169"/>
      <c r="KKL26" s="169"/>
      <c r="KKM26" s="169"/>
      <c r="KKN26" s="169"/>
      <c r="KKO26" s="169"/>
      <c r="KKP26" s="169"/>
      <c r="KKQ26" s="169"/>
      <c r="KKR26" s="169"/>
      <c r="KKS26" s="169"/>
      <c r="KKT26" s="169"/>
      <c r="KKU26" s="169"/>
      <c r="KKV26" s="169"/>
      <c r="KKW26" s="169"/>
      <c r="KKX26" s="169"/>
      <c r="KKY26" s="169"/>
      <c r="KKZ26" s="169"/>
      <c r="KLA26" s="169"/>
      <c r="KLB26" s="169"/>
      <c r="KLC26" s="169"/>
      <c r="KLD26" s="169"/>
      <c r="KLE26" s="169"/>
      <c r="KLF26" s="169"/>
      <c r="KLG26" s="169"/>
      <c r="KLH26" s="169"/>
      <c r="KLI26" s="169"/>
      <c r="KLJ26" s="169"/>
      <c r="KLK26" s="169"/>
      <c r="KLL26" s="169"/>
      <c r="KLM26" s="169"/>
      <c r="KLN26" s="169"/>
      <c r="KLO26" s="169"/>
      <c r="KLP26" s="169"/>
      <c r="KLQ26" s="169"/>
      <c r="KLR26" s="169"/>
      <c r="KLS26" s="169"/>
      <c r="KLT26" s="169"/>
      <c r="KLU26" s="169"/>
      <c r="KLV26" s="169"/>
      <c r="KLW26" s="169"/>
      <c r="KLX26" s="169"/>
      <c r="KLY26" s="169"/>
      <c r="KLZ26" s="169"/>
      <c r="KMA26" s="169"/>
      <c r="KMB26" s="169"/>
      <c r="KMC26" s="169"/>
      <c r="KMD26" s="169"/>
      <c r="KME26" s="169"/>
      <c r="KMF26" s="169"/>
      <c r="KMG26" s="169"/>
      <c r="KMH26" s="169"/>
      <c r="KMI26" s="169"/>
      <c r="KMJ26" s="169"/>
      <c r="KMK26" s="169"/>
      <c r="KML26" s="169"/>
      <c r="KMM26" s="169"/>
      <c r="KMN26" s="169"/>
      <c r="KMO26" s="169"/>
      <c r="KMP26" s="169"/>
      <c r="KMQ26" s="169"/>
      <c r="KMR26" s="169"/>
      <c r="KMS26" s="169"/>
      <c r="KMT26" s="169"/>
      <c r="KMU26" s="169"/>
      <c r="KMV26" s="169"/>
      <c r="KMW26" s="169"/>
      <c r="KMX26" s="169"/>
      <c r="KMY26" s="169"/>
      <c r="KMZ26" s="169"/>
      <c r="KNA26" s="169"/>
      <c r="KNB26" s="169"/>
      <c r="KNC26" s="169"/>
      <c r="KND26" s="169"/>
      <c r="KNE26" s="169"/>
      <c r="KNF26" s="169"/>
      <c r="KNG26" s="169"/>
      <c r="KNH26" s="169"/>
      <c r="KNI26" s="169"/>
      <c r="KNJ26" s="169"/>
      <c r="KNK26" s="169"/>
      <c r="KNL26" s="169"/>
      <c r="KNM26" s="169"/>
      <c r="KNN26" s="169"/>
      <c r="KNO26" s="169"/>
      <c r="KNP26" s="169"/>
      <c r="KNQ26" s="169"/>
      <c r="KNR26" s="169"/>
      <c r="KNS26" s="169"/>
      <c r="KNT26" s="169"/>
      <c r="KNU26" s="169"/>
      <c r="KNV26" s="169"/>
      <c r="KNW26" s="169"/>
      <c r="KNX26" s="169"/>
      <c r="KNY26" s="169"/>
      <c r="KNZ26" s="169"/>
      <c r="KOA26" s="169"/>
      <c r="KOB26" s="169"/>
      <c r="KOC26" s="169"/>
      <c r="KOD26" s="169"/>
      <c r="KOE26" s="169"/>
      <c r="KOF26" s="169"/>
      <c r="KOG26" s="169"/>
      <c r="KOH26" s="169"/>
      <c r="KOI26" s="169"/>
      <c r="KOJ26" s="169"/>
      <c r="KOK26" s="169"/>
      <c r="KOL26" s="169"/>
      <c r="KOM26" s="169"/>
      <c r="KON26" s="169"/>
      <c r="KOO26" s="169"/>
      <c r="KOP26" s="169"/>
      <c r="KOQ26" s="169"/>
      <c r="KOR26" s="169"/>
      <c r="KOS26" s="169"/>
      <c r="KOT26" s="169"/>
      <c r="KOU26" s="169"/>
      <c r="KOV26" s="169"/>
      <c r="KOW26" s="169"/>
      <c r="KOX26" s="169"/>
      <c r="KOY26" s="169"/>
      <c r="KOZ26" s="169"/>
      <c r="KPA26" s="169"/>
      <c r="KPB26" s="169"/>
      <c r="KPC26" s="169"/>
      <c r="KPD26" s="169"/>
      <c r="KPE26" s="169"/>
      <c r="KPF26" s="169"/>
      <c r="KPG26" s="169"/>
      <c r="KPH26" s="169"/>
      <c r="KPI26" s="169"/>
      <c r="KPJ26" s="169"/>
      <c r="KPK26" s="169"/>
      <c r="KPL26" s="169"/>
      <c r="KPM26" s="169"/>
      <c r="KPN26" s="169"/>
      <c r="KPO26" s="169"/>
      <c r="KPP26" s="169"/>
      <c r="KPQ26" s="169"/>
      <c r="KPR26" s="169"/>
      <c r="KPS26" s="169"/>
      <c r="KPT26" s="169"/>
      <c r="KPU26" s="169"/>
      <c r="KPV26" s="169"/>
      <c r="KPW26" s="169"/>
      <c r="KPX26" s="169"/>
      <c r="KPY26" s="169"/>
      <c r="KPZ26" s="169"/>
      <c r="KQA26" s="169"/>
      <c r="KQB26" s="169"/>
      <c r="KQC26" s="169"/>
      <c r="KQD26" s="169"/>
      <c r="KQE26" s="169"/>
      <c r="KQF26" s="169"/>
      <c r="KQG26" s="169"/>
      <c r="KQH26" s="169"/>
      <c r="KQI26" s="169"/>
      <c r="KQJ26" s="169"/>
      <c r="KQK26" s="169"/>
      <c r="KQL26" s="169"/>
      <c r="KQM26" s="169"/>
      <c r="KQN26" s="169"/>
      <c r="KQO26" s="169"/>
      <c r="KQP26" s="169"/>
      <c r="KQQ26" s="169"/>
      <c r="KQR26" s="169"/>
      <c r="KQS26" s="169"/>
      <c r="KQT26" s="169"/>
      <c r="KQU26" s="169"/>
      <c r="KQV26" s="169"/>
      <c r="KQW26" s="169"/>
      <c r="KQX26" s="169"/>
      <c r="KQY26" s="169"/>
      <c r="KQZ26" s="169"/>
      <c r="KRA26" s="169"/>
      <c r="KRB26" s="169"/>
      <c r="KRC26" s="169"/>
      <c r="KRD26" s="169"/>
      <c r="KRE26" s="169"/>
      <c r="KRF26" s="169"/>
      <c r="KRG26" s="169"/>
      <c r="KRH26" s="169"/>
      <c r="KRI26" s="169"/>
      <c r="KRJ26" s="169"/>
      <c r="KRK26" s="169"/>
      <c r="KRL26" s="169"/>
      <c r="KRM26" s="169"/>
      <c r="KRN26" s="169"/>
      <c r="KRO26" s="169"/>
      <c r="KRP26" s="169"/>
      <c r="KRQ26" s="169"/>
      <c r="KRR26" s="169"/>
      <c r="KRS26" s="169"/>
      <c r="KRT26" s="169"/>
      <c r="KRU26" s="169"/>
      <c r="KRV26" s="169"/>
      <c r="KRW26" s="169"/>
      <c r="KRX26" s="169"/>
      <c r="KRY26" s="169"/>
      <c r="KRZ26" s="169"/>
      <c r="KSA26" s="169"/>
      <c r="KSB26" s="169"/>
      <c r="KSC26" s="169"/>
      <c r="KSD26" s="169"/>
      <c r="KSE26" s="169"/>
      <c r="KSF26" s="169"/>
      <c r="KSG26" s="169"/>
      <c r="KSH26" s="169"/>
      <c r="KSI26" s="169"/>
      <c r="KSJ26" s="169"/>
      <c r="KSK26" s="169"/>
      <c r="KSL26" s="169"/>
      <c r="KSM26" s="169"/>
      <c r="KSN26" s="169"/>
      <c r="KSO26" s="169"/>
      <c r="KSP26" s="169"/>
      <c r="KSQ26" s="169"/>
      <c r="KSR26" s="169"/>
      <c r="KSS26" s="169"/>
      <c r="KST26" s="169"/>
      <c r="KSU26" s="169"/>
      <c r="KSV26" s="169"/>
      <c r="KSW26" s="169"/>
      <c r="KSX26" s="169"/>
      <c r="KSY26" s="169"/>
      <c r="KSZ26" s="169"/>
      <c r="KTA26" s="169"/>
      <c r="KTB26" s="169"/>
      <c r="KTC26" s="169"/>
      <c r="KTD26" s="169"/>
      <c r="KTE26" s="169"/>
      <c r="KTF26" s="169"/>
      <c r="KTG26" s="169"/>
      <c r="KTH26" s="169"/>
      <c r="KTI26" s="169"/>
      <c r="KTJ26" s="169"/>
      <c r="KTK26" s="169"/>
      <c r="KTL26" s="169"/>
      <c r="KTM26" s="169"/>
      <c r="KTN26" s="169"/>
      <c r="KTO26" s="169"/>
      <c r="KTP26" s="169"/>
      <c r="KTQ26" s="169"/>
      <c r="KTR26" s="169"/>
      <c r="KTS26" s="169"/>
      <c r="KTT26" s="169"/>
      <c r="KTU26" s="169"/>
      <c r="KTV26" s="169"/>
      <c r="KTW26" s="169"/>
      <c r="KTX26" s="169"/>
      <c r="KTY26" s="169"/>
      <c r="KTZ26" s="169"/>
      <c r="KUA26" s="169"/>
      <c r="KUB26" s="169"/>
      <c r="KUC26" s="169"/>
      <c r="KUD26" s="169"/>
      <c r="KUE26" s="169"/>
      <c r="KUF26" s="169"/>
      <c r="KUG26" s="169"/>
      <c r="KUH26" s="169"/>
      <c r="KUI26" s="169"/>
      <c r="KUJ26" s="169"/>
      <c r="KUK26" s="169"/>
      <c r="KUL26" s="169"/>
      <c r="KUM26" s="169"/>
      <c r="KUN26" s="169"/>
      <c r="KUO26" s="169"/>
      <c r="KUP26" s="169"/>
      <c r="KUQ26" s="169"/>
      <c r="KUR26" s="169"/>
      <c r="KUS26" s="169"/>
      <c r="KUT26" s="169"/>
      <c r="KUU26" s="169"/>
      <c r="KUV26" s="169"/>
      <c r="KUW26" s="169"/>
      <c r="KUX26" s="169"/>
      <c r="KUY26" s="169"/>
      <c r="KUZ26" s="169"/>
      <c r="KVA26" s="169"/>
      <c r="KVB26" s="169"/>
      <c r="KVC26" s="169"/>
      <c r="KVD26" s="169"/>
      <c r="KVE26" s="169"/>
      <c r="KVF26" s="169"/>
      <c r="KVG26" s="169"/>
      <c r="KVH26" s="169"/>
      <c r="KVI26" s="169"/>
      <c r="KVJ26" s="169"/>
      <c r="KVK26" s="169"/>
      <c r="KVL26" s="169"/>
      <c r="KVM26" s="169"/>
      <c r="KVN26" s="169"/>
      <c r="KVO26" s="169"/>
      <c r="KVP26" s="169"/>
      <c r="KVQ26" s="169"/>
      <c r="KVR26" s="169"/>
      <c r="KVS26" s="169"/>
      <c r="KVT26" s="169"/>
      <c r="KVU26" s="169"/>
      <c r="KVV26" s="169"/>
      <c r="KVW26" s="169"/>
      <c r="KVX26" s="169"/>
      <c r="KVY26" s="169"/>
      <c r="KVZ26" s="169"/>
      <c r="KWA26" s="169"/>
      <c r="KWB26" s="169"/>
      <c r="KWC26" s="169"/>
      <c r="KWD26" s="169"/>
      <c r="KWE26" s="169"/>
      <c r="KWF26" s="169"/>
      <c r="KWG26" s="169"/>
      <c r="KWH26" s="169"/>
      <c r="KWI26" s="169"/>
      <c r="KWJ26" s="169"/>
      <c r="KWK26" s="169"/>
      <c r="KWL26" s="169"/>
      <c r="KWM26" s="169"/>
      <c r="KWN26" s="169"/>
      <c r="KWO26" s="169"/>
      <c r="KWP26" s="169"/>
      <c r="KWQ26" s="169"/>
      <c r="KWR26" s="169"/>
      <c r="KWS26" s="169"/>
      <c r="KWT26" s="169"/>
      <c r="KWU26" s="169"/>
      <c r="KWV26" s="169"/>
      <c r="KWW26" s="169"/>
      <c r="KWX26" s="169"/>
      <c r="KWY26" s="169"/>
      <c r="KWZ26" s="169"/>
      <c r="KXA26" s="169"/>
      <c r="KXB26" s="169"/>
      <c r="KXC26" s="169"/>
      <c r="KXD26" s="169"/>
      <c r="KXE26" s="169"/>
      <c r="KXF26" s="169"/>
      <c r="KXG26" s="169"/>
      <c r="KXH26" s="169"/>
      <c r="KXI26" s="169"/>
      <c r="KXJ26" s="169"/>
      <c r="KXK26" s="169"/>
      <c r="KXL26" s="169"/>
      <c r="KXM26" s="169"/>
      <c r="KXN26" s="169"/>
      <c r="KXO26" s="169"/>
      <c r="KXP26" s="169"/>
      <c r="KXQ26" s="169"/>
      <c r="KXR26" s="169"/>
      <c r="KXS26" s="169"/>
      <c r="KXT26" s="169"/>
      <c r="KXU26" s="169"/>
      <c r="KXV26" s="169"/>
      <c r="KXW26" s="169"/>
      <c r="KXX26" s="169"/>
      <c r="KXY26" s="169"/>
      <c r="KXZ26" s="169"/>
      <c r="KYA26" s="169"/>
      <c r="KYB26" s="169"/>
      <c r="KYC26" s="169"/>
      <c r="KYD26" s="169"/>
      <c r="KYE26" s="169"/>
      <c r="KYF26" s="169"/>
      <c r="KYG26" s="169"/>
      <c r="KYH26" s="169"/>
      <c r="KYI26" s="169"/>
      <c r="KYJ26" s="169"/>
      <c r="KYK26" s="169"/>
      <c r="KYL26" s="169"/>
      <c r="KYM26" s="169"/>
      <c r="KYN26" s="169"/>
      <c r="KYO26" s="169"/>
      <c r="KYP26" s="169"/>
      <c r="KYQ26" s="169"/>
      <c r="KYR26" s="169"/>
      <c r="KYS26" s="169"/>
      <c r="KYT26" s="169"/>
      <c r="KYU26" s="169"/>
      <c r="KYV26" s="169"/>
      <c r="KYW26" s="169"/>
      <c r="KYX26" s="169"/>
      <c r="KYY26" s="169"/>
      <c r="KYZ26" s="169"/>
      <c r="KZA26" s="169"/>
      <c r="KZB26" s="169"/>
      <c r="KZC26" s="169"/>
      <c r="KZD26" s="169"/>
      <c r="KZE26" s="169"/>
      <c r="KZF26" s="169"/>
      <c r="KZG26" s="169"/>
      <c r="KZH26" s="169"/>
      <c r="KZI26" s="169"/>
      <c r="KZJ26" s="169"/>
      <c r="KZK26" s="169"/>
      <c r="KZL26" s="169"/>
      <c r="KZM26" s="169"/>
      <c r="KZN26" s="169"/>
      <c r="KZO26" s="169"/>
      <c r="KZP26" s="169"/>
      <c r="KZQ26" s="169"/>
      <c r="KZR26" s="169"/>
      <c r="KZS26" s="169"/>
      <c r="KZT26" s="169"/>
      <c r="KZU26" s="169"/>
      <c r="KZV26" s="169"/>
      <c r="KZW26" s="169"/>
      <c r="KZX26" s="169"/>
      <c r="KZY26" s="169"/>
      <c r="KZZ26" s="169"/>
      <c r="LAA26" s="169"/>
      <c r="LAB26" s="169"/>
      <c r="LAC26" s="169"/>
      <c r="LAD26" s="169"/>
      <c r="LAE26" s="169"/>
      <c r="LAF26" s="169"/>
      <c r="LAG26" s="169"/>
      <c r="LAH26" s="169"/>
      <c r="LAI26" s="169"/>
      <c r="LAJ26" s="169"/>
      <c r="LAK26" s="169"/>
      <c r="LAL26" s="169"/>
      <c r="LAM26" s="169"/>
      <c r="LAN26" s="169"/>
      <c r="LAO26" s="169"/>
      <c r="LAP26" s="169"/>
      <c r="LAQ26" s="169"/>
      <c r="LAR26" s="169"/>
      <c r="LAS26" s="169"/>
      <c r="LAT26" s="169"/>
      <c r="LAU26" s="169"/>
      <c r="LAV26" s="169"/>
      <c r="LAW26" s="169"/>
      <c r="LAX26" s="169"/>
      <c r="LAY26" s="169"/>
      <c r="LAZ26" s="169"/>
      <c r="LBA26" s="169"/>
      <c r="LBB26" s="169"/>
      <c r="LBC26" s="169"/>
      <c r="LBD26" s="169"/>
      <c r="LBE26" s="169"/>
      <c r="LBF26" s="169"/>
      <c r="LBG26" s="169"/>
      <c r="LBH26" s="169"/>
      <c r="LBI26" s="169"/>
      <c r="LBJ26" s="169"/>
      <c r="LBK26" s="169"/>
      <c r="LBL26" s="169"/>
      <c r="LBM26" s="169"/>
      <c r="LBN26" s="169"/>
      <c r="LBO26" s="169"/>
      <c r="LBP26" s="169"/>
      <c r="LBQ26" s="169"/>
      <c r="LBR26" s="169"/>
      <c r="LBS26" s="169"/>
      <c r="LBT26" s="169"/>
      <c r="LBU26" s="169"/>
      <c r="LBV26" s="169"/>
      <c r="LBW26" s="169"/>
      <c r="LBX26" s="169"/>
      <c r="LBY26" s="169"/>
      <c r="LBZ26" s="169"/>
      <c r="LCA26" s="169"/>
      <c r="LCB26" s="169"/>
      <c r="LCC26" s="169"/>
      <c r="LCD26" s="169"/>
      <c r="LCE26" s="169"/>
      <c r="LCF26" s="169"/>
      <c r="LCG26" s="169"/>
      <c r="LCH26" s="169"/>
      <c r="LCI26" s="169"/>
      <c r="LCJ26" s="169"/>
      <c r="LCK26" s="169"/>
      <c r="LCL26" s="169"/>
      <c r="LCM26" s="169"/>
      <c r="LCN26" s="169"/>
      <c r="LCO26" s="169"/>
      <c r="LCP26" s="169"/>
      <c r="LCQ26" s="169"/>
      <c r="LCR26" s="169"/>
      <c r="LCS26" s="169"/>
      <c r="LCT26" s="169"/>
      <c r="LCU26" s="169"/>
      <c r="LCV26" s="169"/>
      <c r="LCW26" s="169"/>
      <c r="LCX26" s="169"/>
      <c r="LCY26" s="169"/>
      <c r="LCZ26" s="169"/>
      <c r="LDA26" s="169"/>
      <c r="LDB26" s="169"/>
      <c r="LDC26" s="169"/>
      <c r="LDD26" s="169"/>
      <c r="LDE26" s="169"/>
      <c r="LDF26" s="169"/>
      <c r="LDG26" s="169"/>
      <c r="LDH26" s="169"/>
      <c r="LDI26" s="169"/>
      <c r="LDJ26" s="169"/>
      <c r="LDK26" s="169"/>
      <c r="LDL26" s="169"/>
      <c r="LDM26" s="169"/>
      <c r="LDN26" s="169"/>
      <c r="LDO26" s="169"/>
      <c r="LDP26" s="169"/>
      <c r="LDQ26" s="169"/>
      <c r="LDR26" s="169"/>
      <c r="LDS26" s="169"/>
      <c r="LDT26" s="169"/>
      <c r="LDU26" s="169"/>
      <c r="LDV26" s="169"/>
      <c r="LDW26" s="169"/>
      <c r="LDX26" s="169"/>
      <c r="LDY26" s="169"/>
      <c r="LDZ26" s="169"/>
      <c r="LEA26" s="169"/>
      <c r="LEB26" s="169"/>
      <c r="LEC26" s="169"/>
      <c r="LED26" s="169"/>
      <c r="LEE26" s="169"/>
      <c r="LEF26" s="169"/>
      <c r="LEG26" s="169"/>
      <c r="LEH26" s="169"/>
      <c r="LEI26" s="169"/>
      <c r="LEJ26" s="169"/>
      <c r="LEK26" s="169"/>
      <c r="LEL26" s="169"/>
      <c r="LEM26" s="169"/>
      <c r="LEN26" s="169"/>
      <c r="LEO26" s="169"/>
      <c r="LEP26" s="169"/>
      <c r="LEQ26" s="169"/>
      <c r="LER26" s="169"/>
      <c r="LES26" s="169"/>
      <c r="LET26" s="169"/>
      <c r="LEU26" s="169"/>
      <c r="LEV26" s="169"/>
      <c r="LEW26" s="169"/>
      <c r="LEX26" s="169"/>
      <c r="LEY26" s="169"/>
      <c r="LEZ26" s="169"/>
      <c r="LFA26" s="169"/>
      <c r="LFB26" s="169"/>
      <c r="LFC26" s="169"/>
      <c r="LFD26" s="169"/>
      <c r="LFE26" s="169"/>
      <c r="LFF26" s="169"/>
      <c r="LFG26" s="169"/>
      <c r="LFH26" s="169"/>
      <c r="LFI26" s="169"/>
      <c r="LFJ26" s="169"/>
      <c r="LFK26" s="169"/>
      <c r="LFL26" s="169"/>
      <c r="LFM26" s="169"/>
      <c r="LFN26" s="169"/>
      <c r="LFO26" s="169"/>
      <c r="LFP26" s="169"/>
      <c r="LFQ26" s="169"/>
      <c r="LFR26" s="169"/>
      <c r="LFS26" s="169"/>
      <c r="LFT26" s="169"/>
      <c r="LFU26" s="169"/>
      <c r="LFV26" s="169"/>
      <c r="LFW26" s="169"/>
      <c r="LFX26" s="169"/>
      <c r="LFY26" s="169"/>
      <c r="LFZ26" s="169"/>
      <c r="LGA26" s="169"/>
      <c r="LGB26" s="169"/>
      <c r="LGC26" s="169"/>
      <c r="LGD26" s="169"/>
      <c r="LGE26" s="169"/>
      <c r="LGF26" s="169"/>
      <c r="LGG26" s="169"/>
      <c r="LGH26" s="169"/>
      <c r="LGI26" s="169"/>
      <c r="LGJ26" s="169"/>
      <c r="LGK26" s="169"/>
      <c r="LGL26" s="169"/>
      <c r="LGM26" s="169"/>
      <c r="LGN26" s="169"/>
      <c r="LGO26" s="169"/>
      <c r="LGP26" s="169"/>
      <c r="LGQ26" s="169"/>
      <c r="LGR26" s="169"/>
      <c r="LGS26" s="169"/>
      <c r="LGT26" s="169"/>
      <c r="LGU26" s="169"/>
      <c r="LGV26" s="169"/>
      <c r="LGW26" s="169"/>
      <c r="LGX26" s="169"/>
      <c r="LGY26" s="169"/>
      <c r="LGZ26" s="169"/>
      <c r="LHA26" s="169"/>
      <c r="LHB26" s="169"/>
      <c r="LHC26" s="169"/>
      <c r="LHD26" s="169"/>
      <c r="LHE26" s="169"/>
      <c r="LHF26" s="169"/>
      <c r="LHG26" s="169"/>
      <c r="LHH26" s="169"/>
      <c r="LHI26" s="169"/>
      <c r="LHJ26" s="169"/>
      <c r="LHK26" s="169"/>
      <c r="LHL26" s="169"/>
      <c r="LHM26" s="169"/>
      <c r="LHN26" s="169"/>
      <c r="LHO26" s="169"/>
      <c r="LHP26" s="169"/>
      <c r="LHQ26" s="169"/>
      <c r="LHR26" s="169"/>
      <c r="LHS26" s="169"/>
      <c r="LHT26" s="169"/>
      <c r="LHU26" s="169"/>
      <c r="LHV26" s="169"/>
      <c r="LHW26" s="169"/>
      <c r="LHX26" s="169"/>
      <c r="LHY26" s="169"/>
      <c r="LHZ26" s="169"/>
      <c r="LIA26" s="169"/>
      <c r="LIB26" s="169"/>
      <c r="LIC26" s="169"/>
      <c r="LID26" s="169"/>
      <c r="LIE26" s="169"/>
      <c r="LIF26" s="169"/>
      <c r="LIG26" s="169"/>
      <c r="LIH26" s="169"/>
      <c r="LII26" s="169"/>
      <c r="LIJ26" s="169"/>
      <c r="LIK26" s="169"/>
      <c r="LIL26" s="169"/>
      <c r="LIM26" s="169"/>
      <c r="LIN26" s="169"/>
      <c r="LIO26" s="169"/>
      <c r="LIP26" s="169"/>
      <c r="LIQ26" s="169"/>
      <c r="LIR26" s="169"/>
      <c r="LIS26" s="169"/>
      <c r="LIT26" s="169"/>
      <c r="LIU26" s="169"/>
      <c r="LIV26" s="169"/>
      <c r="LIW26" s="169"/>
      <c r="LIX26" s="169"/>
      <c r="LIY26" s="169"/>
      <c r="LIZ26" s="169"/>
      <c r="LJA26" s="169"/>
      <c r="LJB26" s="169"/>
      <c r="LJC26" s="169"/>
      <c r="LJD26" s="169"/>
      <c r="LJE26" s="169"/>
      <c r="LJF26" s="169"/>
      <c r="LJG26" s="169"/>
      <c r="LJH26" s="169"/>
      <c r="LJI26" s="169"/>
      <c r="LJJ26" s="169"/>
      <c r="LJK26" s="169"/>
      <c r="LJL26" s="169"/>
      <c r="LJM26" s="169"/>
      <c r="LJN26" s="169"/>
      <c r="LJO26" s="169"/>
      <c r="LJP26" s="169"/>
      <c r="LJQ26" s="169"/>
      <c r="LJR26" s="169"/>
      <c r="LJS26" s="169"/>
      <c r="LJT26" s="169"/>
      <c r="LJU26" s="169"/>
      <c r="LJV26" s="169"/>
      <c r="LJW26" s="169"/>
      <c r="LJX26" s="169"/>
      <c r="LJY26" s="169"/>
      <c r="LJZ26" s="169"/>
      <c r="LKA26" s="169"/>
      <c r="LKB26" s="169"/>
      <c r="LKC26" s="169"/>
      <c r="LKD26" s="169"/>
      <c r="LKE26" s="169"/>
      <c r="LKF26" s="169"/>
      <c r="LKG26" s="169"/>
      <c r="LKH26" s="169"/>
      <c r="LKI26" s="169"/>
      <c r="LKJ26" s="169"/>
      <c r="LKK26" s="169"/>
      <c r="LKL26" s="169"/>
      <c r="LKM26" s="169"/>
      <c r="LKN26" s="169"/>
      <c r="LKO26" s="169"/>
      <c r="LKP26" s="169"/>
      <c r="LKQ26" s="169"/>
      <c r="LKR26" s="169"/>
      <c r="LKS26" s="169"/>
      <c r="LKT26" s="169"/>
      <c r="LKU26" s="169"/>
      <c r="LKV26" s="169"/>
      <c r="LKW26" s="169"/>
      <c r="LKX26" s="169"/>
      <c r="LKY26" s="169"/>
      <c r="LKZ26" s="169"/>
      <c r="LLA26" s="169"/>
      <c r="LLB26" s="169"/>
      <c r="LLC26" s="169"/>
      <c r="LLD26" s="169"/>
      <c r="LLE26" s="169"/>
      <c r="LLF26" s="169"/>
      <c r="LLG26" s="169"/>
      <c r="LLH26" s="169"/>
      <c r="LLI26" s="169"/>
      <c r="LLJ26" s="169"/>
      <c r="LLK26" s="169"/>
      <c r="LLL26" s="169"/>
      <c r="LLM26" s="169"/>
      <c r="LLN26" s="169"/>
      <c r="LLO26" s="169"/>
      <c r="LLP26" s="169"/>
      <c r="LLQ26" s="169"/>
      <c r="LLR26" s="169"/>
      <c r="LLS26" s="169"/>
      <c r="LLT26" s="169"/>
      <c r="LLU26" s="169"/>
      <c r="LLV26" s="169"/>
      <c r="LLW26" s="169"/>
      <c r="LLX26" s="169"/>
      <c r="LLY26" s="169"/>
      <c r="LLZ26" s="169"/>
      <c r="LMA26" s="169"/>
      <c r="LMB26" s="169"/>
      <c r="LMC26" s="169"/>
      <c r="LMD26" s="169"/>
      <c r="LME26" s="169"/>
      <c r="LMF26" s="169"/>
      <c r="LMG26" s="169"/>
      <c r="LMH26" s="169"/>
      <c r="LMI26" s="169"/>
      <c r="LMJ26" s="169"/>
      <c r="LMK26" s="169"/>
      <c r="LML26" s="169"/>
      <c r="LMM26" s="169"/>
      <c r="LMN26" s="169"/>
      <c r="LMO26" s="169"/>
      <c r="LMP26" s="169"/>
      <c r="LMQ26" s="169"/>
      <c r="LMR26" s="169"/>
      <c r="LMS26" s="169"/>
      <c r="LMT26" s="169"/>
      <c r="LMU26" s="169"/>
      <c r="LMV26" s="169"/>
      <c r="LMW26" s="169"/>
      <c r="LMX26" s="169"/>
      <c r="LMY26" s="169"/>
      <c r="LMZ26" s="169"/>
      <c r="LNA26" s="169"/>
      <c r="LNB26" s="169"/>
      <c r="LNC26" s="169"/>
      <c r="LND26" s="169"/>
      <c r="LNE26" s="169"/>
      <c r="LNF26" s="169"/>
      <c r="LNG26" s="169"/>
      <c r="LNH26" s="169"/>
      <c r="LNI26" s="169"/>
      <c r="LNJ26" s="169"/>
      <c r="LNK26" s="169"/>
      <c r="LNL26" s="169"/>
      <c r="LNM26" s="169"/>
      <c r="LNN26" s="169"/>
      <c r="LNO26" s="169"/>
      <c r="LNP26" s="169"/>
      <c r="LNQ26" s="169"/>
      <c r="LNR26" s="169"/>
      <c r="LNS26" s="169"/>
      <c r="LNT26" s="169"/>
      <c r="LNU26" s="169"/>
      <c r="LNV26" s="169"/>
      <c r="LNW26" s="169"/>
      <c r="LNX26" s="169"/>
      <c r="LNY26" s="169"/>
      <c r="LNZ26" s="169"/>
      <c r="LOA26" s="169"/>
      <c r="LOB26" s="169"/>
      <c r="LOC26" s="169"/>
      <c r="LOD26" s="169"/>
      <c r="LOE26" s="169"/>
      <c r="LOF26" s="169"/>
      <c r="LOG26" s="169"/>
      <c r="LOH26" s="169"/>
      <c r="LOI26" s="169"/>
      <c r="LOJ26" s="169"/>
      <c r="LOK26" s="169"/>
      <c r="LOL26" s="169"/>
      <c r="LOM26" s="169"/>
      <c r="LON26" s="169"/>
      <c r="LOO26" s="169"/>
      <c r="LOP26" s="169"/>
      <c r="LOQ26" s="169"/>
      <c r="LOR26" s="169"/>
      <c r="LOS26" s="169"/>
      <c r="LOT26" s="169"/>
      <c r="LOU26" s="169"/>
      <c r="LOV26" s="169"/>
      <c r="LOW26" s="169"/>
      <c r="LOX26" s="169"/>
      <c r="LOY26" s="169"/>
      <c r="LOZ26" s="169"/>
      <c r="LPA26" s="169"/>
      <c r="LPB26" s="169"/>
      <c r="LPC26" s="169"/>
      <c r="LPD26" s="169"/>
      <c r="LPE26" s="169"/>
      <c r="LPF26" s="169"/>
      <c r="LPG26" s="169"/>
      <c r="LPH26" s="169"/>
      <c r="LPI26" s="169"/>
      <c r="LPJ26" s="169"/>
      <c r="LPK26" s="169"/>
      <c r="LPL26" s="169"/>
      <c r="LPM26" s="169"/>
      <c r="LPN26" s="169"/>
      <c r="LPO26" s="169"/>
      <c r="LPP26" s="169"/>
      <c r="LPQ26" s="169"/>
      <c r="LPR26" s="169"/>
      <c r="LPS26" s="169"/>
      <c r="LPT26" s="169"/>
      <c r="LPU26" s="169"/>
      <c r="LPV26" s="169"/>
      <c r="LPW26" s="169"/>
      <c r="LPX26" s="169"/>
      <c r="LPY26" s="169"/>
      <c r="LPZ26" s="169"/>
      <c r="LQA26" s="169"/>
      <c r="LQB26" s="169"/>
      <c r="LQC26" s="169"/>
      <c r="LQD26" s="169"/>
      <c r="LQE26" s="169"/>
      <c r="LQF26" s="169"/>
      <c r="LQG26" s="169"/>
      <c r="LQH26" s="169"/>
      <c r="LQI26" s="169"/>
      <c r="LQJ26" s="169"/>
      <c r="LQK26" s="169"/>
      <c r="LQL26" s="169"/>
      <c r="LQM26" s="169"/>
      <c r="LQN26" s="169"/>
      <c r="LQO26" s="169"/>
      <c r="LQP26" s="169"/>
      <c r="LQQ26" s="169"/>
      <c r="LQR26" s="169"/>
      <c r="LQS26" s="169"/>
      <c r="LQT26" s="169"/>
      <c r="LQU26" s="169"/>
      <c r="LQV26" s="169"/>
      <c r="LQW26" s="169"/>
      <c r="LQX26" s="169"/>
      <c r="LQY26" s="169"/>
      <c r="LQZ26" s="169"/>
      <c r="LRA26" s="169"/>
      <c r="LRB26" s="169"/>
      <c r="LRC26" s="169"/>
      <c r="LRD26" s="169"/>
      <c r="LRE26" s="169"/>
      <c r="LRF26" s="169"/>
      <c r="LRG26" s="169"/>
      <c r="LRH26" s="169"/>
      <c r="LRI26" s="169"/>
      <c r="LRJ26" s="169"/>
      <c r="LRK26" s="169"/>
      <c r="LRL26" s="169"/>
      <c r="LRM26" s="169"/>
      <c r="LRN26" s="169"/>
      <c r="LRO26" s="169"/>
      <c r="LRP26" s="169"/>
      <c r="LRQ26" s="169"/>
      <c r="LRR26" s="169"/>
      <c r="LRS26" s="169"/>
      <c r="LRT26" s="169"/>
      <c r="LRU26" s="169"/>
      <c r="LRV26" s="169"/>
      <c r="LRW26" s="169"/>
      <c r="LRX26" s="169"/>
      <c r="LRY26" s="169"/>
      <c r="LRZ26" s="169"/>
      <c r="LSA26" s="169"/>
      <c r="LSB26" s="169"/>
      <c r="LSC26" s="169"/>
      <c r="LSD26" s="169"/>
      <c r="LSE26" s="169"/>
      <c r="LSF26" s="169"/>
      <c r="LSG26" s="169"/>
      <c r="LSH26" s="169"/>
      <c r="LSI26" s="169"/>
      <c r="LSJ26" s="169"/>
      <c r="LSK26" s="169"/>
      <c r="LSL26" s="169"/>
      <c r="LSM26" s="169"/>
      <c r="LSN26" s="169"/>
      <c r="LSO26" s="169"/>
      <c r="LSP26" s="169"/>
      <c r="LSQ26" s="169"/>
      <c r="LSR26" s="169"/>
      <c r="LSS26" s="169"/>
      <c r="LST26" s="169"/>
      <c r="LSU26" s="169"/>
      <c r="LSV26" s="169"/>
      <c r="LSW26" s="169"/>
      <c r="LSX26" s="169"/>
      <c r="LSY26" s="169"/>
      <c r="LSZ26" s="169"/>
      <c r="LTA26" s="169"/>
      <c r="LTB26" s="169"/>
      <c r="LTC26" s="169"/>
      <c r="LTD26" s="169"/>
      <c r="LTE26" s="169"/>
      <c r="LTF26" s="169"/>
      <c r="LTG26" s="169"/>
      <c r="LTH26" s="169"/>
      <c r="LTI26" s="169"/>
      <c r="LTJ26" s="169"/>
      <c r="LTK26" s="169"/>
      <c r="LTL26" s="169"/>
      <c r="LTM26" s="169"/>
      <c r="LTN26" s="169"/>
      <c r="LTO26" s="169"/>
      <c r="LTP26" s="169"/>
      <c r="LTQ26" s="169"/>
      <c r="LTR26" s="169"/>
      <c r="LTS26" s="169"/>
      <c r="LTT26" s="169"/>
      <c r="LTU26" s="169"/>
      <c r="LTV26" s="169"/>
      <c r="LTW26" s="169"/>
      <c r="LTX26" s="169"/>
      <c r="LTY26" s="169"/>
      <c r="LTZ26" s="169"/>
      <c r="LUA26" s="169"/>
      <c r="LUB26" s="169"/>
      <c r="LUC26" s="169"/>
      <c r="LUD26" s="169"/>
      <c r="LUE26" s="169"/>
      <c r="LUF26" s="169"/>
      <c r="LUG26" s="169"/>
      <c r="LUH26" s="169"/>
      <c r="LUI26" s="169"/>
      <c r="LUJ26" s="169"/>
      <c r="LUK26" s="169"/>
      <c r="LUL26" s="169"/>
      <c r="LUM26" s="169"/>
      <c r="LUN26" s="169"/>
      <c r="LUO26" s="169"/>
      <c r="LUP26" s="169"/>
      <c r="LUQ26" s="169"/>
      <c r="LUR26" s="169"/>
      <c r="LUS26" s="169"/>
      <c r="LUT26" s="169"/>
      <c r="LUU26" s="169"/>
      <c r="LUV26" s="169"/>
      <c r="LUW26" s="169"/>
      <c r="LUX26" s="169"/>
      <c r="LUY26" s="169"/>
      <c r="LUZ26" s="169"/>
      <c r="LVA26" s="169"/>
      <c r="LVB26" s="169"/>
      <c r="LVC26" s="169"/>
      <c r="LVD26" s="169"/>
      <c r="LVE26" s="169"/>
      <c r="LVF26" s="169"/>
      <c r="LVG26" s="169"/>
      <c r="LVH26" s="169"/>
      <c r="LVI26" s="169"/>
      <c r="LVJ26" s="169"/>
      <c r="LVK26" s="169"/>
      <c r="LVL26" s="169"/>
      <c r="LVM26" s="169"/>
      <c r="LVN26" s="169"/>
      <c r="LVO26" s="169"/>
      <c r="LVP26" s="169"/>
      <c r="LVQ26" s="169"/>
      <c r="LVR26" s="169"/>
      <c r="LVS26" s="169"/>
      <c r="LVT26" s="169"/>
      <c r="LVU26" s="169"/>
      <c r="LVV26" s="169"/>
      <c r="LVW26" s="169"/>
      <c r="LVX26" s="169"/>
      <c r="LVY26" s="169"/>
      <c r="LVZ26" s="169"/>
      <c r="LWA26" s="169"/>
      <c r="LWB26" s="169"/>
      <c r="LWC26" s="169"/>
      <c r="LWD26" s="169"/>
      <c r="LWE26" s="169"/>
      <c r="LWF26" s="169"/>
      <c r="LWG26" s="169"/>
      <c r="LWH26" s="169"/>
      <c r="LWI26" s="169"/>
      <c r="LWJ26" s="169"/>
      <c r="LWK26" s="169"/>
      <c r="LWL26" s="169"/>
      <c r="LWM26" s="169"/>
      <c r="LWN26" s="169"/>
      <c r="LWO26" s="169"/>
      <c r="LWP26" s="169"/>
      <c r="LWQ26" s="169"/>
      <c r="LWR26" s="169"/>
      <c r="LWS26" s="169"/>
      <c r="LWT26" s="169"/>
      <c r="LWU26" s="169"/>
      <c r="LWV26" s="169"/>
      <c r="LWW26" s="169"/>
      <c r="LWX26" s="169"/>
      <c r="LWY26" s="169"/>
      <c r="LWZ26" s="169"/>
      <c r="LXA26" s="169"/>
      <c r="LXB26" s="169"/>
      <c r="LXC26" s="169"/>
      <c r="LXD26" s="169"/>
      <c r="LXE26" s="169"/>
      <c r="LXF26" s="169"/>
      <c r="LXG26" s="169"/>
      <c r="LXH26" s="169"/>
      <c r="LXI26" s="169"/>
      <c r="LXJ26" s="169"/>
      <c r="LXK26" s="169"/>
      <c r="LXL26" s="169"/>
      <c r="LXM26" s="169"/>
      <c r="LXN26" s="169"/>
      <c r="LXO26" s="169"/>
      <c r="LXP26" s="169"/>
      <c r="LXQ26" s="169"/>
      <c r="LXR26" s="169"/>
      <c r="LXS26" s="169"/>
      <c r="LXT26" s="169"/>
      <c r="LXU26" s="169"/>
      <c r="LXV26" s="169"/>
      <c r="LXW26" s="169"/>
      <c r="LXX26" s="169"/>
      <c r="LXY26" s="169"/>
      <c r="LXZ26" s="169"/>
      <c r="LYA26" s="169"/>
      <c r="LYB26" s="169"/>
      <c r="LYC26" s="169"/>
      <c r="LYD26" s="169"/>
      <c r="LYE26" s="169"/>
      <c r="LYF26" s="169"/>
      <c r="LYG26" s="169"/>
      <c r="LYH26" s="169"/>
      <c r="LYI26" s="169"/>
      <c r="LYJ26" s="169"/>
      <c r="LYK26" s="169"/>
      <c r="LYL26" s="169"/>
      <c r="LYM26" s="169"/>
      <c r="LYN26" s="169"/>
      <c r="LYO26" s="169"/>
      <c r="LYP26" s="169"/>
      <c r="LYQ26" s="169"/>
      <c r="LYR26" s="169"/>
      <c r="LYS26" s="169"/>
      <c r="LYT26" s="169"/>
      <c r="LYU26" s="169"/>
      <c r="LYV26" s="169"/>
      <c r="LYW26" s="169"/>
      <c r="LYX26" s="169"/>
      <c r="LYY26" s="169"/>
      <c r="LYZ26" s="169"/>
      <c r="LZA26" s="169"/>
      <c r="LZB26" s="169"/>
      <c r="LZC26" s="169"/>
      <c r="LZD26" s="169"/>
      <c r="LZE26" s="169"/>
      <c r="LZF26" s="169"/>
      <c r="LZG26" s="169"/>
      <c r="LZH26" s="169"/>
      <c r="LZI26" s="169"/>
      <c r="LZJ26" s="169"/>
      <c r="LZK26" s="169"/>
      <c r="LZL26" s="169"/>
      <c r="LZM26" s="169"/>
      <c r="LZN26" s="169"/>
      <c r="LZO26" s="169"/>
      <c r="LZP26" s="169"/>
      <c r="LZQ26" s="169"/>
      <c r="LZR26" s="169"/>
      <c r="LZS26" s="169"/>
      <c r="LZT26" s="169"/>
      <c r="LZU26" s="169"/>
      <c r="LZV26" s="169"/>
      <c r="LZW26" s="169"/>
      <c r="LZX26" s="169"/>
      <c r="LZY26" s="169"/>
      <c r="LZZ26" s="169"/>
      <c r="MAA26" s="169"/>
      <c r="MAB26" s="169"/>
      <c r="MAC26" s="169"/>
      <c r="MAD26" s="169"/>
      <c r="MAE26" s="169"/>
      <c r="MAF26" s="169"/>
      <c r="MAG26" s="169"/>
      <c r="MAH26" s="169"/>
      <c r="MAI26" s="169"/>
      <c r="MAJ26" s="169"/>
      <c r="MAK26" s="169"/>
      <c r="MAL26" s="169"/>
      <c r="MAM26" s="169"/>
      <c r="MAN26" s="169"/>
      <c r="MAO26" s="169"/>
      <c r="MAP26" s="169"/>
      <c r="MAQ26" s="169"/>
      <c r="MAR26" s="169"/>
      <c r="MAS26" s="169"/>
      <c r="MAT26" s="169"/>
      <c r="MAU26" s="169"/>
      <c r="MAV26" s="169"/>
      <c r="MAW26" s="169"/>
      <c r="MAX26" s="169"/>
      <c r="MAY26" s="169"/>
      <c r="MAZ26" s="169"/>
      <c r="MBA26" s="169"/>
      <c r="MBB26" s="169"/>
      <c r="MBC26" s="169"/>
      <c r="MBD26" s="169"/>
      <c r="MBE26" s="169"/>
      <c r="MBF26" s="169"/>
      <c r="MBG26" s="169"/>
      <c r="MBH26" s="169"/>
      <c r="MBI26" s="169"/>
      <c r="MBJ26" s="169"/>
      <c r="MBK26" s="169"/>
      <c r="MBL26" s="169"/>
      <c r="MBM26" s="169"/>
      <c r="MBN26" s="169"/>
      <c r="MBO26" s="169"/>
      <c r="MBP26" s="169"/>
      <c r="MBQ26" s="169"/>
      <c r="MBR26" s="169"/>
      <c r="MBS26" s="169"/>
      <c r="MBT26" s="169"/>
      <c r="MBU26" s="169"/>
      <c r="MBV26" s="169"/>
      <c r="MBW26" s="169"/>
      <c r="MBX26" s="169"/>
      <c r="MBY26" s="169"/>
      <c r="MBZ26" s="169"/>
      <c r="MCA26" s="169"/>
      <c r="MCB26" s="169"/>
      <c r="MCC26" s="169"/>
      <c r="MCD26" s="169"/>
      <c r="MCE26" s="169"/>
      <c r="MCF26" s="169"/>
      <c r="MCG26" s="169"/>
      <c r="MCH26" s="169"/>
      <c r="MCI26" s="169"/>
      <c r="MCJ26" s="169"/>
      <c r="MCK26" s="169"/>
      <c r="MCL26" s="169"/>
      <c r="MCM26" s="169"/>
      <c r="MCN26" s="169"/>
      <c r="MCO26" s="169"/>
      <c r="MCP26" s="169"/>
      <c r="MCQ26" s="169"/>
      <c r="MCR26" s="169"/>
      <c r="MCS26" s="169"/>
      <c r="MCT26" s="169"/>
      <c r="MCU26" s="169"/>
      <c r="MCV26" s="169"/>
      <c r="MCW26" s="169"/>
      <c r="MCX26" s="169"/>
      <c r="MCY26" s="169"/>
      <c r="MCZ26" s="169"/>
      <c r="MDA26" s="169"/>
      <c r="MDB26" s="169"/>
      <c r="MDC26" s="169"/>
      <c r="MDD26" s="169"/>
      <c r="MDE26" s="169"/>
      <c r="MDF26" s="169"/>
      <c r="MDG26" s="169"/>
      <c r="MDH26" s="169"/>
      <c r="MDI26" s="169"/>
      <c r="MDJ26" s="169"/>
      <c r="MDK26" s="169"/>
      <c r="MDL26" s="169"/>
      <c r="MDM26" s="169"/>
      <c r="MDN26" s="169"/>
      <c r="MDO26" s="169"/>
      <c r="MDP26" s="169"/>
      <c r="MDQ26" s="169"/>
      <c r="MDR26" s="169"/>
      <c r="MDS26" s="169"/>
      <c r="MDT26" s="169"/>
      <c r="MDU26" s="169"/>
      <c r="MDV26" s="169"/>
      <c r="MDW26" s="169"/>
      <c r="MDX26" s="169"/>
      <c r="MDY26" s="169"/>
      <c r="MDZ26" s="169"/>
      <c r="MEA26" s="169"/>
      <c r="MEB26" s="169"/>
      <c r="MEC26" s="169"/>
      <c r="MED26" s="169"/>
      <c r="MEE26" s="169"/>
      <c r="MEF26" s="169"/>
      <c r="MEG26" s="169"/>
      <c r="MEH26" s="169"/>
      <c r="MEI26" s="169"/>
      <c r="MEJ26" s="169"/>
      <c r="MEK26" s="169"/>
      <c r="MEL26" s="169"/>
      <c r="MEM26" s="169"/>
      <c r="MEN26" s="169"/>
      <c r="MEO26" s="169"/>
      <c r="MEP26" s="169"/>
      <c r="MEQ26" s="169"/>
      <c r="MER26" s="169"/>
      <c r="MES26" s="169"/>
      <c r="MET26" s="169"/>
      <c r="MEU26" s="169"/>
      <c r="MEV26" s="169"/>
      <c r="MEW26" s="169"/>
      <c r="MEX26" s="169"/>
      <c r="MEY26" s="169"/>
      <c r="MEZ26" s="169"/>
      <c r="MFA26" s="169"/>
      <c r="MFB26" s="169"/>
      <c r="MFC26" s="169"/>
      <c r="MFD26" s="169"/>
      <c r="MFE26" s="169"/>
      <c r="MFF26" s="169"/>
      <c r="MFG26" s="169"/>
      <c r="MFH26" s="169"/>
      <c r="MFI26" s="169"/>
      <c r="MFJ26" s="169"/>
      <c r="MFK26" s="169"/>
      <c r="MFL26" s="169"/>
      <c r="MFM26" s="169"/>
      <c r="MFN26" s="169"/>
      <c r="MFO26" s="169"/>
      <c r="MFP26" s="169"/>
      <c r="MFQ26" s="169"/>
      <c r="MFR26" s="169"/>
      <c r="MFS26" s="169"/>
      <c r="MFT26" s="169"/>
      <c r="MFU26" s="169"/>
      <c r="MFV26" s="169"/>
      <c r="MFW26" s="169"/>
      <c r="MFX26" s="169"/>
      <c r="MFY26" s="169"/>
      <c r="MFZ26" s="169"/>
      <c r="MGA26" s="169"/>
      <c r="MGB26" s="169"/>
      <c r="MGC26" s="169"/>
      <c r="MGD26" s="169"/>
      <c r="MGE26" s="169"/>
      <c r="MGF26" s="169"/>
      <c r="MGG26" s="169"/>
      <c r="MGH26" s="169"/>
      <c r="MGI26" s="169"/>
      <c r="MGJ26" s="169"/>
      <c r="MGK26" s="169"/>
      <c r="MGL26" s="169"/>
      <c r="MGM26" s="169"/>
      <c r="MGN26" s="169"/>
      <c r="MGO26" s="169"/>
      <c r="MGP26" s="169"/>
      <c r="MGQ26" s="169"/>
      <c r="MGR26" s="169"/>
      <c r="MGS26" s="169"/>
      <c r="MGT26" s="169"/>
      <c r="MGU26" s="169"/>
      <c r="MGV26" s="169"/>
      <c r="MGW26" s="169"/>
      <c r="MGX26" s="169"/>
      <c r="MGY26" s="169"/>
      <c r="MGZ26" s="169"/>
      <c r="MHA26" s="169"/>
      <c r="MHB26" s="169"/>
      <c r="MHC26" s="169"/>
      <c r="MHD26" s="169"/>
      <c r="MHE26" s="169"/>
      <c r="MHF26" s="169"/>
      <c r="MHG26" s="169"/>
      <c r="MHH26" s="169"/>
      <c r="MHI26" s="169"/>
      <c r="MHJ26" s="169"/>
      <c r="MHK26" s="169"/>
      <c r="MHL26" s="169"/>
      <c r="MHM26" s="169"/>
      <c r="MHN26" s="169"/>
      <c r="MHO26" s="169"/>
      <c r="MHP26" s="169"/>
      <c r="MHQ26" s="169"/>
      <c r="MHR26" s="169"/>
      <c r="MHS26" s="169"/>
      <c r="MHT26" s="169"/>
      <c r="MHU26" s="169"/>
      <c r="MHV26" s="169"/>
      <c r="MHW26" s="169"/>
      <c r="MHX26" s="169"/>
      <c r="MHY26" s="169"/>
      <c r="MHZ26" s="169"/>
      <c r="MIA26" s="169"/>
      <c r="MIB26" s="169"/>
      <c r="MIC26" s="169"/>
      <c r="MID26" s="169"/>
      <c r="MIE26" s="169"/>
      <c r="MIF26" s="169"/>
      <c r="MIG26" s="169"/>
      <c r="MIH26" s="169"/>
      <c r="MII26" s="169"/>
      <c r="MIJ26" s="169"/>
      <c r="MIK26" s="169"/>
      <c r="MIL26" s="169"/>
      <c r="MIM26" s="169"/>
      <c r="MIN26" s="169"/>
      <c r="MIO26" s="169"/>
      <c r="MIP26" s="169"/>
      <c r="MIQ26" s="169"/>
      <c r="MIR26" s="169"/>
      <c r="MIS26" s="169"/>
      <c r="MIT26" s="169"/>
      <c r="MIU26" s="169"/>
      <c r="MIV26" s="169"/>
      <c r="MIW26" s="169"/>
      <c r="MIX26" s="169"/>
      <c r="MIY26" s="169"/>
      <c r="MIZ26" s="169"/>
      <c r="MJA26" s="169"/>
      <c r="MJB26" s="169"/>
      <c r="MJC26" s="169"/>
      <c r="MJD26" s="169"/>
      <c r="MJE26" s="169"/>
      <c r="MJF26" s="169"/>
      <c r="MJG26" s="169"/>
      <c r="MJH26" s="169"/>
      <c r="MJI26" s="169"/>
      <c r="MJJ26" s="169"/>
      <c r="MJK26" s="169"/>
      <c r="MJL26" s="169"/>
      <c r="MJM26" s="169"/>
      <c r="MJN26" s="169"/>
      <c r="MJO26" s="169"/>
      <c r="MJP26" s="169"/>
      <c r="MJQ26" s="169"/>
      <c r="MJR26" s="169"/>
      <c r="MJS26" s="169"/>
      <c r="MJT26" s="169"/>
      <c r="MJU26" s="169"/>
      <c r="MJV26" s="169"/>
      <c r="MJW26" s="169"/>
      <c r="MJX26" s="169"/>
      <c r="MJY26" s="169"/>
      <c r="MJZ26" s="169"/>
      <c r="MKA26" s="169"/>
      <c r="MKB26" s="169"/>
      <c r="MKC26" s="169"/>
      <c r="MKD26" s="169"/>
      <c r="MKE26" s="169"/>
      <c r="MKF26" s="169"/>
      <c r="MKG26" s="169"/>
      <c r="MKH26" s="169"/>
      <c r="MKI26" s="169"/>
      <c r="MKJ26" s="169"/>
      <c r="MKK26" s="169"/>
      <c r="MKL26" s="169"/>
      <c r="MKM26" s="169"/>
      <c r="MKN26" s="169"/>
      <c r="MKO26" s="169"/>
      <c r="MKP26" s="169"/>
      <c r="MKQ26" s="169"/>
      <c r="MKR26" s="169"/>
      <c r="MKS26" s="169"/>
      <c r="MKT26" s="169"/>
      <c r="MKU26" s="169"/>
      <c r="MKV26" s="169"/>
      <c r="MKW26" s="169"/>
      <c r="MKX26" s="169"/>
      <c r="MKY26" s="169"/>
      <c r="MKZ26" s="169"/>
      <c r="MLA26" s="169"/>
      <c r="MLB26" s="169"/>
      <c r="MLC26" s="169"/>
      <c r="MLD26" s="169"/>
      <c r="MLE26" s="169"/>
      <c r="MLF26" s="169"/>
      <c r="MLG26" s="169"/>
      <c r="MLH26" s="169"/>
      <c r="MLI26" s="169"/>
      <c r="MLJ26" s="169"/>
      <c r="MLK26" s="169"/>
      <c r="MLL26" s="169"/>
      <c r="MLM26" s="169"/>
      <c r="MLN26" s="169"/>
      <c r="MLO26" s="169"/>
      <c r="MLP26" s="169"/>
      <c r="MLQ26" s="169"/>
      <c r="MLR26" s="169"/>
      <c r="MLS26" s="169"/>
      <c r="MLT26" s="169"/>
      <c r="MLU26" s="169"/>
      <c r="MLV26" s="169"/>
      <c r="MLW26" s="169"/>
      <c r="MLX26" s="169"/>
      <c r="MLY26" s="169"/>
      <c r="MLZ26" s="169"/>
      <c r="MMA26" s="169"/>
      <c r="MMB26" s="169"/>
      <c r="MMC26" s="169"/>
      <c r="MMD26" s="169"/>
      <c r="MME26" s="169"/>
      <c r="MMF26" s="169"/>
      <c r="MMG26" s="169"/>
      <c r="MMH26" s="169"/>
      <c r="MMI26" s="169"/>
      <c r="MMJ26" s="169"/>
      <c r="MMK26" s="169"/>
      <c r="MML26" s="169"/>
      <c r="MMM26" s="169"/>
      <c r="MMN26" s="169"/>
      <c r="MMO26" s="169"/>
      <c r="MMP26" s="169"/>
      <c r="MMQ26" s="169"/>
      <c r="MMR26" s="169"/>
      <c r="MMS26" s="169"/>
      <c r="MMT26" s="169"/>
      <c r="MMU26" s="169"/>
      <c r="MMV26" s="169"/>
      <c r="MMW26" s="169"/>
      <c r="MMX26" s="169"/>
      <c r="MMY26" s="169"/>
      <c r="MMZ26" s="169"/>
      <c r="MNA26" s="169"/>
      <c r="MNB26" s="169"/>
      <c r="MNC26" s="169"/>
      <c r="MND26" s="169"/>
      <c r="MNE26" s="169"/>
      <c r="MNF26" s="169"/>
      <c r="MNG26" s="169"/>
      <c r="MNH26" s="169"/>
      <c r="MNI26" s="169"/>
      <c r="MNJ26" s="169"/>
      <c r="MNK26" s="169"/>
      <c r="MNL26" s="169"/>
      <c r="MNM26" s="169"/>
      <c r="MNN26" s="169"/>
      <c r="MNO26" s="169"/>
      <c r="MNP26" s="169"/>
      <c r="MNQ26" s="169"/>
      <c r="MNR26" s="169"/>
      <c r="MNS26" s="169"/>
      <c r="MNT26" s="169"/>
      <c r="MNU26" s="169"/>
      <c r="MNV26" s="169"/>
      <c r="MNW26" s="169"/>
      <c r="MNX26" s="169"/>
      <c r="MNY26" s="169"/>
      <c r="MNZ26" s="169"/>
      <c r="MOA26" s="169"/>
      <c r="MOB26" s="169"/>
      <c r="MOC26" s="169"/>
      <c r="MOD26" s="169"/>
      <c r="MOE26" s="169"/>
      <c r="MOF26" s="169"/>
      <c r="MOG26" s="169"/>
      <c r="MOH26" s="169"/>
      <c r="MOI26" s="169"/>
      <c r="MOJ26" s="169"/>
      <c r="MOK26" s="169"/>
      <c r="MOL26" s="169"/>
      <c r="MOM26" s="169"/>
      <c r="MON26" s="169"/>
      <c r="MOO26" s="169"/>
      <c r="MOP26" s="169"/>
      <c r="MOQ26" s="169"/>
      <c r="MOR26" s="169"/>
      <c r="MOS26" s="169"/>
      <c r="MOT26" s="169"/>
      <c r="MOU26" s="169"/>
      <c r="MOV26" s="169"/>
      <c r="MOW26" s="169"/>
      <c r="MOX26" s="169"/>
      <c r="MOY26" s="169"/>
      <c r="MOZ26" s="169"/>
      <c r="MPA26" s="169"/>
      <c r="MPB26" s="169"/>
      <c r="MPC26" s="169"/>
      <c r="MPD26" s="169"/>
      <c r="MPE26" s="169"/>
      <c r="MPF26" s="169"/>
      <c r="MPG26" s="169"/>
      <c r="MPH26" s="169"/>
      <c r="MPI26" s="169"/>
      <c r="MPJ26" s="169"/>
      <c r="MPK26" s="169"/>
      <c r="MPL26" s="169"/>
      <c r="MPM26" s="169"/>
      <c r="MPN26" s="169"/>
      <c r="MPO26" s="169"/>
      <c r="MPP26" s="169"/>
      <c r="MPQ26" s="169"/>
      <c r="MPR26" s="169"/>
      <c r="MPS26" s="169"/>
      <c r="MPT26" s="169"/>
      <c r="MPU26" s="169"/>
      <c r="MPV26" s="169"/>
      <c r="MPW26" s="169"/>
      <c r="MPX26" s="169"/>
      <c r="MPY26" s="169"/>
      <c r="MPZ26" s="169"/>
      <c r="MQA26" s="169"/>
      <c r="MQB26" s="169"/>
      <c r="MQC26" s="169"/>
      <c r="MQD26" s="169"/>
      <c r="MQE26" s="169"/>
      <c r="MQF26" s="169"/>
      <c r="MQG26" s="169"/>
      <c r="MQH26" s="169"/>
      <c r="MQI26" s="169"/>
      <c r="MQJ26" s="169"/>
      <c r="MQK26" s="169"/>
      <c r="MQL26" s="169"/>
      <c r="MQM26" s="169"/>
      <c r="MQN26" s="169"/>
      <c r="MQO26" s="169"/>
      <c r="MQP26" s="169"/>
      <c r="MQQ26" s="169"/>
      <c r="MQR26" s="169"/>
      <c r="MQS26" s="169"/>
      <c r="MQT26" s="169"/>
      <c r="MQU26" s="169"/>
      <c r="MQV26" s="169"/>
      <c r="MQW26" s="169"/>
      <c r="MQX26" s="169"/>
      <c r="MQY26" s="169"/>
      <c r="MQZ26" s="169"/>
      <c r="MRA26" s="169"/>
      <c r="MRB26" s="169"/>
      <c r="MRC26" s="169"/>
      <c r="MRD26" s="169"/>
      <c r="MRE26" s="169"/>
      <c r="MRF26" s="169"/>
      <c r="MRG26" s="169"/>
      <c r="MRH26" s="169"/>
      <c r="MRI26" s="169"/>
      <c r="MRJ26" s="169"/>
      <c r="MRK26" s="169"/>
      <c r="MRL26" s="169"/>
      <c r="MRM26" s="169"/>
      <c r="MRN26" s="169"/>
      <c r="MRO26" s="169"/>
      <c r="MRP26" s="169"/>
      <c r="MRQ26" s="169"/>
      <c r="MRR26" s="169"/>
      <c r="MRS26" s="169"/>
      <c r="MRT26" s="169"/>
      <c r="MRU26" s="169"/>
      <c r="MRV26" s="169"/>
      <c r="MRW26" s="169"/>
      <c r="MRX26" s="169"/>
      <c r="MRY26" s="169"/>
      <c r="MRZ26" s="169"/>
      <c r="MSA26" s="169"/>
      <c r="MSB26" s="169"/>
      <c r="MSC26" s="169"/>
      <c r="MSD26" s="169"/>
      <c r="MSE26" s="169"/>
      <c r="MSF26" s="169"/>
      <c r="MSG26" s="169"/>
      <c r="MSH26" s="169"/>
      <c r="MSI26" s="169"/>
      <c r="MSJ26" s="169"/>
      <c r="MSK26" s="169"/>
      <c r="MSL26" s="169"/>
      <c r="MSM26" s="169"/>
      <c r="MSN26" s="169"/>
      <c r="MSO26" s="169"/>
      <c r="MSP26" s="169"/>
      <c r="MSQ26" s="169"/>
      <c r="MSR26" s="169"/>
      <c r="MSS26" s="169"/>
      <c r="MST26" s="169"/>
      <c r="MSU26" s="169"/>
      <c r="MSV26" s="169"/>
      <c r="MSW26" s="169"/>
      <c r="MSX26" s="169"/>
      <c r="MSY26" s="169"/>
      <c r="MSZ26" s="169"/>
      <c r="MTA26" s="169"/>
      <c r="MTB26" s="169"/>
      <c r="MTC26" s="169"/>
      <c r="MTD26" s="169"/>
      <c r="MTE26" s="169"/>
      <c r="MTF26" s="169"/>
      <c r="MTG26" s="169"/>
      <c r="MTH26" s="169"/>
      <c r="MTI26" s="169"/>
      <c r="MTJ26" s="169"/>
      <c r="MTK26" s="169"/>
      <c r="MTL26" s="169"/>
      <c r="MTM26" s="169"/>
      <c r="MTN26" s="169"/>
      <c r="MTO26" s="169"/>
      <c r="MTP26" s="169"/>
      <c r="MTQ26" s="169"/>
      <c r="MTR26" s="169"/>
      <c r="MTS26" s="169"/>
      <c r="MTT26" s="169"/>
      <c r="MTU26" s="169"/>
      <c r="MTV26" s="169"/>
      <c r="MTW26" s="169"/>
      <c r="MTX26" s="169"/>
      <c r="MTY26" s="169"/>
      <c r="MTZ26" s="169"/>
      <c r="MUA26" s="169"/>
      <c r="MUB26" s="169"/>
      <c r="MUC26" s="169"/>
      <c r="MUD26" s="169"/>
      <c r="MUE26" s="169"/>
      <c r="MUF26" s="169"/>
      <c r="MUG26" s="169"/>
      <c r="MUH26" s="169"/>
      <c r="MUI26" s="169"/>
      <c r="MUJ26" s="169"/>
      <c r="MUK26" s="169"/>
      <c r="MUL26" s="169"/>
      <c r="MUM26" s="169"/>
      <c r="MUN26" s="169"/>
      <c r="MUO26" s="169"/>
      <c r="MUP26" s="169"/>
      <c r="MUQ26" s="169"/>
      <c r="MUR26" s="169"/>
      <c r="MUS26" s="169"/>
      <c r="MUT26" s="169"/>
      <c r="MUU26" s="169"/>
      <c r="MUV26" s="169"/>
      <c r="MUW26" s="169"/>
      <c r="MUX26" s="169"/>
      <c r="MUY26" s="169"/>
      <c r="MUZ26" s="169"/>
      <c r="MVA26" s="169"/>
      <c r="MVB26" s="169"/>
      <c r="MVC26" s="169"/>
      <c r="MVD26" s="169"/>
      <c r="MVE26" s="169"/>
      <c r="MVF26" s="169"/>
      <c r="MVG26" s="169"/>
      <c r="MVH26" s="169"/>
      <c r="MVI26" s="169"/>
      <c r="MVJ26" s="169"/>
      <c r="MVK26" s="169"/>
      <c r="MVL26" s="169"/>
      <c r="MVM26" s="169"/>
      <c r="MVN26" s="169"/>
      <c r="MVO26" s="169"/>
      <c r="MVP26" s="169"/>
      <c r="MVQ26" s="169"/>
      <c r="MVR26" s="169"/>
      <c r="MVS26" s="169"/>
      <c r="MVT26" s="169"/>
      <c r="MVU26" s="169"/>
      <c r="MVV26" s="169"/>
      <c r="MVW26" s="169"/>
      <c r="MVX26" s="169"/>
      <c r="MVY26" s="169"/>
      <c r="MVZ26" s="169"/>
      <c r="MWA26" s="169"/>
      <c r="MWB26" s="169"/>
      <c r="MWC26" s="169"/>
      <c r="MWD26" s="169"/>
      <c r="MWE26" s="169"/>
      <c r="MWF26" s="169"/>
      <c r="MWG26" s="169"/>
      <c r="MWH26" s="169"/>
      <c r="MWI26" s="169"/>
      <c r="MWJ26" s="169"/>
      <c r="MWK26" s="169"/>
      <c r="MWL26" s="169"/>
      <c r="MWM26" s="169"/>
      <c r="MWN26" s="169"/>
      <c r="MWO26" s="169"/>
      <c r="MWP26" s="169"/>
      <c r="MWQ26" s="169"/>
      <c r="MWR26" s="169"/>
      <c r="MWS26" s="169"/>
      <c r="MWT26" s="169"/>
      <c r="MWU26" s="169"/>
      <c r="MWV26" s="169"/>
      <c r="MWW26" s="169"/>
      <c r="MWX26" s="169"/>
      <c r="MWY26" s="169"/>
      <c r="MWZ26" s="169"/>
      <c r="MXA26" s="169"/>
      <c r="MXB26" s="169"/>
      <c r="MXC26" s="169"/>
      <c r="MXD26" s="169"/>
      <c r="MXE26" s="169"/>
      <c r="MXF26" s="169"/>
      <c r="MXG26" s="169"/>
      <c r="MXH26" s="169"/>
      <c r="MXI26" s="169"/>
      <c r="MXJ26" s="169"/>
      <c r="MXK26" s="169"/>
      <c r="MXL26" s="169"/>
      <c r="MXM26" s="169"/>
      <c r="MXN26" s="169"/>
      <c r="MXO26" s="169"/>
      <c r="MXP26" s="169"/>
      <c r="MXQ26" s="169"/>
      <c r="MXR26" s="169"/>
      <c r="MXS26" s="169"/>
      <c r="MXT26" s="169"/>
      <c r="MXU26" s="169"/>
      <c r="MXV26" s="169"/>
      <c r="MXW26" s="169"/>
      <c r="MXX26" s="169"/>
      <c r="MXY26" s="169"/>
      <c r="MXZ26" s="169"/>
      <c r="MYA26" s="169"/>
      <c r="MYB26" s="169"/>
      <c r="MYC26" s="169"/>
      <c r="MYD26" s="169"/>
      <c r="MYE26" s="169"/>
      <c r="MYF26" s="169"/>
      <c r="MYG26" s="169"/>
      <c r="MYH26" s="169"/>
      <c r="MYI26" s="169"/>
      <c r="MYJ26" s="169"/>
      <c r="MYK26" s="169"/>
      <c r="MYL26" s="169"/>
      <c r="MYM26" s="169"/>
      <c r="MYN26" s="169"/>
      <c r="MYO26" s="169"/>
      <c r="MYP26" s="169"/>
      <c r="MYQ26" s="169"/>
      <c r="MYR26" s="169"/>
      <c r="MYS26" s="169"/>
      <c r="MYT26" s="169"/>
      <c r="MYU26" s="169"/>
      <c r="MYV26" s="169"/>
      <c r="MYW26" s="169"/>
      <c r="MYX26" s="169"/>
      <c r="MYY26" s="169"/>
      <c r="MYZ26" s="169"/>
      <c r="MZA26" s="169"/>
      <c r="MZB26" s="169"/>
      <c r="MZC26" s="169"/>
      <c r="MZD26" s="169"/>
      <c r="MZE26" s="169"/>
      <c r="MZF26" s="169"/>
      <c r="MZG26" s="169"/>
      <c r="MZH26" s="169"/>
      <c r="MZI26" s="169"/>
      <c r="MZJ26" s="169"/>
      <c r="MZK26" s="169"/>
      <c r="MZL26" s="169"/>
      <c r="MZM26" s="169"/>
      <c r="MZN26" s="169"/>
      <c r="MZO26" s="169"/>
      <c r="MZP26" s="169"/>
      <c r="MZQ26" s="169"/>
      <c r="MZR26" s="169"/>
      <c r="MZS26" s="169"/>
      <c r="MZT26" s="169"/>
      <c r="MZU26" s="169"/>
      <c r="MZV26" s="169"/>
      <c r="MZW26" s="169"/>
      <c r="MZX26" s="169"/>
      <c r="MZY26" s="169"/>
      <c r="MZZ26" s="169"/>
      <c r="NAA26" s="169"/>
      <c r="NAB26" s="169"/>
      <c r="NAC26" s="169"/>
      <c r="NAD26" s="169"/>
      <c r="NAE26" s="169"/>
      <c r="NAF26" s="169"/>
      <c r="NAG26" s="169"/>
      <c r="NAH26" s="169"/>
      <c r="NAI26" s="169"/>
      <c r="NAJ26" s="169"/>
      <c r="NAK26" s="169"/>
      <c r="NAL26" s="169"/>
      <c r="NAM26" s="169"/>
      <c r="NAN26" s="169"/>
      <c r="NAO26" s="169"/>
      <c r="NAP26" s="169"/>
      <c r="NAQ26" s="169"/>
      <c r="NAR26" s="169"/>
      <c r="NAS26" s="169"/>
      <c r="NAT26" s="169"/>
      <c r="NAU26" s="169"/>
      <c r="NAV26" s="169"/>
      <c r="NAW26" s="169"/>
      <c r="NAX26" s="169"/>
      <c r="NAY26" s="169"/>
      <c r="NAZ26" s="169"/>
      <c r="NBA26" s="169"/>
      <c r="NBB26" s="169"/>
      <c r="NBC26" s="169"/>
      <c r="NBD26" s="169"/>
      <c r="NBE26" s="169"/>
      <c r="NBF26" s="169"/>
      <c r="NBG26" s="169"/>
      <c r="NBH26" s="169"/>
      <c r="NBI26" s="169"/>
      <c r="NBJ26" s="169"/>
      <c r="NBK26" s="169"/>
      <c r="NBL26" s="169"/>
      <c r="NBM26" s="169"/>
      <c r="NBN26" s="169"/>
      <c r="NBO26" s="169"/>
      <c r="NBP26" s="169"/>
      <c r="NBQ26" s="169"/>
      <c r="NBR26" s="169"/>
      <c r="NBS26" s="169"/>
      <c r="NBT26" s="169"/>
      <c r="NBU26" s="169"/>
      <c r="NBV26" s="169"/>
      <c r="NBW26" s="169"/>
      <c r="NBX26" s="169"/>
      <c r="NBY26" s="169"/>
      <c r="NBZ26" s="169"/>
      <c r="NCA26" s="169"/>
      <c r="NCB26" s="169"/>
      <c r="NCC26" s="169"/>
      <c r="NCD26" s="169"/>
      <c r="NCE26" s="169"/>
      <c r="NCF26" s="169"/>
      <c r="NCG26" s="169"/>
      <c r="NCH26" s="169"/>
      <c r="NCI26" s="169"/>
      <c r="NCJ26" s="169"/>
      <c r="NCK26" s="169"/>
      <c r="NCL26" s="169"/>
      <c r="NCM26" s="169"/>
      <c r="NCN26" s="169"/>
      <c r="NCO26" s="169"/>
      <c r="NCP26" s="169"/>
      <c r="NCQ26" s="169"/>
      <c r="NCR26" s="169"/>
      <c r="NCS26" s="169"/>
      <c r="NCT26" s="169"/>
      <c r="NCU26" s="169"/>
      <c r="NCV26" s="169"/>
      <c r="NCW26" s="169"/>
      <c r="NCX26" s="169"/>
      <c r="NCY26" s="169"/>
      <c r="NCZ26" s="169"/>
      <c r="NDA26" s="169"/>
      <c r="NDB26" s="169"/>
      <c r="NDC26" s="169"/>
      <c r="NDD26" s="169"/>
      <c r="NDE26" s="169"/>
      <c r="NDF26" s="169"/>
      <c r="NDG26" s="169"/>
      <c r="NDH26" s="169"/>
      <c r="NDI26" s="169"/>
      <c r="NDJ26" s="169"/>
      <c r="NDK26" s="169"/>
      <c r="NDL26" s="169"/>
      <c r="NDM26" s="169"/>
      <c r="NDN26" s="169"/>
      <c r="NDO26" s="169"/>
      <c r="NDP26" s="169"/>
      <c r="NDQ26" s="169"/>
      <c r="NDR26" s="169"/>
      <c r="NDS26" s="169"/>
      <c r="NDT26" s="169"/>
      <c r="NDU26" s="169"/>
      <c r="NDV26" s="169"/>
      <c r="NDW26" s="169"/>
      <c r="NDX26" s="169"/>
      <c r="NDY26" s="169"/>
      <c r="NDZ26" s="169"/>
      <c r="NEA26" s="169"/>
      <c r="NEB26" s="169"/>
      <c r="NEC26" s="169"/>
      <c r="NED26" s="169"/>
      <c r="NEE26" s="169"/>
      <c r="NEF26" s="169"/>
      <c r="NEG26" s="169"/>
      <c r="NEH26" s="169"/>
      <c r="NEI26" s="169"/>
      <c r="NEJ26" s="169"/>
      <c r="NEK26" s="169"/>
      <c r="NEL26" s="169"/>
      <c r="NEM26" s="169"/>
      <c r="NEN26" s="169"/>
      <c r="NEO26" s="169"/>
      <c r="NEP26" s="169"/>
      <c r="NEQ26" s="169"/>
      <c r="NER26" s="169"/>
      <c r="NES26" s="169"/>
      <c r="NET26" s="169"/>
      <c r="NEU26" s="169"/>
      <c r="NEV26" s="169"/>
      <c r="NEW26" s="169"/>
      <c r="NEX26" s="169"/>
      <c r="NEY26" s="169"/>
      <c r="NEZ26" s="169"/>
      <c r="NFA26" s="169"/>
      <c r="NFB26" s="169"/>
      <c r="NFC26" s="169"/>
      <c r="NFD26" s="169"/>
      <c r="NFE26" s="169"/>
      <c r="NFF26" s="169"/>
      <c r="NFG26" s="169"/>
      <c r="NFH26" s="169"/>
      <c r="NFI26" s="169"/>
      <c r="NFJ26" s="169"/>
      <c r="NFK26" s="169"/>
      <c r="NFL26" s="169"/>
      <c r="NFM26" s="169"/>
      <c r="NFN26" s="169"/>
      <c r="NFO26" s="169"/>
      <c r="NFP26" s="169"/>
      <c r="NFQ26" s="169"/>
      <c r="NFR26" s="169"/>
      <c r="NFS26" s="169"/>
      <c r="NFT26" s="169"/>
      <c r="NFU26" s="169"/>
      <c r="NFV26" s="169"/>
      <c r="NFW26" s="169"/>
      <c r="NFX26" s="169"/>
      <c r="NFY26" s="169"/>
      <c r="NFZ26" s="169"/>
      <c r="NGA26" s="169"/>
      <c r="NGB26" s="169"/>
      <c r="NGC26" s="169"/>
      <c r="NGD26" s="169"/>
      <c r="NGE26" s="169"/>
      <c r="NGF26" s="169"/>
      <c r="NGG26" s="169"/>
      <c r="NGH26" s="169"/>
      <c r="NGI26" s="169"/>
      <c r="NGJ26" s="169"/>
      <c r="NGK26" s="169"/>
      <c r="NGL26" s="169"/>
      <c r="NGM26" s="169"/>
      <c r="NGN26" s="169"/>
      <c r="NGO26" s="169"/>
      <c r="NGP26" s="169"/>
      <c r="NGQ26" s="169"/>
      <c r="NGR26" s="169"/>
      <c r="NGS26" s="169"/>
      <c r="NGT26" s="169"/>
      <c r="NGU26" s="169"/>
      <c r="NGV26" s="169"/>
      <c r="NGW26" s="169"/>
      <c r="NGX26" s="169"/>
      <c r="NGY26" s="169"/>
      <c r="NGZ26" s="169"/>
      <c r="NHA26" s="169"/>
      <c r="NHB26" s="169"/>
      <c r="NHC26" s="169"/>
      <c r="NHD26" s="169"/>
      <c r="NHE26" s="169"/>
      <c r="NHF26" s="169"/>
      <c r="NHG26" s="169"/>
      <c r="NHH26" s="169"/>
      <c r="NHI26" s="169"/>
      <c r="NHJ26" s="169"/>
      <c r="NHK26" s="169"/>
      <c r="NHL26" s="169"/>
      <c r="NHM26" s="169"/>
      <c r="NHN26" s="169"/>
      <c r="NHO26" s="169"/>
      <c r="NHP26" s="169"/>
      <c r="NHQ26" s="169"/>
      <c r="NHR26" s="169"/>
      <c r="NHS26" s="169"/>
      <c r="NHT26" s="169"/>
      <c r="NHU26" s="169"/>
      <c r="NHV26" s="169"/>
      <c r="NHW26" s="169"/>
      <c r="NHX26" s="169"/>
      <c r="NHY26" s="169"/>
      <c r="NHZ26" s="169"/>
      <c r="NIA26" s="169"/>
      <c r="NIB26" s="169"/>
      <c r="NIC26" s="169"/>
      <c r="NID26" s="169"/>
      <c r="NIE26" s="169"/>
      <c r="NIF26" s="169"/>
      <c r="NIG26" s="169"/>
      <c r="NIH26" s="169"/>
      <c r="NII26" s="169"/>
      <c r="NIJ26" s="169"/>
      <c r="NIK26" s="169"/>
      <c r="NIL26" s="169"/>
      <c r="NIM26" s="169"/>
      <c r="NIN26" s="169"/>
      <c r="NIO26" s="169"/>
      <c r="NIP26" s="169"/>
      <c r="NIQ26" s="169"/>
      <c r="NIR26" s="169"/>
      <c r="NIS26" s="169"/>
      <c r="NIT26" s="169"/>
      <c r="NIU26" s="169"/>
      <c r="NIV26" s="169"/>
      <c r="NIW26" s="169"/>
      <c r="NIX26" s="169"/>
      <c r="NIY26" s="169"/>
      <c r="NIZ26" s="169"/>
      <c r="NJA26" s="169"/>
      <c r="NJB26" s="169"/>
      <c r="NJC26" s="169"/>
      <c r="NJD26" s="169"/>
      <c r="NJE26" s="169"/>
      <c r="NJF26" s="169"/>
      <c r="NJG26" s="169"/>
      <c r="NJH26" s="169"/>
      <c r="NJI26" s="169"/>
      <c r="NJJ26" s="169"/>
      <c r="NJK26" s="169"/>
      <c r="NJL26" s="169"/>
      <c r="NJM26" s="169"/>
      <c r="NJN26" s="169"/>
      <c r="NJO26" s="169"/>
      <c r="NJP26" s="169"/>
      <c r="NJQ26" s="169"/>
      <c r="NJR26" s="169"/>
      <c r="NJS26" s="169"/>
      <c r="NJT26" s="169"/>
      <c r="NJU26" s="169"/>
      <c r="NJV26" s="169"/>
      <c r="NJW26" s="169"/>
      <c r="NJX26" s="169"/>
      <c r="NJY26" s="169"/>
      <c r="NJZ26" s="169"/>
      <c r="NKA26" s="169"/>
      <c r="NKB26" s="169"/>
      <c r="NKC26" s="169"/>
      <c r="NKD26" s="169"/>
      <c r="NKE26" s="169"/>
      <c r="NKF26" s="169"/>
      <c r="NKG26" s="169"/>
      <c r="NKH26" s="169"/>
      <c r="NKI26" s="169"/>
      <c r="NKJ26" s="169"/>
      <c r="NKK26" s="169"/>
      <c r="NKL26" s="169"/>
      <c r="NKM26" s="169"/>
      <c r="NKN26" s="169"/>
      <c r="NKO26" s="169"/>
      <c r="NKP26" s="169"/>
      <c r="NKQ26" s="169"/>
      <c r="NKR26" s="169"/>
      <c r="NKS26" s="169"/>
      <c r="NKT26" s="169"/>
      <c r="NKU26" s="169"/>
      <c r="NKV26" s="169"/>
      <c r="NKW26" s="169"/>
      <c r="NKX26" s="169"/>
      <c r="NKY26" s="169"/>
      <c r="NKZ26" s="169"/>
      <c r="NLA26" s="169"/>
      <c r="NLB26" s="169"/>
      <c r="NLC26" s="169"/>
      <c r="NLD26" s="169"/>
      <c r="NLE26" s="169"/>
      <c r="NLF26" s="169"/>
      <c r="NLG26" s="169"/>
      <c r="NLH26" s="169"/>
      <c r="NLI26" s="169"/>
      <c r="NLJ26" s="169"/>
      <c r="NLK26" s="169"/>
      <c r="NLL26" s="169"/>
      <c r="NLM26" s="169"/>
      <c r="NLN26" s="169"/>
      <c r="NLO26" s="169"/>
      <c r="NLP26" s="169"/>
      <c r="NLQ26" s="169"/>
      <c r="NLR26" s="169"/>
      <c r="NLS26" s="169"/>
      <c r="NLT26" s="169"/>
      <c r="NLU26" s="169"/>
      <c r="NLV26" s="169"/>
      <c r="NLW26" s="169"/>
      <c r="NLX26" s="169"/>
      <c r="NLY26" s="169"/>
      <c r="NLZ26" s="169"/>
      <c r="NMA26" s="169"/>
      <c r="NMB26" s="169"/>
      <c r="NMC26" s="169"/>
      <c r="NMD26" s="169"/>
      <c r="NME26" s="169"/>
      <c r="NMF26" s="169"/>
      <c r="NMG26" s="169"/>
      <c r="NMH26" s="169"/>
      <c r="NMI26" s="169"/>
      <c r="NMJ26" s="169"/>
      <c r="NMK26" s="169"/>
      <c r="NML26" s="169"/>
      <c r="NMM26" s="169"/>
      <c r="NMN26" s="169"/>
      <c r="NMO26" s="169"/>
      <c r="NMP26" s="169"/>
      <c r="NMQ26" s="169"/>
      <c r="NMR26" s="169"/>
      <c r="NMS26" s="169"/>
      <c r="NMT26" s="169"/>
      <c r="NMU26" s="169"/>
      <c r="NMV26" s="169"/>
      <c r="NMW26" s="169"/>
      <c r="NMX26" s="169"/>
      <c r="NMY26" s="169"/>
      <c r="NMZ26" s="169"/>
      <c r="NNA26" s="169"/>
      <c r="NNB26" s="169"/>
      <c r="NNC26" s="169"/>
      <c r="NND26" s="169"/>
      <c r="NNE26" s="169"/>
      <c r="NNF26" s="169"/>
      <c r="NNG26" s="169"/>
      <c r="NNH26" s="169"/>
      <c r="NNI26" s="169"/>
      <c r="NNJ26" s="169"/>
      <c r="NNK26" s="169"/>
      <c r="NNL26" s="169"/>
      <c r="NNM26" s="169"/>
      <c r="NNN26" s="169"/>
      <c r="NNO26" s="169"/>
      <c r="NNP26" s="169"/>
      <c r="NNQ26" s="169"/>
      <c r="NNR26" s="169"/>
      <c r="NNS26" s="169"/>
      <c r="NNT26" s="169"/>
      <c r="NNU26" s="169"/>
      <c r="NNV26" s="169"/>
      <c r="NNW26" s="169"/>
      <c r="NNX26" s="169"/>
      <c r="NNY26" s="169"/>
      <c r="NNZ26" s="169"/>
      <c r="NOA26" s="169"/>
      <c r="NOB26" s="169"/>
      <c r="NOC26" s="169"/>
      <c r="NOD26" s="169"/>
      <c r="NOE26" s="169"/>
      <c r="NOF26" s="169"/>
      <c r="NOG26" s="169"/>
      <c r="NOH26" s="169"/>
      <c r="NOI26" s="169"/>
      <c r="NOJ26" s="169"/>
      <c r="NOK26" s="169"/>
      <c r="NOL26" s="169"/>
      <c r="NOM26" s="169"/>
      <c r="NON26" s="169"/>
      <c r="NOO26" s="169"/>
      <c r="NOP26" s="169"/>
      <c r="NOQ26" s="169"/>
      <c r="NOR26" s="169"/>
      <c r="NOS26" s="169"/>
      <c r="NOT26" s="169"/>
      <c r="NOU26" s="169"/>
      <c r="NOV26" s="169"/>
      <c r="NOW26" s="169"/>
      <c r="NOX26" s="169"/>
      <c r="NOY26" s="169"/>
      <c r="NOZ26" s="169"/>
      <c r="NPA26" s="169"/>
      <c r="NPB26" s="169"/>
      <c r="NPC26" s="169"/>
      <c r="NPD26" s="169"/>
      <c r="NPE26" s="169"/>
      <c r="NPF26" s="169"/>
      <c r="NPG26" s="169"/>
      <c r="NPH26" s="169"/>
      <c r="NPI26" s="169"/>
      <c r="NPJ26" s="169"/>
      <c r="NPK26" s="169"/>
      <c r="NPL26" s="169"/>
      <c r="NPM26" s="169"/>
      <c r="NPN26" s="169"/>
      <c r="NPO26" s="169"/>
      <c r="NPP26" s="169"/>
      <c r="NPQ26" s="169"/>
      <c r="NPR26" s="169"/>
      <c r="NPS26" s="169"/>
      <c r="NPT26" s="169"/>
      <c r="NPU26" s="169"/>
      <c r="NPV26" s="169"/>
      <c r="NPW26" s="169"/>
      <c r="NPX26" s="169"/>
      <c r="NPY26" s="169"/>
      <c r="NPZ26" s="169"/>
      <c r="NQA26" s="169"/>
      <c r="NQB26" s="169"/>
      <c r="NQC26" s="169"/>
      <c r="NQD26" s="169"/>
      <c r="NQE26" s="169"/>
      <c r="NQF26" s="169"/>
      <c r="NQG26" s="169"/>
      <c r="NQH26" s="169"/>
      <c r="NQI26" s="169"/>
      <c r="NQJ26" s="169"/>
      <c r="NQK26" s="169"/>
      <c r="NQL26" s="169"/>
      <c r="NQM26" s="169"/>
      <c r="NQN26" s="169"/>
      <c r="NQO26" s="169"/>
      <c r="NQP26" s="169"/>
      <c r="NQQ26" s="169"/>
      <c r="NQR26" s="169"/>
      <c r="NQS26" s="169"/>
      <c r="NQT26" s="169"/>
      <c r="NQU26" s="169"/>
      <c r="NQV26" s="169"/>
      <c r="NQW26" s="169"/>
      <c r="NQX26" s="169"/>
      <c r="NQY26" s="169"/>
      <c r="NQZ26" s="169"/>
      <c r="NRA26" s="169"/>
      <c r="NRB26" s="169"/>
      <c r="NRC26" s="169"/>
      <c r="NRD26" s="169"/>
      <c r="NRE26" s="169"/>
      <c r="NRF26" s="169"/>
      <c r="NRG26" s="169"/>
      <c r="NRH26" s="169"/>
      <c r="NRI26" s="169"/>
      <c r="NRJ26" s="169"/>
      <c r="NRK26" s="169"/>
      <c r="NRL26" s="169"/>
      <c r="NRM26" s="169"/>
      <c r="NRN26" s="169"/>
      <c r="NRO26" s="169"/>
      <c r="NRP26" s="169"/>
      <c r="NRQ26" s="169"/>
      <c r="NRR26" s="169"/>
      <c r="NRS26" s="169"/>
      <c r="NRT26" s="169"/>
      <c r="NRU26" s="169"/>
      <c r="NRV26" s="169"/>
      <c r="NRW26" s="169"/>
      <c r="NRX26" s="169"/>
      <c r="NRY26" s="169"/>
      <c r="NRZ26" s="169"/>
      <c r="NSA26" s="169"/>
      <c r="NSB26" s="169"/>
      <c r="NSC26" s="169"/>
      <c r="NSD26" s="169"/>
      <c r="NSE26" s="169"/>
      <c r="NSF26" s="169"/>
      <c r="NSG26" s="169"/>
      <c r="NSH26" s="169"/>
      <c r="NSI26" s="169"/>
      <c r="NSJ26" s="169"/>
      <c r="NSK26" s="169"/>
      <c r="NSL26" s="169"/>
      <c r="NSM26" s="169"/>
      <c r="NSN26" s="169"/>
      <c r="NSO26" s="169"/>
      <c r="NSP26" s="169"/>
      <c r="NSQ26" s="169"/>
      <c r="NSR26" s="169"/>
      <c r="NSS26" s="169"/>
      <c r="NST26" s="169"/>
      <c r="NSU26" s="169"/>
      <c r="NSV26" s="169"/>
      <c r="NSW26" s="169"/>
      <c r="NSX26" s="169"/>
      <c r="NSY26" s="169"/>
      <c r="NSZ26" s="169"/>
      <c r="NTA26" s="169"/>
      <c r="NTB26" s="169"/>
      <c r="NTC26" s="169"/>
      <c r="NTD26" s="169"/>
      <c r="NTE26" s="169"/>
      <c r="NTF26" s="169"/>
      <c r="NTG26" s="169"/>
      <c r="NTH26" s="169"/>
      <c r="NTI26" s="169"/>
      <c r="NTJ26" s="169"/>
      <c r="NTK26" s="169"/>
      <c r="NTL26" s="169"/>
      <c r="NTM26" s="169"/>
      <c r="NTN26" s="169"/>
      <c r="NTO26" s="169"/>
      <c r="NTP26" s="169"/>
      <c r="NTQ26" s="169"/>
      <c r="NTR26" s="169"/>
      <c r="NTS26" s="169"/>
      <c r="NTT26" s="169"/>
      <c r="NTU26" s="169"/>
      <c r="NTV26" s="169"/>
      <c r="NTW26" s="169"/>
      <c r="NTX26" s="169"/>
      <c r="NTY26" s="169"/>
      <c r="NTZ26" s="169"/>
      <c r="NUA26" s="169"/>
      <c r="NUB26" s="169"/>
      <c r="NUC26" s="169"/>
      <c r="NUD26" s="169"/>
      <c r="NUE26" s="169"/>
      <c r="NUF26" s="169"/>
      <c r="NUG26" s="169"/>
      <c r="NUH26" s="169"/>
      <c r="NUI26" s="169"/>
      <c r="NUJ26" s="169"/>
      <c r="NUK26" s="169"/>
      <c r="NUL26" s="169"/>
      <c r="NUM26" s="169"/>
      <c r="NUN26" s="169"/>
      <c r="NUO26" s="169"/>
      <c r="NUP26" s="169"/>
      <c r="NUQ26" s="169"/>
      <c r="NUR26" s="169"/>
      <c r="NUS26" s="169"/>
      <c r="NUT26" s="169"/>
      <c r="NUU26" s="169"/>
      <c r="NUV26" s="169"/>
      <c r="NUW26" s="169"/>
      <c r="NUX26" s="169"/>
      <c r="NUY26" s="169"/>
      <c r="NUZ26" s="169"/>
      <c r="NVA26" s="169"/>
      <c r="NVB26" s="169"/>
      <c r="NVC26" s="169"/>
      <c r="NVD26" s="169"/>
      <c r="NVE26" s="169"/>
      <c r="NVF26" s="169"/>
      <c r="NVG26" s="169"/>
      <c r="NVH26" s="169"/>
      <c r="NVI26" s="169"/>
      <c r="NVJ26" s="169"/>
      <c r="NVK26" s="169"/>
      <c r="NVL26" s="169"/>
      <c r="NVM26" s="169"/>
      <c r="NVN26" s="169"/>
      <c r="NVO26" s="169"/>
      <c r="NVP26" s="169"/>
      <c r="NVQ26" s="169"/>
      <c r="NVR26" s="169"/>
      <c r="NVS26" s="169"/>
      <c r="NVT26" s="169"/>
      <c r="NVU26" s="169"/>
      <c r="NVV26" s="169"/>
      <c r="NVW26" s="169"/>
      <c r="NVX26" s="169"/>
      <c r="NVY26" s="169"/>
      <c r="NVZ26" s="169"/>
      <c r="NWA26" s="169"/>
      <c r="NWB26" s="169"/>
      <c r="NWC26" s="169"/>
      <c r="NWD26" s="169"/>
      <c r="NWE26" s="169"/>
      <c r="NWF26" s="169"/>
      <c r="NWG26" s="169"/>
      <c r="NWH26" s="169"/>
      <c r="NWI26" s="169"/>
      <c r="NWJ26" s="169"/>
      <c r="NWK26" s="169"/>
      <c r="NWL26" s="169"/>
      <c r="NWM26" s="169"/>
      <c r="NWN26" s="169"/>
      <c r="NWO26" s="169"/>
      <c r="NWP26" s="169"/>
      <c r="NWQ26" s="169"/>
      <c r="NWR26" s="169"/>
      <c r="NWS26" s="169"/>
      <c r="NWT26" s="169"/>
      <c r="NWU26" s="169"/>
      <c r="NWV26" s="169"/>
      <c r="NWW26" s="169"/>
      <c r="NWX26" s="169"/>
      <c r="NWY26" s="169"/>
      <c r="NWZ26" s="169"/>
      <c r="NXA26" s="169"/>
      <c r="NXB26" s="169"/>
      <c r="NXC26" s="169"/>
      <c r="NXD26" s="169"/>
      <c r="NXE26" s="169"/>
      <c r="NXF26" s="169"/>
      <c r="NXG26" s="169"/>
      <c r="NXH26" s="169"/>
      <c r="NXI26" s="169"/>
      <c r="NXJ26" s="169"/>
      <c r="NXK26" s="169"/>
      <c r="NXL26" s="169"/>
      <c r="NXM26" s="169"/>
      <c r="NXN26" s="169"/>
      <c r="NXO26" s="169"/>
      <c r="NXP26" s="169"/>
      <c r="NXQ26" s="169"/>
      <c r="NXR26" s="169"/>
      <c r="NXS26" s="169"/>
      <c r="NXT26" s="169"/>
      <c r="NXU26" s="169"/>
      <c r="NXV26" s="169"/>
      <c r="NXW26" s="169"/>
      <c r="NXX26" s="169"/>
      <c r="NXY26" s="169"/>
      <c r="NXZ26" s="169"/>
      <c r="NYA26" s="169"/>
      <c r="NYB26" s="169"/>
      <c r="NYC26" s="169"/>
      <c r="NYD26" s="169"/>
      <c r="NYE26" s="169"/>
      <c r="NYF26" s="169"/>
      <c r="NYG26" s="169"/>
      <c r="NYH26" s="169"/>
      <c r="NYI26" s="169"/>
      <c r="NYJ26" s="169"/>
      <c r="NYK26" s="169"/>
      <c r="NYL26" s="169"/>
      <c r="NYM26" s="169"/>
      <c r="NYN26" s="169"/>
      <c r="NYO26" s="169"/>
      <c r="NYP26" s="169"/>
      <c r="NYQ26" s="169"/>
      <c r="NYR26" s="169"/>
      <c r="NYS26" s="169"/>
      <c r="NYT26" s="169"/>
      <c r="NYU26" s="169"/>
      <c r="NYV26" s="169"/>
      <c r="NYW26" s="169"/>
      <c r="NYX26" s="169"/>
      <c r="NYY26" s="169"/>
      <c r="NYZ26" s="169"/>
      <c r="NZA26" s="169"/>
      <c r="NZB26" s="169"/>
      <c r="NZC26" s="169"/>
      <c r="NZD26" s="169"/>
      <c r="NZE26" s="169"/>
      <c r="NZF26" s="169"/>
      <c r="NZG26" s="169"/>
      <c r="NZH26" s="169"/>
      <c r="NZI26" s="169"/>
      <c r="NZJ26" s="169"/>
      <c r="NZK26" s="169"/>
      <c r="NZL26" s="169"/>
      <c r="NZM26" s="169"/>
      <c r="NZN26" s="169"/>
      <c r="NZO26" s="169"/>
      <c r="NZP26" s="169"/>
      <c r="NZQ26" s="169"/>
      <c r="NZR26" s="169"/>
      <c r="NZS26" s="169"/>
      <c r="NZT26" s="169"/>
      <c r="NZU26" s="169"/>
      <c r="NZV26" s="169"/>
      <c r="NZW26" s="169"/>
      <c r="NZX26" s="169"/>
      <c r="NZY26" s="169"/>
      <c r="NZZ26" s="169"/>
      <c r="OAA26" s="169"/>
      <c r="OAB26" s="169"/>
      <c r="OAC26" s="169"/>
      <c r="OAD26" s="169"/>
      <c r="OAE26" s="169"/>
      <c r="OAF26" s="169"/>
      <c r="OAG26" s="169"/>
      <c r="OAH26" s="169"/>
      <c r="OAI26" s="169"/>
      <c r="OAJ26" s="169"/>
      <c r="OAK26" s="169"/>
      <c r="OAL26" s="169"/>
      <c r="OAM26" s="169"/>
      <c r="OAN26" s="169"/>
      <c r="OAO26" s="169"/>
      <c r="OAP26" s="169"/>
      <c r="OAQ26" s="169"/>
      <c r="OAR26" s="169"/>
      <c r="OAS26" s="169"/>
      <c r="OAT26" s="169"/>
      <c r="OAU26" s="169"/>
      <c r="OAV26" s="169"/>
      <c r="OAW26" s="169"/>
      <c r="OAX26" s="169"/>
      <c r="OAY26" s="169"/>
      <c r="OAZ26" s="169"/>
      <c r="OBA26" s="169"/>
      <c r="OBB26" s="169"/>
      <c r="OBC26" s="169"/>
      <c r="OBD26" s="169"/>
      <c r="OBE26" s="169"/>
      <c r="OBF26" s="169"/>
      <c r="OBG26" s="169"/>
      <c r="OBH26" s="169"/>
      <c r="OBI26" s="169"/>
      <c r="OBJ26" s="169"/>
      <c r="OBK26" s="169"/>
      <c r="OBL26" s="169"/>
      <c r="OBM26" s="169"/>
      <c r="OBN26" s="169"/>
      <c r="OBO26" s="169"/>
      <c r="OBP26" s="169"/>
      <c r="OBQ26" s="169"/>
      <c r="OBR26" s="169"/>
      <c r="OBS26" s="169"/>
      <c r="OBT26" s="169"/>
      <c r="OBU26" s="169"/>
      <c r="OBV26" s="169"/>
      <c r="OBW26" s="169"/>
      <c r="OBX26" s="169"/>
      <c r="OBY26" s="169"/>
      <c r="OBZ26" s="169"/>
      <c r="OCA26" s="169"/>
      <c r="OCB26" s="169"/>
      <c r="OCC26" s="169"/>
      <c r="OCD26" s="169"/>
      <c r="OCE26" s="169"/>
      <c r="OCF26" s="169"/>
      <c r="OCG26" s="169"/>
      <c r="OCH26" s="169"/>
      <c r="OCI26" s="169"/>
      <c r="OCJ26" s="169"/>
      <c r="OCK26" s="169"/>
      <c r="OCL26" s="169"/>
      <c r="OCM26" s="169"/>
      <c r="OCN26" s="169"/>
      <c r="OCO26" s="169"/>
      <c r="OCP26" s="169"/>
      <c r="OCQ26" s="169"/>
      <c r="OCR26" s="169"/>
      <c r="OCS26" s="169"/>
      <c r="OCT26" s="169"/>
      <c r="OCU26" s="169"/>
      <c r="OCV26" s="169"/>
      <c r="OCW26" s="169"/>
      <c r="OCX26" s="169"/>
      <c r="OCY26" s="169"/>
      <c r="OCZ26" s="169"/>
      <c r="ODA26" s="169"/>
      <c r="ODB26" s="169"/>
      <c r="ODC26" s="169"/>
      <c r="ODD26" s="169"/>
      <c r="ODE26" s="169"/>
      <c r="ODF26" s="169"/>
      <c r="ODG26" s="169"/>
      <c r="ODH26" s="169"/>
      <c r="ODI26" s="169"/>
      <c r="ODJ26" s="169"/>
      <c r="ODK26" s="169"/>
      <c r="ODL26" s="169"/>
      <c r="ODM26" s="169"/>
      <c r="ODN26" s="169"/>
      <c r="ODO26" s="169"/>
      <c r="ODP26" s="169"/>
      <c r="ODQ26" s="169"/>
      <c r="ODR26" s="169"/>
      <c r="ODS26" s="169"/>
      <c r="ODT26" s="169"/>
      <c r="ODU26" s="169"/>
      <c r="ODV26" s="169"/>
      <c r="ODW26" s="169"/>
      <c r="ODX26" s="169"/>
      <c r="ODY26" s="169"/>
      <c r="ODZ26" s="169"/>
      <c r="OEA26" s="169"/>
      <c r="OEB26" s="169"/>
      <c r="OEC26" s="169"/>
      <c r="OED26" s="169"/>
      <c r="OEE26" s="169"/>
      <c r="OEF26" s="169"/>
      <c r="OEG26" s="169"/>
      <c r="OEH26" s="169"/>
      <c r="OEI26" s="169"/>
      <c r="OEJ26" s="169"/>
      <c r="OEK26" s="169"/>
      <c r="OEL26" s="169"/>
      <c r="OEM26" s="169"/>
      <c r="OEN26" s="169"/>
      <c r="OEO26" s="169"/>
      <c r="OEP26" s="169"/>
      <c r="OEQ26" s="169"/>
      <c r="OER26" s="169"/>
      <c r="OES26" s="169"/>
      <c r="OET26" s="169"/>
      <c r="OEU26" s="169"/>
      <c r="OEV26" s="169"/>
      <c r="OEW26" s="169"/>
      <c r="OEX26" s="169"/>
      <c r="OEY26" s="169"/>
      <c r="OEZ26" s="169"/>
      <c r="OFA26" s="169"/>
      <c r="OFB26" s="169"/>
      <c r="OFC26" s="169"/>
      <c r="OFD26" s="169"/>
      <c r="OFE26" s="169"/>
      <c r="OFF26" s="169"/>
      <c r="OFG26" s="169"/>
      <c r="OFH26" s="169"/>
      <c r="OFI26" s="169"/>
      <c r="OFJ26" s="169"/>
      <c r="OFK26" s="169"/>
      <c r="OFL26" s="169"/>
      <c r="OFM26" s="169"/>
      <c r="OFN26" s="169"/>
      <c r="OFO26" s="169"/>
      <c r="OFP26" s="169"/>
      <c r="OFQ26" s="169"/>
      <c r="OFR26" s="169"/>
      <c r="OFS26" s="169"/>
      <c r="OFT26" s="169"/>
      <c r="OFU26" s="169"/>
      <c r="OFV26" s="169"/>
      <c r="OFW26" s="169"/>
      <c r="OFX26" s="169"/>
      <c r="OFY26" s="169"/>
      <c r="OFZ26" s="169"/>
      <c r="OGA26" s="169"/>
      <c r="OGB26" s="169"/>
      <c r="OGC26" s="169"/>
      <c r="OGD26" s="169"/>
      <c r="OGE26" s="169"/>
      <c r="OGF26" s="169"/>
      <c r="OGG26" s="169"/>
      <c r="OGH26" s="169"/>
      <c r="OGI26" s="169"/>
      <c r="OGJ26" s="169"/>
      <c r="OGK26" s="169"/>
      <c r="OGL26" s="169"/>
      <c r="OGM26" s="169"/>
      <c r="OGN26" s="169"/>
      <c r="OGO26" s="169"/>
      <c r="OGP26" s="169"/>
      <c r="OGQ26" s="169"/>
      <c r="OGR26" s="169"/>
      <c r="OGS26" s="169"/>
      <c r="OGT26" s="169"/>
      <c r="OGU26" s="169"/>
      <c r="OGV26" s="169"/>
      <c r="OGW26" s="169"/>
      <c r="OGX26" s="169"/>
      <c r="OGY26" s="169"/>
      <c r="OGZ26" s="169"/>
      <c r="OHA26" s="169"/>
      <c r="OHB26" s="169"/>
      <c r="OHC26" s="169"/>
      <c r="OHD26" s="169"/>
      <c r="OHE26" s="169"/>
      <c r="OHF26" s="169"/>
      <c r="OHG26" s="169"/>
      <c r="OHH26" s="169"/>
      <c r="OHI26" s="169"/>
      <c r="OHJ26" s="169"/>
      <c r="OHK26" s="169"/>
      <c r="OHL26" s="169"/>
      <c r="OHM26" s="169"/>
      <c r="OHN26" s="169"/>
      <c r="OHO26" s="169"/>
      <c r="OHP26" s="169"/>
      <c r="OHQ26" s="169"/>
      <c r="OHR26" s="169"/>
      <c r="OHS26" s="169"/>
      <c r="OHT26" s="169"/>
      <c r="OHU26" s="169"/>
      <c r="OHV26" s="169"/>
      <c r="OHW26" s="169"/>
      <c r="OHX26" s="169"/>
      <c r="OHY26" s="169"/>
      <c r="OHZ26" s="169"/>
      <c r="OIA26" s="169"/>
      <c r="OIB26" s="169"/>
      <c r="OIC26" s="169"/>
      <c r="OID26" s="169"/>
      <c r="OIE26" s="169"/>
      <c r="OIF26" s="169"/>
      <c r="OIG26" s="169"/>
      <c r="OIH26" s="169"/>
      <c r="OII26" s="169"/>
      <c r="OIJ26" s="169"/>
      <c r="OIK26" s="169"/>
      <c r="OIL26" s="169"/>
      <c r="OIM26" s="169"/>
      <c r="OIN26" s="169"/>
      <c r="OIO26" s="169"/>
      <c r="OIP26" s="169"/>
      <c r="OIQ26" s="169"/>
      <c r="OIR26" s="169"/>
      <c r="OIS26" s="169"/>
      <c r="OIT26" s="169"/>
      <c r="OIU26" s="169"/>
      <c r="OIV26" s="169"/>
      <c r="OIW26" s="169"/>
      <c r="OIX26" s="169"/>
      <c r="OIY26" s="169"/>
      <c r="OIZ26" s="169"/>
      <c r="OJA26" s="169"/>
      <c r="OJB26" s="169"/>
      <c r="OJC26" s="169"/>
      <c r="OJD26" s="169"/>
      <c r="OJE26" s="169"/>
      <c r="OJF26" s="169"/>
      <c r="OJG26" s="169"/>
      <c r="OJH26" s="169"/>
      <c r="OJI26" s="169"/>
      <c r="OJJ26" s="169"/>
      <c r="OJK26" s="169"/>
      <c r="OJL26" s="169"/>
      <c r="OJM26" s="169"/>
      <c r="OJN26" s="169"/>
      <c r="OJO26" s="169"/>
      <c r="OJP26" s="169"/>
      <c r="OJQ26" s="169"/>
      <c r="OJR26" s="169"/>
      <c r="OJS26" s="169"/>
      <c r="OJT26" s="169"/>
      <c r="OJU26" s="169"/>
      <c r="OJV26" s="169"/>
      <c r="OJW26" s="169"/>
      <c r="OJX26" s="169"/>
      <c r="OJY26" s="169"/>
      <c r="OJZ26" s="169"/>
      <c r="OKA26" s="169"/>
      <c r="OKB26" s="169"/>
      <c r="OKC26" s="169"/>
      <c r="OKD26" s="169"/>
      <c r="OKE26" s="169"/>
      <c r="OKF26" s="169"/>
      <c r="OKG26" s="169"/>
      <c r="OKH26" s="169"/>
      <c r="OKI26" s="169"/>
      <c r="OKJ26" s="169"/>
      <c r="OKK26" s="169"/>
      <c r="OKL26" s="169"/>
      <c r="OKM26" s="169"/>
      <c r="OKN26" s="169"/>
      <c r="OKO26" s="169"/>
      <c r="OKP26" s="169"/>
      <c r="OKQ26" s="169"/>
      <c r="OKR26" s="169"/>
      <c r="OKS26" s="169"/>
      <c r="OKT26" s="169"/>
      <c r="OKU26" s="169"/>
      <c r="OKV26" s="169"/>
      <c r="OKW26" s="169"/>
      <c r="OKX26" s="169"/>
      <c r="OKY26" s="169"/>
      <c r="OKZ26" s="169"/>
      <c r="OLA26" s="169"/>
      <c r="OLB26" s="169"/>
      <c r="OLC26" s="169"/>
      <c r="OLD26" s="169"/>
      <c r="OLE26" s="169"/>
      <c r="OLF26" s="169"/>
      <c r="OLG26" s="169"/>
      <c r="OLH26" s="169"/>
      <c r="OLI26" s="169"/>
      <c r="OLJ26" s="169"/>
      <c r="OLK26" s="169"/>
      <c r="OLL26" s="169"/>
      <c r="OLM26" s="169"/>
      <c r="OLN26" s="169"/>
      <c r="OLO26" s="169"/>
      <c r="OLP26" s="169"/>
      <c r="OLQ26" s="169"/>
      <c r="OLR26" s="169"/>
      <c r="OLS26" s="169"/>
      <c r="OLT26" s="169"/>
      <c r="OLU26" s="169"/>
      <c r="OLV26" s="169"/>
      <c r="OLW26" s="169"/>
      <c r="OLX26" s="169"/>
      <c r="OLY26" s="169"/>
      <c r="OLZ26" s="169"/>
      <c r="OMA26" s="169"/>
      <c r="OMB26" s="169"/>
      <c r="OMC26" s="169"/>
      <c r="OMD26" s="169"/>
      <c r="OME26" s="169"/>
      <c r="OMF26" s="169"/>
      <c r="OMG26" s="169"/>
      <c r="OMH26" s="169"/>
      <c r="OMI26" s="169"/>
      <c r="OMJ26" s="169"/>
      <c r="OMK26" s="169"/>
      <c r="OML26" s="169"/>
      <c r="OMM26" s="169"/>
      <c r="OMN26" s="169"/>
      <c r="OMO26" s="169"/>
      <c r="OMP26" s="169"/>
      <c r="OMQ26" s="169"/>
      <c r="OMR26" s="169"/>
      <c r="OMS26" s="169"/>
      <c r="OMT26" s="169"/>
      <c r="OMU26" s="169"/>
      <c r="OMV26" s="169"/>
      <c r="OMW26" s="169"/>
      <c r="OMX26" s="169"/>
      <c r="OMY26" s="169"/>
      <c r="OMZ26" s="169"/>
      <c r="ONA26" s="169"/>
      <c r="ONB26" s="169"/>
      <c r="ONC26" s="169"/>
      <c r="OND26" s="169"/>
      <c r="ONE26" s="169"/>
      <c r="ONF26" s="169"/>
      <c r="ONG26" s="169"/>
      <c r="ONH26" s="169"/>
      <c r="ONI26" s="169"/>
      <c r="ONJ26" s="169"/>
      <c r="ONK26" s="169"/>
      <c r="ONL26" s="169"/>
      <c r="ONM26" s="169"/>
      <c r="ONN26" s="169"/>
      <c r="ONO26" s="169"/>
      <c r="ONP26" s="169"/>
      <c r="ONQ26" s="169"/>
      <c r="ONR26" s="169"/>
      <c r="ONS26" s="169"/>
      <c r="ONT26" s="169"/>
      <c r="ONU26" s="169"/>
      <c r="ONV26" s="169"/>
      <c r="ONW26" s="169"/>
      <c r="ONX26" s="169"/>
      <c r="ONY26" s="169"/>
      <c r="ONZ26" s="169"/>
      <c r="OOA26" s="169"/>
      <c r="OOB26" s="169"/>
      <c r="OOC26" s="169"/>
      <c r="OOD26" s="169"/>
      <c r="OOE26" s="169"/>
      <c r="OOF26" s="169"/>
      <c r="OOG26" s="169"/>
      <c r="OOH26" s="169"/>
      <c r="OOI26" s="169"/>
      <c r="OOJ26" s="169"/>
      <c r="OOK26" s="169"/>
      <c r="OOL26" s="169"/>
      <c r="OOM26" s="169"/>
      <c r="OON26" s="169"/>
      <c r="OOO26" s="169"/>
      <c r="OOP26" s="169"/>
      <c r="OOQ26" s="169"/>
      <c r="OOR26" s="169"/>
      <c r="OOS26" s="169"/>
      <c r="OOT26" s="169"/>
      <c r="OOU26" s="169"/>
      <c r="OOV26" s="169"/>
      <c r="OOW26" s="169"/>
      <c r="OOX26" s="169"/>
      <c r="OOY26" s="169"/>
      <c r="OOZ26" s="169"/>
      <c r="OPA26" s="169"/>
      <c r="OPB26" s="169"/>
      <c r="OPC26" s="169"/>
      <c r="OPD26" s="169"/>
      <c r="OPE26" s="169"/>
      <c r="OPF26" s="169"/>
      <c r="OPG26" s="169"/>
      <c r="OPH26" s="169"/>
      <c r="OPI26" s="169"/>
      <c r="OPJ26" s="169"/>
      <c r="OPK26" s="169"/>
      <c r="OPL26" s="169"/>
      <c r="OPM26" s="169"/>
      <c r="OPN26" s="169"/>
      <c r="OPO26" s="169"/>
      <c r="OPP26" s="169"/>
      <c r="OPQ26" s="169"/>
      <c r="OPR26" s="169"/>
      <c r="OPS26" s="169"/>
      <c r="OPT26" s="169"/>
      <c r="OPU26" s="169"/>
      <c r="OPV26" s="169"/>
      <c r="OPW26" s="169"/>
      <c r="OPX26" s="169"/>
      <c r="OPY26" s="169"/>
      <c r="OPZ26" s="169"/>
      <c r="OQA26" s="169"/>
      <c r="OQB26" s="169"/>
      <c r="OQC26" s="169"/>
      <c r="OQD26" s="169"/>
      <c r="OQE26" s="169"/>
      <c r="OQF26" s="169"/>
      <c r="OQG26" s="169"/>
      <c r="OQH26" s="169"/>
      <c r="OQI26" s="169"/>
      <c r="OQJ26" s="169"/>
      <c r="OQK26" s="169"/>
      <c r="OQL26" s="169"/>
      <c r="OQM26" s="169"/>
      <c r="OQN26" s="169"/>
      <c r="OQO26" s="169"/>
      <c r="OQP26" s="169"/>
      <c r="OQQ26" s="169"/>
      <c r="OQR26" s="169"/>
      <c r="OQS26" s="169"/>
      <c r="OQT26" s="169"/>
      <c r="OQU26" s="169"/>
      <c r="OQV26" s="169"/>
      <c r="OQW26" s="169"/>
      <c r="OQX26" s="169"/>
      <c r="OQY26" s="169"/>
      <c r="OQZ26" s="169"/>
      <c r="ORA26" s="169"/>
      <c r="ORB26" s="169"/>
      <c r="ORC26" s="169"/>
      <c r="ORD26" s="169"/>
      <c r="ORE26" s="169"/>
      <c r="ORF26" s="169"/>
      <c r="ORG26" s="169"/>
      <c r="ORH26" s="169"/>
      <c r="ORI26" s="169"/>
      <c r="ORJ26" s="169"/>
      <c r="ORK26" s="169"/>
      <c r="ORL26" s="169"/>
      <c r="ORM26" s="169"/>
      <c r="ORN26" s="169"/>
      <c r="ORO26" s="169"/>
      <c r="ORP26" s="169"/>
      <c r="ORQ26" s="169"/>
      <c r="ORR26" s="169"/>
      <c r="ORS26" s="169"/>
      <c r="ORT26" s="169"/>
      <c r="ORU26" s="169"/>
      <c r="ORV26" s="169"/>
      <c r="ORW26" s="169"/>
      <c r="ORX26" s="169"/>
      <c r="ORY26" s="169"/>
      <c r="ORZ26" s="169"/>
      <c r="OSA26" s="169"/>
      <c r="OSB26" s="169"/>
      <c r="OSC26" s="169"/>
      <c r="OSD26" s="169"/>
      <c r="OSE26" s="169"/>
      <c r="OSF26" s="169"/>
      <c r="OSG26" s="169"/>
      <c r="OSH26" s="169"/>
      <c r="OSI26" s="169"/>
      <c r="OSJ26" s="169"/>
      <c r="OSK26" s="169"/>
      <c r="OSL26" s="169"/>
      <c r="OSM26" s="169"/>
      <c r="OSN26" s="169"/>
      <c r="OSO26" s="169"/>
      <c r="OSP26" s="169"/>
      <c r="OSQ26" s="169"/>
      <c r="OSR26" s="169"/>
      <c r="OSS26" s="169"/>
      <c r="OST26" s="169"/>
      <c r="OSU26" s="169"/>
      <c r="OSV26" s="169"/>
      <c r="OSW26" s="169"/>
      <c r="OSX26" s="169"/>
      <c r="OSY26" s="169"/>
      <c r="OSZ26" s="169"/>
      <c r="OTA26" s="169"/>
      <c r="OTB26" s="169"/>
      <c r="OTC26" s="169"/>
      <c r="OTD26" s="169"/>
      <c r="OTE26" s="169"/>
      <c r="OTF26" s="169"/>
      <c r="OTG26" s="169"/>
      <c r="OTH26" s="169"/>
      <c r="OTI26" s="169"/>
      <c r="OTJ26" s="169"/>
      <c r="OTK26" s="169"/>
      <c r="OTL26" s="169"/>
      <c r="OTM26" s="169"/>
      <c r="OTN26" s="169"/>
      <c r="OTO26" s="169"/>
      <c r="OTP26" s="169"/>
      <c r="OTQ26" s="169"/>
      <c r="OTR26" s="169"/>
      <c r="OTS26" s="169"/>
      <c r="OTT26" s="169"/>
      <c r="OTU26" s="169"/>
      <c r="OTV26" s="169"/>
      <c r="OTW26" s="169"/>
      <c r="OTX26" s="169"/>
      <c r="OTY26" s="169"/>
      <c r="OTZ26" s="169"/>
      <c r="OUA26" s="169"/>
      <c r="OUB26" s="169"/>
      <c r="OUC26" s="169"/>
      <c r="OUD26" s="169"/>
      <c r="OUE26" s="169"/>
      <c r="OUF26" s="169"/>
      <c r="OUG26" s="169"/>
      <c r="OUH26" s="169"/>
      <c r="OUI26" s="169"/>
      <c r="OUJ26" s="169"/>
      <c r="OUK26" s="169"/>
      <c r="OUL26" s="169"/>
      <c r="OUM26" s="169"/>
      <c r="OUN26" s="169"/>
      <c r="OUO26" s="169"/>
      <c r="OUP26" s="169"/>
      <c r="OUQ26" s="169"/>
      <c r="OUR26" s="169"/>
      <c r="OUS26" s="169"/>
      <c r="OUT26" s="169"/>
      <c r="OUU26" s="169"/>
      <c r="OUV26" s="169"/>
      <c r="OUW26" s="169"/>
      <c r="OUX26" s="169"/>
      <c r="OUY26" s="169"/>
      <c r="OUZ26" s="169"/>
      <c r="OVA26" s="169"/>
      <c r="OVB26" s="169"/>
      <c r="OVC26" s="169"/>
      <c r="OVD26" s="169"/>
      <c r="OVE26" s="169"/>
      <c r="OVF26" s="169"/>
      <c r="OVG26" s="169"/>
      <c r="OVH26" s="169"/>
      <c r="OVI26" s="169"/>
      <c r="OVJ26" s="169"/>
      <c r="OVK26" s="169"/>
      <c r="OVL26" s="169"/>
      <c r="OVM26" s="169"/>
      <c r="OVN26" s="169"/>
      <c r="OVO26" s="169"/>
      <c r="OVP26" s="169"/>
      <c r="OVQ26" s="169"/>
      <c r="OVR26" s="169"/>
      <c r="OVS26" s="169"/>
      <c r="OVT26" s="169"/>
      <c r="OVU26" s="169"/>
      <c r="OVV26" s="169"/>
      <c r="OVW26" s="169"/>
      <c r="OVX26" s="169"/>
      <c r="OVY26" s="169"/>
      <c r="OVZ26" s="169"/>
      <c r="OWA26" s="169"/>
      <c r="OWB26" s="169"/>
      <c r="OWC26" s="169"/>
      <c r="OWD26" s="169"/>
      <c r="OWE26" s="169"/>
      <c r="OWF26" s="169"/>
      <c r="OWG26" s="169"/>
      <c r="OWH26" s="169"/>
      <c r="OWI26" s="169"/>
      <c r="OWJ26" s="169"/>
      <c r="OWK26" s="169"/>
      <c r="OWL26" s="169"/>
      <c r="OWM26" s="169"/>
      <c r="OWN26" s="169"/>
      <c r="OWO26" s="169"/>
      <c r="OWP26" s="169"/>
      <c r="OWQ26" s="169"/>
      <c r="OWR26" s="169"/>
      <c r="OWS26" s="169"/>
      <c r="OWT26" s="169"/>
      <c r="OWU26" s="169"/>
      <c r="OWV26" s="169"/>
      <c r="OWW26" s="169"/>
      <c r="OWX26" s="169"/>
      <c r="OWY26" s="169"/>
      <c r="OWZ26" s="169"/>
      <c r="OXA26" s="169"/>
      <c r="OXB26" s="169"/>
      <c r="OXC26" s="169"/>
      <c r="OXD26" s="169"/>
      <c r="OXE26" s="169"/>
      <c r="OXF26" s="169"/>
      <c r="OXG26" s="169"/>
      <c r="OXH26" s="169"/>
      <c r="OXI26" s="169"/>
      <c r="OXJ26" s="169"/>
      <c r="OXK26" s="169"/>
      <c r="OXL26" s="169"/>
      <c r="OXM26" s="169"/>
      <c r="OXN26" s="169"/>
      <c r="OXO26" s="169"/>
      <c r="OXP26" s="169"/>
      <c r="OXQ26" s="169"/>
      <c r="OXR26" s="169"/>
      <c r="OXS26" s="169"/>
      <c r="OXT26" s="169"/>
      <c r="OXU26" s="169"/>
      <c r="OXV26" s="169"/>
      <c r="OXW26" s="169"/>
      <c r="OXX26" s="169"/>
      <c r="OXY26" s="169"/>
      <c r="OXZ26" s="169"/>
      <c r="OYA26" s="169"/>
      <c r="OYB26" s="169"/>
      <c r="OYC26" s="169"/>
      <c r="OYD26" s="169"/>
      <c r="OYE26" s="169"/>
      <c r="OYF26" s="169"/>
      <c r="OYG26" s="169"/>
      <c r="OYH26" s="169"/>
      <c r="OYI26" s="169"/>
      <c r="OYJ26" s="169"/>
      <c r="OYK26" s="169"/>
      <c r="OYL26" s="169"/>
      <c r="OYM26" s="169"/>
      <c r="OYN26" s="169"/>
      <c r="OYO26" s="169"/>
      <c r="OYP26" s="169"/>
      <c r="OYQ26" s="169"/>
      <c r="OYR26" s="169"/>
      <c r="OYS26" s="169"/>
      <c r="OYT26" s="169"/>
      <c r="OYU26" s="169"/>
      <c r="OYV26" s="169"/>
      <c r="OYW26" s="169"/>
      <c r="OYX26" s="169"/>
      <c r="OYY26" s="169"/>
      <c r="OYZ26" s="169"/>
      <c r="OZA26" s="169"/>
      <c r="OZB26" s="169"/>
      <c r="OZC26" s="169"/>
      <c r="OZD26" s="169"/>
      <c r="OZE26" s="169"/>
      <c r="OZF26" s="169"/>
      <c r="OZG26" s="169"/>
      <c r="OZH26" s="169"/>
      <c r="OZI26" s="169"/>
      <c r="OZJ26" s="169"/>
      <c r="OZK26" s="169"/>
      <c r="OZL26" s="169"/>
      <c r="OZM26" s="169"/>
      <c r="OZN26" s="169"/>
      <c r="OZO26" s="169"/>
      <c r="OZP26" s="169"/>
      <c r="OZQ26" s="169"/>
      <c r="OZR26" s="169"/>
      <c r="OZS26" s="169"/>
      <c r="OZT26" s="169"/>
      <c r="OZU26" s="169"/>
      <c r="OZV26" s="169"/>
      <c r="OZW26" s="169"/>
      <c r="OZX26" s="169"/>
      <c r="OZY26" s="169"/>
      <c r="OZZ26" s="169"/>
      <c r="PAA26" s="169"/>
      <c r="PAB26" s="169"/>
      <c r="PAC26" s="169"/>
      <c r="PAD26" s="169"/>
      <c r="PAE26" s="169"/>
      <c r="PAF26" s="169"/>
      <c r="PAG26" s="169"/>
      <c r="PAH26" s="169"/>
      <c r="PAI26" s="169"/>
      <c r="PAJ26" s="169"/>
      <c r="PAK26" s="169"/>
      <c r="PAL26" s="169"/>
      <c r="PAM26" s="169"/>
      <c r="PAN26" s="169"/>
      <c r="PAO26" s="169"/>
      <c r="PAP26" s="169"/>
      <c r="PAQ26" s="169"/>
      <c r="PAR26" s="169"/>
      <c r="PAS26" s="169"/>
      <c r="PAT26" s="169"/>
      <c r="PAU26" s="169"/>
      <c r="PAV26" s="169"/>
      <c r="PAW26" s="169"/>
      <c r="PAX26" s="169"/>
      <c r="PAY26" s="169"/>
      <c r="PAZ26" s="169"/>
      <c r="PBA26" s="169"/>
      <c r="PBB26" s="169"/>
      <c r="PBC26" s="169"/>
      <c r="PBD26" s="169"/>
      <c r="PBE26" s="169"/>
      <c r="PBF26" s="169"/>
      <c r="PBG26" s="169"/>
      <c r="PBH26" s="169"/>
      <c r="PBI26" s="169"/>
      <c r="PBJ26" s="169"/>
      <c r="PBK26" s="169"/>
      <c r="PBL26" s="169"/>
      <c r="PBM26" s="169"/>
      <c r="PBN26" s="169"/>
      <c r="PBO26" s="169"/>
      <c r="PBP26" s="169"/>
      <c r="PBQ26" s="169"/>
      <c r="PBR26" s="169"/>
      <c r="PBS26" s="169"/>
      <c r="PBT26" s="169"/>
      <c r="PBU26" s="169"/>
      <c r="PBV26" s="169"/>
      <c r="PBW26" s="169"/>
      <c r="PBX26" s="169"/>
      <c r="PBY26" s="169"/>
      <c r="PBZ26" s="169"/>
      <c r="PCA26" s="169"/>
      <c r="PCB26" s="169"/>
      <c r="PCC26" s="169"/>
      <c r="PCD26" s="169"/>
      <c r="PCE26" s="169"/>
      <c r="PCF26" s="169"/>
      <c r="PCG26" s="169"/>
      <c r="PCH26" s="169"/>
      <c r="PCI26" s="169"/>
      <c r="PCJ26" s="169"/>
      <c r="PCK26" s="169"/>
      <c r="PCL26" s="169"/>
      <c r="PCM26" s="169"/>
      <c r="PCN26" s="169"/>
      <c r="PCO26" s="169"/>
      <c r="PCP26" s="169"/>
      <c r="PCQ26" s="169"/>
      <c r="PCR26" s="169"/>
      <c r="PCS26" s="169"/>
      <c r="PCT26" s="169"/>
      <c r="PCU26" s="169"/>
      <c r="PCV26" s="169"/>
      <c r="PCW26" s="169"/>
      <c r="PCX26" s="169"/>
      <c r="PCY26" s="169"/>
      <c r="PCZ26" s="169"/>
      <c r="PDA26" s="169"/>
      <c r="PDB26" s="169"/>
      <c r="PDC26" s="169"/>
      <c r="PDD26" s="169"/>
      <c r="PDE26" s="169"/>
      <c r="PDF26" s="169"/>
      <c r="PDG26" s="169"/>
      <c r="PDH26" s="169"/>
      <c r="PDI26" s="169"/>
      <c r="PDJ26" s="169"/>
      <c r="PDK26" s="169"/>
      <c r="PDL26" s="169"/>
      <c r="PDM26" s="169"/>
      <c r="PDN26" s="169"/>
      <c r="PDO26" s="169"/>
      <c r="PDP26" s="169"/>
      <c r="PDQ26" s="169"/>
      <c r="PDR26" s="169"/>
      <c r="PDS26" s="169"/>
      <c r="PDT26" s="169"/>
      <c r="PDU26" s="169"/>
      <c r="PDV26" s="169"/>
      <c r="PDW26" s="169"/>
      <c r="PDX26" s="169"/>
      <c r="PDY26" s="169"/>
      <c r="PDZ26" s="169"/>
      <c r="PEA26" s="169"/>
      <c r="PEB26" s="169"/>
      <c r="PEC26" s="169"/>
      <c r="PED26" s="169"/>
      <c r="PEE26" s="169"/>
      <c r="PEF26" s="169"/>
      <c r="PEG26" s="169"/>
      <c r="PEH26" s="169"/>
      <c r="PEI26" s="169"/>
      <c r="PEJ26" s="169"/>
      <c r="PEK26" s="169"/>
      <c r="PEL26" s="169"/>
      <c r="PEM26" s="169"/>
      <c r="PEN26" s="169"/>
      <c r="PEO26" s="169"/>
      <c r="PEP26" s="169"/>
      <c r="PEQ26" s="169"/>
      <c r="PER26" s="169"/>
      <c r="PES26" s="169"/>
      <c r="PET26" s="169"/>
      <c r="PEU26" s="169"/>
      <c r="PEV26" s="169"/>
      <c r="PEW26" s="169"/>
      <c r="PEX26" s="169"/>
      <c r="PEY26" s="169"/>
      <c r="PEZ26" s="169"/>
      <c r="PFA26" s="169"/>
      <c r="PFB26" s="169"/>
      <c r="PFC26" s="169"/>
      <c r="PFD26" s="169"/>
      <c r="PFE26" s="169"/>
      <c r="PFF26" s="169"/>
      <c r="PFG26" s="169"/>
      <c r="PFH26" s="169"/>
      <c r="PFI26" s="169"/>
      <c r="PFJ26" s="169"/>
      <c r="PFK26" s="169"/>
      <c r="PFL26" s="169"/>
      <c r="PFM26" s="169"/>
      <c r="PFN26" s="169"/>
      <c r="PFO26" s="169"/>
      <c r="PFP26" s="169"/>
      <c r="PFQ26" s="169"/>
      <c r="PFR26" s="169"/>
      <c r="PFS26" s="169"/>
      <c r="PFT26" s="169"/>
      <c r="PFU26" s="169"/>
      <c r="PFV26" s="169"/>
      <c r="PFW26" s="169"/>
      <c r="PFX26" s="169"/>
      <c r="PFY26" s="169"/>
      <c r="PFZ26" s="169"/>
      <c r="PGA26" s="169"/>
      <c r="PGB26" s="169"/>
      <c r="PGC26" s="169"/>
      <c r="PGD26" s="169"/>
      <c r="PGE26" s="169"/>
      <c r="PGF26" s="169"/>
      <c r="PGG26" s="169"/>
      <c r="PGH26" s="169"/>
      <c r="PGI26" s="169"/>
      <c r="PGJ26" s="169"/>
      <c r="PGK26" s="169"/>
      <c r="PGL26" s="169"/>
      <c r="PGM26" s="169"/>
      <c r="PGN26" s="169"/>
      <c r="PGO26" s="169"/>
      <c r="PGP26" s="169"/>
      <c r="PGQ26" s="169"/>
      <c r="PGR26" s="169"/>
      <c r="PGS26" s="169"/>
      <c r="PGT26" s="169"/>
      <c r="PGU26" s="169"/>
      <c r="PGV26" s="169"/>
      <c r="PGW26" s="169"/>
      <c r="PGX26" s="169"/>
      <c r="PGY26" s="169"/>
      <c r="PGZ26" s="169"/>
      <c r="PHA26" s="169"/>
      <c r="PHB26" s="169"/>
      <c r="PHC26" s="169"/>
      <c r="PHD26" s="169"/>
      <c r="PHE26" s="169"/>
      <c r="PHF26" s="169"/>
      <c r="PHG26" s="169"/>
      <c r="PHH26" s="169"/>
      <c r="PHI26" s="169"/>
      <c r="PHJ26" s="169"/>
      <c r="PHK26" s="169"/>
      <c r="PHL26" s="169"/>
      <c r="PHM26" s="169"/>
      <c r="PHN26" s="169"/>
      <c r="PHO26" s="169"/>
      <c r="PHP26" s="169"/>
      <c r="PHQ26" s="169"/>
      <c r="PHR26" s="169"/>
      <c r="PHS26" s="169"/>
      <c r="PHT26" s="169"/>
      <c r="PHU26" s="169"/>
      <c r="PHV26" s="169"/>
      <c r="PHW26" s="169"/>
      <c r="PHX26" s="169"/>
      <c r="PHY26" s="169"/>
      <c r="PHZ26" s="169"/>
      <c r="PIA26" s="169"/>
      <c r="PIB26" s="169"/>
      <c r="PIC26" s="169"/>
      <c r="PID26" s="169"/>
      <c r="PIE26" s="169"/>
      <c r="PIF26" s="169"/>
      <c r="PIG26" s="169"/>
      <c r="PIH26" s="169"/>
      <c r="PII26" s="169"/>
      <c r="PIJ26" s="169"/>
      <c r="PIK26" s="169"/>
      <c r="PIL26" s="169"/>
      <c r="PIM26" s="169"/>
      <c r="PIN26" s="169"/>
      <c r="PIO26" s="169"/>
      <c r="PIP26" s="169"/>
      <c r="PIQ26" s="169"/>
      <c r="PIR26" s="169"/>
      <c r="PIS26" s="169"/>
      <c r="PIT26" s="169"/>
      <c r="PIU26" s="169"/>
      <c r="PIV26" s="169"/>
      <c r="PIW26" s="169"/>
      <c r="PIX26" s="169"/>
      <c r="PIY26" s="169"/>
      <c r="PIZ26" s="169"/>
      <c r="PJA26" s="169"/>
      <c r="PJB26" s="169"/>
      <c r="PJC26" s="169"/>
      <c r="PJD26" s="169"/>
      <c r="PJE26" s="169"/>
      <c r="PJF26" s="169"/>
      <c r="PJG26" s="169"/>
      <c r="PJH26" s="169"/>
      <c r="PJI26" s="169"/>
      <c r="PJJ26" s="169"/>
      <c r="PJK26" s="169"/>
      <c r="PJL26" s="169"/>
      <c r="PJM26" s="169"/>
      <c r="PJN26" s="169"/>
      <c r="PJO26" s="169"/>
      <c r="PJP26" s="169"/>
      <c r="PJQ26" s="169"/>
      <c r="PJR26" s="169"/>
      <c r="PJS26" s="169"/>
      <c r="PJT26" s="169"/>
      <c r="PJU26" s="169"/>
      <c r="PJV26" s="169"/>
      <c r="PJW26" s="169"/>
      <c r="PJX26" s="169"/>
      <c r="PJY26" s="169"/>
      <c r="PJZ26" s="169"/>
      <c r="PKA26" s="169"/>
      <c r="PKB26" s="169"/>
      <c r="PKC26" s="169"/>
      <c r="PKD26" s="169"/>
      <c r="PKE26" s="169"/>
      <c r="PKF26" s="169"/>
      <c r="PKG26" s="169"/>
      <c r="PKH26" s="169"/>
      <c r="PKI26" s="169"/>
      <c r="PKJ26" s="169"/>
      <c r="PKK26" s="169"/>
      <c r="PKL26" s="169"/>
      <c r="PKM26" s="169"/>
      <c r="PKN26" s="169"/>
      <c r="PKO26" s="169"/>
      <c r="PKP26" s="169"/>
      <c r="PKQ26" s="169"/>
      <c r="PKR26" s="169"/>
      <c r="PKS26" s="169"/>
      <c r="PKT26" s="169"/>
      <c r="PKU26" s="169"/>
      <c r="PKV26" s="169"/>
      <c r="PKW26" s="169"/>
      <c r="PKX26" s="169"/>
      <c r="PKY26" s="169"/>
      <c r="PKZ26" s="169"/>
      <c r="PLA26" s="169"/>
      <c r="PLB26" s="169"/>
      <c r="PLC26" s="169"/>
      <c r="PLD26" s="169"/>
      <c r="PLE26" s="169"/>
      <c r="PLF26" s="169"/>
      <c r="PLG26" s="169"/>
      <c r="PLH26" s="169"/>
      <c r="PLI26" s="169"/>
      <c r="PLJ26" s="169"/>
      <c r="PLK26" s="169"/>
      <c r="PLL26" s="169"/>
      <c r="PLM26" s="169"/>
      <c r="PLN26" s="169"/>
      <c r="PLO26" s="169"/>
      <c r="PLP26" s="169"/>
      <c r="PLQ26" s="169"/>
      <c r="PLR26" s="169"/>
      <c r="PLS26" s="169"/>
      <c r="PLT26" s="169"/>
      <c r="PLU26" s="169"/>
      <c r="PLV26" s="169"/>
      <c r="PLW26" s="169"/>
      <c r="PLX26" s="169"/>
      <c r="PLY26" s="169"/>
      <c r="PLZ26" s="169"/>
      <c r="PMA26" s="169"/>
      <c r="PMB26" s="169"/>
      <c r="PMC26" s="169"/>
      <c r="PMD26" s="169"/>
      <c r="PME26" s="169"/>
      <c r="PMF26" s="169"/>
      <c r="PMG26" s="169"/>
      <c r="PMH26" s="169"/>
      <c r="PMI26" s="169"/>
      <c r="PMJ26" s="169"/>
      <c r="PMK26" s="169"/>
      <c r="PML26" s="169"/>
      <c r="PMM26" s="169"/>
      <c r="PMN26" s="169"/>
      <c r="PMO26" s="169"/>
      <c r="PMP26" s="169"/>
      <c r="PMQ26" s="169"/>
      <c r="PMR26" s="169"/>
      <c r="PMS26" s="169"/>
      <c r="PMT26" s="169"/>
      <c r="PMU26" s="169"/>
      <c r="PMV26" s="169"/>
      <c r="PMW26" s="169"/>
      <c r="PMX26" s="169"/>
      <c r="PMY26" s="169"/>
      <c r="PMZ26" s="169"/>
      <c r="PNA26" s="169"/>
      <c r="PNB26" s="169"/>
      <c r="PNC26" s="169"/>
      <c r="PND26" s="169"/>
      <c r="PNE26" s="169"/>
      <c r="PNF26" s="169"/>
      <c r="PNG26" s="169"/>
      <c r="PNH26" s="169"/>
      <c r="PNI26" s="169"/>
      <c r="PNJ26" s="169"/>
      <c r="PNK26" s="169"/>
      <c r="PNL26" s="169"/>
      <c r="PNM26" s="169"/>
      <c r="PNN26" s="169"/>
      <c r="PNO26" s="169"/>
      <c r="PNP26" s="169"/>
      <c r="PNQ26" s="169"/>
      <c r="PNR26" s="169"/>
      <c r="PNS26" s="169"/>
      <c r="PNT26" s="169"/>
      <c r="PNU26" s="169"/>
      <c r="PNV26" s="169"/>
      <c r="PNW26" s="169"/>
      <c r="PNX26" s="169"/>
      <c r="PNY26" s="169"/>
      <c r="PNZ26" s="169"/>
      <c r="POA26" s="169"/>
      <c r="POB26" s="169"/>
      <c r="POC26" s="169"/>
      <c r="POD26" s="169"/>
      <c r="POE26" s="169"/>
      <c r="POF26" s="169"/>
      <c r="POG26" s="169"/>
      <c r="POH26" s="169"/>
      <c r="POI26" s="169"/>
      <c r="POJ26" s="169"/>
      <c r="POK26" s="169"/>
      <c r="POL26" s="169"/>
      <c r="POM26" s="169"/>
      <c r="PON26" s="169"/>
      <c r="POO26" s="169"/>
      <c r="POP26" s="169"/>
      <c r="POQ26" s="169"/>
      <c r="POR26" s="169"/>
      <c r="POS26" s="169"/>
      <c r="POT26" s="169"/>
      <c r="POU26" s="169"/>
      <c r="POV26" s="169"/>
      <c r="POW26" s="169"/>
      <c r="POX26" s="169"/>
      <c r="POY26" s="169"/>
      <c r="POZ26" s="169"/>
      <c r="PPA26" s="169"/>
      <c r="PPB26" s="169"/>
      <c r="PPC26" s="169"/>
      <c r="PPD26" s="169"/>
      <c r="PPE26" s="169"/>
      <c r="PPF26" s="169"/>
      <c r="PPG26" s="169"/>
      <c r="PPH26" s="169"/>
      <c r="PPI26" s="169"/>
      <c r="PPJ26" s="169"/>
      <c r="PPK26" s="169"/>
      <c r="PPL26" s="169"/>
      <c r="PPM26" s="169"/>
      <c r="PPN26" s="169"/>
      <c r="PPO26" s="169"/>
      <c r="PPP26" s="169"/>
      <c r="PPQ26" s="169"/>
      <c r="PPR26" s="169"/>
      <c r="PPS26" s="169"/>
      <c r="PPT26" s="169"/>
      <c r="PPU26" s="169"/>
      <c r="PPV26" s="169"/>
      <c r="PPW26" s="169"/>
      <c r="PPX26" s="169"/>
      <c r="PPY26" s="169"/>
      <c r="PPZ26" s="169"/>
      <c r="PQA26" s="169"/>
      <c r="PQB26" s="169"/>
      <c r="PQC26" s="169"/>
      <c r="PQD26" s="169"/>
      <c r="PQE26" s="169"/>
      <c r="PQF26" s="169"/>
      <c r="PQG26" s="169"/>
      <c r="PQH26" s="169"/>
      <c r="PQI26" s="169"/>
      <c r="PQJ26" s="169"/>
      <c r="PQK26" s="169"/>
      <c r="PQL26" s="169"/>
      <c r="PQM26" s="169"/>
      <c r="PQN26" s="169"/>
      <c r="PQO26" s="169"/>
      <c r="PQP26" s="169"/>
      <c r="PQQ26" s="169"/>
      <c r="PQR26" s="169"/>
      <c r="PQS26" s="169"/>
      <c r="PQT26" s="169"/>
      <c r="PQU26" s="169"/>
      <c r="PQV26" s="169"/>
      <c r="PQW26" s="169"/>
      <c r="PQX26" s="169"/>
      <c r="PQY26" s="169"/>
      <c r="PQZ26" s="169"/>
      <c r="PRA26" s="169"/>
      <c r="PRB26" s="169"/>
      <c r="PRC26" s="169"/>
      <c r="PRD26" s="169"/>
      <c r="PRE26" s="169"/>
      <c r="PRF26" s="169"/>
      <c r="PRG26" s="169"/>
      <c r="PRH26" s="169"/>
      <c r="PRI26" s="169"/>
      <c r="PRJ26" s="169"/>
      <c r="PRK26" s="169"/>
      <c r="PRL26" s="169"/>
      <c r="PRM26" s="169"/>
      <c r="PRN26" s="169"/>
      <c r="PRO26" s="169"/>
      <c r="PRP26" s="169"/>
      <c r="PRQ26" s="169"/>
      <c r="PRR26" s="169"/>
      <c r="PRS26" s="169"/>
      <c r="PRT26" s="169"/>
      <c r="PRU26" s="169"/>
      <c r="PRV26" s="169"/>
      <c r="PRW26" s="169"/>
      <c r="PRX26" s="169"/>
      <c r="PRY26" s="169"/>
      <c r="PRZ26" s="169"/>
      <c r="PSA26" s="169"/>
      <c r="PSB26" s="169"/>
      <c r="PSC26" s="169"/>
      <c r="PSD26" s="169"/>
      <c r="PSE26" s="169"/>
      <c r="PSF26" s="169"/>
      <c r="PSG26" s="169"/>
      <c r="PSH26" s="169"/>
      <c r="PSI26" s="169"/>
      <c r="PSJ26" s="169"/>
      <c r="PSK26" s="169"/>
      <c r="PSL26" s="169"/>
      <c r="PSM26" s="169"/>
      <c r="PSN26" s="169"/>
      <c r="PSO26" s="169"/>
      <c r="PSP26" s="169"/>
      <c r="PSQ26" s="169"/>
      <c r="PSR26" s="169"/>
      <c r="PSS26" s="169"/>
      <c r="PST26" s="169"/>
      <c r="PSU26" s="169"/>
      <c r="PSV26" s="169"/>
      <c r="PSW26" s="169"/>
      <c r="PSX26" s="169"/>
      <c r="PSY26" s="169"/>
      <c r="PSZ26" s="169"/>
      <c r="PTA26" s="169"/>
      <c r="PTB26" s="169"/>
      <c r="PTC26" s="169"/>
      <c r="PTD26" s="169"/>
      <c r="PTE26" s="169"/>
      <c r="PTF26" s="169"/>
      <c r="PTG26" s="169"/>
      <c r="PTH26" s="169"/>
      <c r="PTI26" s="169"/>
      <c r="PTJ26" s="169"/>
      <c r="PTK26" s="169"/>
      <c r="PTL26" s="169"/>
      <c r="PTM26" s="169"/>
      <c r="PTN26" s="169"/>
      <c r="PTO26" s="169"/>
      <c r="PTP26" s="169"/>
      <c r="PTQ26" s="169"/>
      <c r="PTR26" s="169"/>
      <c r="PTS26" s="169"/>
      <c r="PTT26" s="169"/>
      <c r="PTU26" s="169"/>
      <c r="PTV26" s="169"/>
      <c r="PTW26" s="169"/>
      <c r="PTX26" s="169"/>
      <c r="PTY26" s="169"/>
      <c r="PTZ26" s="169"/>
      <c r="PUA26" s="169"/>
      <c r="PUB26" s="169"/>
      <c r="PUC26" s="169"/>
      <c r="PUD26" s="169"/>
      <c r="PUE26" s="169"/>
      <c r="PUF26" s="169"/>
      <c r="PUG26" s="169"/>
      <c r="PUH26" s="169"/>
      <c r="PUI26" s="169"/>
      <c r="PUJ26" s="169"/>
      <c r="PUK26" s="169"/>
      <c r="PUL26" s="169"/>
      <c r="PUM26" s="169"/>
      <c r="PUN26" s="169"/>
      <c r="PUO26" s="169"/>
      <c r="PUP26" s="169"/>
      <c r="PUQ26" s="169"/>
      <c r="PUR26" s="169"/>
      <c r="PUS26" s="169"/>
      <c r="PUT26" s="169"/>
      <c r="PUU26" s="169"/>
      <c r="PUV26" s="169"/>
      <c r="PUW26" s="169"/>
      <c r="PUX26" s="169"/>
      <c r="PUY26" s="169"/>
      <c r="PUZ26" s="169"/>
      <c r="PVA26" s="169"/>
      <c r="PVB26" s="169"/>
      <c r="PVC26" s="169"/>
      <c r="PVD26" s="169"/>
      <c r="PVE26" s="169"/>
      <c r="PVF26" s="169"/>
      <c r="PVG26" s="169"/>
      <c r="PVH26" s="169"/>
      <c r="PVI26" s="169"/>
      <c r="PVJ26" s="169"/>
      <c r="PVK26" s="169"/>
      <c r="PVL26" s="169"/>
      <c r="PVM26" s="169"/>
      <c r="PVN26" s="169"/>
      <c r="PVO26" s="169"/>
      <c r="PVP26" s="169"/>
      <c r="PVQ26" s="169"/>
      <c r="PVR26" s="169"/>
      <c r="PVS26" s="169"/>
      <c r="PVT26" s="169"/>
      <c r="PVU26" s="169"/>
      <c r="PVV26" s="169"/>
      <c r="PVW26" s="169"/>
      <c r="PVX26" s="169"/>
      <c r="PVY26" s="169"/>
      <c r="PVZ26" s="169"/>
      <c r="PWA26" s="169"/>
      <c r="PWB26" s="169"/>
      <c r="PWC26" s="169"/>
      <c r="PWD26" s="169"/>
      <c r="PWE26" s="169"/>
      <c r="PWF26" s="169"/>
      <c r="PWG26" s="169"/>
      <c r="PWH26" s="169"/>
      <c r="PWI26" s="169"/>
      <c r="PWJ26" s="169"/>
      <c r="PWK26" s="169"/>
      <c r="PWL26" s="169"/>
      <c r="PWM26" s="169"/>
      <c r="PWN26" s="169"/>
      <c r="PWO26" s="169"/>
      <c r="PWP26" s="169"/>
      <c r="PWQ26" s="169"/>
      <c r="PWR26" s="169"/>
      <c r="PWS26" s="169"/>
      <c r="PWT26" s="169"/>
      <c r="PWU26" s="169"/>
      <c r="PWV26" s="169"/>
      <c r="PWW26" s="169"/>
      <c r="PWX26" s="169"/>
      <c r="PWY26" s="169"/>
      <c r="PWZ26" s="169"/>
      <c r="PXA26" s="169"/>
      <c r="PXB26" s="169"/>
      <c r="PXC26" s="169"/>
      <c r="PXD26" s="169"/>
      <c r="PXE26" s="169"/>
      <c r="PXF26" s="169"/>
      <c r="PXG26" s="169"/>
      <c r="PXH26" s="169"/>
      <c r="PXI26" s="169"/>
      <c r="PXJ26" s="169"/>
      <c r="PXK26" s="169"/>
      <c r="PXL26" s="169"/>
      <c r="PXM26" s="169"/>
      <c r="PXN26" s="169"/>
      <c r="PXO26" s="169"/>
      <c r="PXP26" s="169"/>
      <c r="PXQ26" s="169"/>
      <c r="PXR26" s="169"/>
      <c r="PXS26" s="169"/>
      <c r="PXT26" s="169"/>
      <c r="PXU26" s="169"/>
      <c r="PXV26" s="169"/>
      <c r="PXW26" s="169"/>
      <c r="PXX26" s="169"/>
      <c r="PXY26" s="169"/>
      <c r="PXZ26" s="169"/>
      <c r="PYA26" s="169"/>
      <c r="PYB26" s="169"/>
      <c r="PYC26" s="169"/>
      <c r="PYD26" s="169"/>
      <c r="PYE26" s="169"/>
      <c r="PYF26" s="169"/>
      <c r="PYG26" s="169"/>
      <c r="PYH26" s="169"/>
      <c r="PYI26" s="169"/>
      <c r="PYJ26" s="169"/>
      <c r="PYK26" s="169"/>
      <c r="PYL26" s="169"/>
      <c r="PYM26" s="169"/>
      <c r="PYN26" s="169"/>
      <c r="PYO26" s="169"/>
      <c r="PYP26" s="169"/>
      <c r="PYQ26" s="169"/>
      <c r="PYR26" s="169"/>
      <c r="PYS26" s="169"/>
      <c r="PYT26" s="169"/>
      <c r="PYU26" s="169"/>
      <c r="PYV26" s="169"/>
      <c r="PYW26" s="169"/>
      <c r="PYX26" s="169"/>
      <c r="PYY26" s="169"/>
      <c r="PYZ26" s="169"/>
      <c r="PZA26" s="169"/>
      <c r="PZB26" s="169"/>
      <c r="PZC26" s="169"/>
      <c r="PZD26" s="169"/>
      <c r="PZE26" s="169"/>
      <c r="PZF26" s="169"/>
      <c r="PZG26" s="169"/>
      <c r="PZH26" s="169"/>
      <c r="PZI26" s="169"/>
      <c r="PZJ26" s="169"/>
      <c r="PZK26" s="169"/>
      <c r="PZL26" s="169"/>
      <c r="PZM26" s="169"/>
      <c r="PZN26" s="169"/>
      <c r="PZO26" s="169"/>
      <c r="PZP26" s="169"/>
      <c r="PZQ26" s="169"/>
      <c r="PZR26" s="169"/>
      <c r="PZS26" s="169"/>
      <c r="PZT26" s="169"/>
      <c r="PZU26" s="169"/>
      <c r="PZV26" s="169"/>
      <c r="PZW26" s="169"/>
      <c r="PZX26" s="169"/>
      <c r="PZY26" s="169"/>
      <c r="PZZ26" s="169"/>
      <c r="QAA26" s="169"/>
      <c r="QAB26" s="169"/>
      <c r="QAC26" s="169"/>
      <c r="QAD26" s="169"/>
      <c r="QAE26" s="169"/>
      <c r="QAF26" s="169"/>
      <c r="QAG26" s="169"/>
      <c r="QAH26" s="169"/>
      <c r="QAI26" s="169"/>
      <c r="QAJ26" s="169"/>
      <c r="QAK26" s="169"/>
      <c r="QAL26" s="169"/>
      <c r="QAM26" s="169"/>
      <c r="QAN26" s="169"/>
      <c r="QAO26" s="169"/>
      <c r="QAP26" s="169"/>
      <c r="QAQ26" s="169"/>
      <c r="QAR26" s="169"/>
      <c r="QAS26" s="169"/>
      <c r="QAT26" s="169"/>
      <c r="QAU26" s="169"/>
      <c r="QAV26" s="169"/>
      <c r="QAW26" s="169"/>
      <c r="QAX26" s="169"/>
      <c r="QAY26" s="169"/>
      <c r="QAZ26" s="169"/>
      <c r="QBA26" s="169"/>
      <c r="QBB26" s="169"/>
      <c r="QBC26" s="169"/>
      <c r="QBD26" s="169"/>
      <c r="QBE26" s="169"/>
      <c r="QBF26" s="169"/>
      <c r="QBG26" s="169"/>
      <c r="QBH26" s="169"/>
      <c r="QBI26" s="169"/>
      <c r="QBJ26" s="169"/>
      <c r="QBK26" s="169"/>
      <c r="QBL26" s="169"/>
      <c r="QBM26" s="169"/>
      <c r="QBN26" s="169"/>
      <c r="QBO26" s="169"/>
      <c r="QBP26" s="169"/>
      <c r="QBQ26" s="169"/>
      <c r="QBR26" s="169"/>
      <c r="QBS26" s="169"/>
      <c r="QBT26" s="169"/>
      <c r="QBU26" s="169"/>
      <c r="QBV26" s="169"/>
      <c r="QBW26" s="169"/>
      <c r="QBX26" s="169"/>
      <c r="QBY26" s="169"/>
      <c r="QBZ26" s="169"/>
      <c r="QCA26" s="169"/>
      <c r="QCB26" s="169"/>
      <c r="QCC26" s="169"/>
      <c r="QCD26" s="169"/>
      <c r="QCE26" s="169"/>
      <c r="QCF26" s="169"/>
      <c r="QCG26" s="169"/>
      <c r="QCH26" s="169"/>
      <c r="QCI26" s="169"/>
      <c r="QCJ26" s="169"/>
      <c r="QCK26" s="169"/>
      <c r="QCL26" s="169"/>
      <c r="QCM26" s="169"/>
      <c r="QCN26" s="169"/>
      <c r="QCO26" s="169"/>
      <c r="QCP26" s="169"/>
      <c r="QCQ26" s="169"/>
      <c r="QCR26" s="169"/>
      <c r="QCS26" s="169"/>
      <c r="QCT26" s="169"/>
      <c r="QCU26" s="169"/>
      <c r="QCV26" s="169"/>
      <c r="QCW26" s="169"/>
      <c r="QCX26" s="169"/>
      <c r="QCY26" s="169"/>
      <c r="QCZ26" s="169"/>
      <c r="QDA26" s="169"/>
      <c r="QDB26" s="169"/>
      <c r="QDC26" s="169"/>
      <c r="QDD26" s="169"/>
      <c r="QDE26" s="169"/>
      <c r="QDF26" s="169"/>
      <c r="QDG26" s="169"/>
      <c r="QDH26" s="169"/>
      <c r="QDI26" s="169"/>
      <c r="QDJ26" s="169"/>
      <c r="QDK26" s="169"/>
      <c r="QDL26" s="169"/>
      <c r="QDM26" s="169"/>
      <c r="QDN26" s="169"/>
      <c r="QDO26" s="169"/>
      <c r="QDP26" s="169"/>
      <c r="QDQ26" s="169"/>
      <c r="QDR26" s="169"/>
      <c r="QDS26" s="169"/>
      <c r="QDT26" s="169"/>
      <c r="QDU26" s="169"/>
      <c r="QDV26" s="169"/>
      <c r="QDW26" s="169"/>
      <c r="QDX26" s="169"/>
      <c r="QDY26" s="169"/>
      <c r="QDZ26" s="169"/>
      <c r="QEA26" s="169"/>
      <c r="QEB26" s="169"/>
      <c r="QEC26" s="169"/>
      <c r="QED26" s="169"/>
      <c r="QEE26" s="169"/>
      <c r="QEF26" s="169"/>
      <c r="QEG26" s="169"/>
      <c r="QEH26" s="169"/>
      <c r="QEI26" s="169"/>
      <c r="QEJ26" s="169"/>
      <c r="QEK26" s="169"/>
      <c r="QEL26" s="169"/>
      <c r="QEM26" s="169"/>
      <c r="QEN26" s="169"/>
      <c r="QEO26" s="169"/>
      <c r="QEP26" s="169"/>
      <c r="QEQ26" s="169"/>
      <c r="QER26" s="169"/>
      <c r="QES26" s="169"/>
      <c r="QET26" s="169"/>
      <c r="QEU26" s="169"/>
      <c r="QEV26" s="169"/>
      <c r="QEW26" s="169"/>
      <c r="QEX26" s="169"/>
      <c r="QEY26" s="169"/>
      <c r="QEZ26" s="169"/>
      <c r="QFA26" s="169"/>
      <c r="QFB26" s="169"/>
      <c r="QFC26" s="169"/>
      <c r="QFD26" s="169"/>
      <c r="QFE26" s="169"/>
      <c r="QFF26" s="169"/>
      <c r="QFG26" s="169"/>
      <c r="QFH26" s="169"/>
      <c r="QFI26" s="169"/>
      <c r="QFJ26" s="169"/>
      <c r="QFK26" s="169"/>
      <c r="QFL26" s="169"/>
      <c r="QFM26" s="169"/>
      <c r="QFN26" s="169"/>
      <c r="QFO26" s="169"/>
      <c r="QFP26" s="169"/>
      <c r="QFQ26" s="169"/>
      <c r="QFR26" s="169"/>
      <c r="QFS26" s="169"/>
      <c r="QFT26" s="169"/>
      <c r="QFU26" s="169"/>
      <c r="QFV26" s="169"/>
      <c r="QFW26" s="169"/>
      <c r="QFX26" s="169"/>
      <c r="QFY26" s="169"/>
      <c r="QFZ26" s="169"/>
      <c r="QGA26" s="169"/>
      <c r="QGB26" s="169"/>
      <c r="QGC26" s="169"/>
      <c r="QGD26" s="169"/>
      <c r="QGE26" s="169"/>
      <c r="QGF26" s="169"/>
      <c r="QGG26" s="169"/>
      <c r="QGH26" s="169"/>
      <c r="QGI26" s="169"/>
      <c r="QGJ26" s="169"/>
      <c r="QGK26" s="169"/>
      <c r="QGL26" s="169"/>
      <c r="QGM26" s="169"/>
      <c r="QGN26" s="169"/>
      <c r="QGO26" s="169"/>
      <c r="QGP26" s="169"/>
      <c r="QGQ26" s="169"/>
      <c r="QGR26" s="169"/>
      <c r="QGS26" s="169"/>
      <c r="QGT26" s="169"/>
      <c r="QGU26" s="169"/>
      <c r="QGV26" s="169"/>
      <c r="QGW26" s="169"/>
      <c r="QGX26" s="169"/>
      <c r="QGY26" s="169"/>
      <c r="QGZ26" s="169"/>
      <c r="QHA26" s="169"/>
      <c r="QHB26" s="169"/>
      <c r="QHC26" s="169"/>
      <c r="QHD26" s="169"/>
      <c r="QHE26" s="169"/>
      <c r="QHF26" s="169"/>
      <c r="QHG26" s="169"/>
      <c r="QHH26" s="169"/>
      <c r="QHI26" s="169"/>
      <c r="QHJ26" s="169"/>
      <c r="QHK26" s="169"/>
      <c r="QHL26" s="169"/>
      <c r="QHM26" s="169"/>
      <c r="QHN26" s="169"/>
      <c r="QHO26" s="169"/>
      <c r="QHP26" s="169"/>
      <c r="QHQ26" s="169"/>
      <c r="QHR26" s="169"/>
      <c r="QHS26" s="169"/>
      <c r="QHT26" s="169"/>
      <c r="QHU26" s="169"/>
      <c r="QHV26" s="169"/>
      <c r="QHW26" s="169"/>
      <c r="QHX26" s="169"/>
      <c r="QHY26" s="169"/>
      <c r="QHZ26" s="169"/>
      <c r="QIA26" s="169"/>
      <c r="QIB26" s="169"/>
      <c r="QIC26" s="169"/>
      <c r="QID26" s="169"/>
      <c r="QIE26" s="169"/>
      <c r="QIF26" s="169"/>
      <c r="QIG26" s="169"/>
      <c r="QIH26" s="169"/>
      <c r="QII26" s="169"/>
      <c r="QIJ26" s="169"/>
      <c r="QIK26" s="169"/>
      <c r="QIL26" s="169"/>
      <c r="QIM26" s="169"/>
      <c r="QIN26" s="169"/>
      <c r="QIO26" s="169"/>
      <c r="QIP26" s="169"/>
      <c r="QIQ26" s="169"/>
      <c r="QIR26" s="169"/>
      <c r="QIS26" s="169"/>
      <c r="QIT26" s="169"/>
      <c r="QIU26" s="169"/>
      <c r="QIV26" s="169"/>
      <c r="QIW26" s="169"/>
      <c r="QIX26" s="169"/>
      <c r="QIY26" s="169"/>
      <c r="QIZ26" s="169"/>
      <c r="QJA26" s="169"/>
      <c r="QJB26" s="169"/>
      <c r="QJC26" s="169"/>
      <c r="QJD26" s="169"/>
      <c r="QJE26" s="169"/>
      <c r="QJF26" s="169"/>
      <c r="QJG26" s="169"/>
      <c r="QJH26" s="169"/>
      <c r="QJI26" s="169"/>
      <c r="QJJ26" s="169"/>
      <c r="QJK26" s="169"/>
      <c r="QJL26" s="169"/>
      <c r="QJM26" s="169"/>
      <c r="QJN26" s="169"/>
      <c r="QJO26" s="169"/>
      <c r="QJP26" s="169"/>
      <c r="QJQ26" s="169"/>
      <c r="QJR26" s="169"/>
      <c r="QJS26" s="169"/>
      <c r="QJT26" s="169"/>
      <c r="QJU26" s="169"/>
      <c r="QJV26" s="169"/>
      <c r="QJW26" s="169"/>
      <c r="QJX26" s="169"/>
      <c r="QJY26" s="169"/>
      <c r="QJZ26" s="169"/>
      <c r="QKA26" s="169"/>
      <c r="QKB26" s="169"/>
      <c r="QKC26" s="169"/>
      <c r="QKD26" s="169"/>
      <c r="QKE26" s="169"/>
      <c r="QKF26" s="169"/>
      <c r="QKG26" s="169"/>
      <c r="QKH26" s="169"/>
      <c r="QKI26" s="169"/>
      <c r="QKJ26" s="169"/>
      <c r="QKK26" s="169"/>
      <c r="QKL26" s="169"/>
      <c r="QKM26" s="169"/>
      <c r="QKN26" s="169"/>
      <c r="QKO26" s="169"/>
      <c r="QKP26" s="169"/>
      <c r="QKQ26" s="169"/>
      <c r="QKR26" s="169"/>
      <c r="QKS26" s="169"/>
      <c r="QKT26" s="169"/>
      <c r="QKU26" s="169"/>
      <c r="QKV26" s="169"/>
      <c r="QKW26" s="169"/>
      <c r="QKX26" s="169"/>
      <c r="QKY26" s="169"/>
      <c r="QKZ26" s="169"/>
      <c r="QLA26" s="169"/>
      <c r="QLB26" s="169"/>
      <c r="QLC26" s="169"/>
      <c r="QLD26" s="169"/>
      <c r="QLE26" s="169"/>
      <c r="QLF26" s="169"/>
      <c r="QLG26" s="169"/>
      <c r="QLH26" s="169"/>
      <c r="QLI26" s="169"/>
      <c r="QLJ26" s="169"/>
      <c r="QLK26" s="169"/>
      <c r="QLL26" s="169"/>
      <c r="QLM26" s="169"/>
      <c r="QLN26" s="169"/>
      <c r="QLO26" s="169"/>
      <c r="QLP26" s="169"/>
      <c r="QLQ26" s="169"/>
      <c r="QLR26" s="169"/>
      <c r="QLS26" s="169"/>
      <c r="QLT26" s="169"/>
      <c r="QLU26" s="169"/>
      <c r="QLV26" s="169"/>
      <c r="QLW26" s="169"/>
      <c r="QLX26" s="169"/>
      <c r="QLY26" s="169"/>
      <c r="QLZ26" s="169"/>
      <c r="QMA26" s="169"/>
      <c r="QMB26" s="169"/>
      <c r="QMC26" s="169"/>
      <c r="QMD26" s="169"/>
      <c r="QME26" s="169"/>
      <c r="QMF26" s="169"/>
      <c r="QMG26" s="169"/>
      <c r="QMH26" s="169"/>
      <c r="QMI26" s="169"/>
      <c r="QMJ26" s="169"/>
      <c r="QMK26" s="169"/>
      <c r="QML26" s="169"/>
      <c r="QMM26" s="169"/>
      <c r="QMN26" s="169"/>
      <c r="QMO26" s="169"/>
      <c r="QMP26" s="169"/>
      <c r="QMQ26" s="169"/>
      <c r="QMR26" s="169"/>
      <c r="QMS26" s="169"/>
      <c r="QMT26" s="169"/>
      <c r="QMU26" s="169"/>
      <c r="QMV26" s="169"/>
      <c r="QMW26" s="169"/>
      <c r="QMX26" s="169"/>
      <c r="QMY26" s="169"/>
      <c r="QMZ26" s="169"/>
      <c r="QNA26" s="169"/>
      <c r="QNB26" s="169"/>
      <c r="QNC26" s="169"/>
      <c r="QND26" s="169"/>
      <c r="QNE26" s="169"/>
      <c r="QNF26" s="169"/>
      <c r="QNG26" s="169"/>
      <c r="QNH26" s="169"/>
      <c r="QNI26" s="169"/>
      <c r="QNJ26" s="169"/>
      <c r="QNK26" s="169"/>
      <c r="QNL26" s="169"/>
      <c r="QNM26" s="169"/>
      <c r="QNN26" s="169"/>
      <c r="QNO26" s="169"/>
      <c r="QNP26" s="169"/>
      <c r="QNQ26" s="169"/>
      <c r="QNR26" s="169"/>
      <c r="QNS26" s="169"/>
      <c r="QNT26" s="169"/>
      <c r="QNU26" s="169"/>
      <c r="QNV26" s="169"/>
      <c r="QNW26" s="169"/>
      <c r="QNX26" s="169"/>
      <c r="QNY26" s="169"/>
      <c r="QNZ26" s="169"/>
      <c r="QOA26" s="169"/>
      <c r="QOB26" s="169"/>
      <c r="QOC26" s="169"/>
      <c r="QOD26" s="169"/>
      <c r="QOE26" s="169"/>
      <c r="QOF26" s="169"/>
      <c r="QOG26" s="169"/>
      <c r="QOH26" s="169"/>
      <c r="QOI26" s="169"/>
      <c r="QOJ26" s="169"/>
      <c r="QOK26" s="169"/>
      <c r="QOL26" s="169"/>
      <c r="QOM26" s="169"/>
      <c r="QON26" s="169"/>
      <c r="QOO26" s="169"/>
      <c r="QOP26" s="169"/>
      <c r="QOQ26" s="169"/>
      <c r="QOR26" s="169"/>
      <c r="QOS26" s="169"/>
      <c r="QOT26" s="169"/>
      <c r="QOU26" s="169"/>
      <c r="QOV26" s="169"/>
      <c r="QOW26" s="169"/>
      <c r="QOX26" s="169"/>
      <c r="QOY26" s="169"/>
      <c r="QOZ26" s="169"/>
      <c r="QPA26" s="169"/>
      <c r="QPB26" s="169"/>
      <c r="QPC26" s="169"/>
      <c r="QPD26" s="169"/>
      <c r="QPE26" s="169"/>
      <c r="QPF26" s="169"/>
      <c r="QPG26" s="169"/>
      <c r="QPH26" s="169"/>
      <c r="QPI26" s="169"/>
      <c r="QPJ26" s="169"/>
      <c r="QPK26" s="169"/>
      <c r="QPL26" s="169"/>
      <c r="QPM26" s="169"/>
      <c r="QPN26" s="169"/>
      <c r="QPO26" s="169"/>
      <c r="QPP26" s="169"/>
      <c r="QPQ26" s="169"/>
      <c r="QPR26" s="169"/>
      <c r="QPS26" s="169"/>
      <c r="QPT26" s="169"/>
      <c r="QPU26" s="169"/>
      <c r="QPV26" s="169"/>
      <c r="QPW26" s="169"/>
      <c r="QPX26" s="169"/>
      <c r="QPY26" s="169"/>
      <c r="QPZ26" s="169"/>
      <c r="QQA26" s="169"/>
      <c r="QQB26" s="169"/>
      <c r="QQC26" s="169"/>
      <c r="QQD26" s="169"/>
      <c r="QQE26" s="169"/>
      <c r="QQF26" s="169"/>
      <c r="QQG26" s="169"/>
      <c r="QQH26" s="169"/>
      <c r="QQI26" s="169"/>
      <c r="QQJ26" s="169"/>
      <c r="QQK26" s="169"/>
      <c r="QQL26" s="169"/>
      <c r="QQM26" s="169"/>
      <c r="QQN26" s="169"/>
      <c r="QQO26" s="169"/>
      <c r="QQP26" s="169"/>
      <c r="QQQ26" s="169"/>
      <c r="QQR26" s="169"/>
      <c r="QQS26" s="169"/>
      <c r="QQT26" s="169"/>
      <c r="QQU26" s="169"/>
      <c r="QQV26" s="169"/>
      <c r="QQW26" s="169"/>
      <c r="QQX26" s="169"/>
      <c r="QQY26" s="169"/>
      <c r="QQZ26" s="169"/>
      <c r="QRA26" s="169"/>
      <c r="QRB26" s="169"/>
      <c r="QRC26" s="169"/>
      <c r="QRD26" s="169"/>
      <c r="QRE26" s="169"/>
      <c r="QRF26" s="169"/>
      <c r="QRG26" s="169"/>
      <c r="QRH26" s="169"/>
      <c r="QRI26" s="169"/>
      <c r="QRJ26" s="169"/>
      <c r="QRK26" s="169"/>
      <c r="QRL26" s="169"/>
      <c r="QRM26" s="169"/>
      <c r="QRN26" s="169"/>
      <c r="QRO26" s="169"/>
      <c r="QRP26" s="169"/>
      <c r="QRQ26" s="169"/>
      <c r="QRR26" s="169"/>
      <c r="QRS26" s="169"/>
      <c r="QRT26" s="169"/>
      <c r="QRU26" s="169"/>
      <c r="QRV26" s="169"/>
      <c r="QRW26" s="169"/>
      <c r="QRX26" s="169"/>
      <c r="QRY26" s="169"/>
      <c r="QRZ26" s="169"/>
      <c r="QSA26" s="169"/>
      <c r="QSB26" s="169"/>
      <c r="QSC26" s="169"/>
      <c r="QSD26" s="169"/>
      <c r="QSE26" s="169"/>
      <c r="QSF26" s="169"/>
      <c r="QSG26" s="169"/>
      <c r="QSH26" s="169"/>
      <c r="QSI26" s="169"/>
      <c r="QSJ26" s="169"/>
      <c r="QSK26" s="169"/>
      <c r="QSL26" s="169"/>
      <c r="QSM26" s="169"/>
      <c r="QSN26" s="169"/>
      <c r="QSO26" s="169"/>
      <c r="QSP26" s="169"/>
      <c r="QSQ26" s="169"/>
      <c r="QSR26" s="169"/>
      <c r="QSS26" s="169"/>
      <c r="QST26" s="169"/>
      <c r="QSU26" s="169"/>
      <c r="QSV26" s="169"/>
      <c r="QSW26" s="169"/>
      <c r="QSX26" s="169"/>
      <c r="QSY26" s="169"/>
      <c r="QSZ26" s="169"/>
      <c r="QTA26" s="169"/>
      <c r="QTB26" s="169"/>
      <c r="QTC26" s="169"/>
      <c r="QTD26" s="169"/>
      <c r="QTE26" s="169"/>
      <c r="QTF26" s="169"/>
      <c r="QTG26" s="169"/>
      <c r="QTH26" s="169"/>
      <c r="QTI26" s="169"/>
      <c r="QTJ26" s="169"/>
      <c r="QTK26" s="169"/>
      <c r="QTL26" s="169"/>
      <c r="QTM26" s="169"/>
      <c r="QTN26" s="169"/>
      <c r="QTO26" s="169"/>
      <c r="QTP26" s="169"/>
      <c r="QTQ26" s="169"/>
      <c r="QTR26" s="169"/>
      <c r="QTS26" s="169"/>
      <c r="QTT26" s="169"/>
      <c r="QTU26" s="169"/>
      <c r="QTV26" s="169"/>
      <c r="QTW26" s="169"/>
      <c r="QTX26" s="169"/>
      <c r="QTY26" s="169"/>
      <c r="QTZ26" s="169"/>
      <c r="QUA26" s="169"/>
      <c r="QUB26" s="169"/>
      <c r="QUC26" s="169"/>
      <c r="QUD26" s="169"/>
      <c r="QUE26" s="169"/>
      <c r="QUF26" s="169"/>
      <c r="QUG26" s="169"/>
      <c r="QUH26" s="169"/>
      <c r="QUI26" s="169"/>
      <c r="QUJ26" s="169"/>
      <c r="QUK26" s="169"/>
      <c r="QUL26" s="169"/>
      <c r="QUM26" s="169"/>
      <c r="QUN26" s="169"/>
      <c r="QUO26" s="169"/>
      <c r="QUP26" s="169"/>
      <c r="QUQ26" s="169"/>
      <c r="QUR26" s="169"/>
      <c r="QUS26" s="169"/>
      <c r="QUT26" s="169"/>
      <c r="QUU26" s="169"/>
      <c r="QUV26" s="169"/>
      <c r="QUW26" s="169"/>
      <c r="QUX26" s="169"/>
      <c r="QUY26" s="169"/>
      <c r="QUZ26" s="169"/>
      <c r="QVA26" s="169"/>
      <c r="QVB26" s="169"/>
      <c r="QVC26" s="169"/>
      <c r="QVD26" s="169"/>
      <c r="QVE26" s="169"/>
      <c r="QVF26" s="169"/>
      <c r="QVG26" s="169"/>
      <c r="QVH26" s="169"/>
      <c r="QVI26" s="169"/>
      <c r="QVJ26" s="169"/>
      <c r="QVK26" s="169"/>
      <c r="QVL26" s="169"/>
      <c r="QVM26" s="169"/>
      <c r="QVN26" s="169"/>
      <c r="QVO26" s="169"/>
      <c r="QVP26" s="169"/>
      <c r="QVQ26" s="169"/>
      <c r="QVR26" s="169"/>
      <c r="QVS26" s="169"/>
      <c r="QVT26" s="169"/>
      <c r="QVU26" s="169"/>
      <c r="QVV26" s="169"/>
      <c r="QVW26" s="169"/>
      <c r="QVX26" s="169"/>
      <c r="QVY26" s="169"/>
      <c r="QVZ26" s="169"/>
      <c r="QWA26" s="169"/>
      <c r="QWB26" s="169"/>
      <c r="QWC26" s="169"/>
      <c r="QWD26" s="169"/>
      <c r="QWE26" s="169"/>
      <c r="QWF26" s="169"/>
      <c r="QWG26" s="169"/>
      <c r="QWH26" s="169"/>
      <c r="QWI26" s="169"/>
      <c r="QWJ26" s="169"/>
      <c r="QWK26" s="169"/>
      <c r="QWL26" s="169"/>
      <c r="QWM26" s="169"/>
      <c r="QWN26" s="169"/>
      <c r="QWO26" s="169"/>
      <c r="QWP26" s="169"/>
      <c r="QWQ26" s="169"/>
      <c r="QWR26" s="169"/>
      <c r="QWS26" s="169"/>
      <c r="QWT26" s="169"/>
      <c r="QWU26" s="169"/>
      <c r="QWV26" s="169"/>
      <c r="QWW26" s="169"/>
      <c r="QWX26" s="169"/>
      <c r="QWY26" s="169"/>
      <c r="QWZ26" s="169"/>
      <c r="QXA26" s="169"/>
      <c r="QXB26" s="169"/>
      <c r="QXC26" s="169"/>
      <c r="QXD26" s="169"/>
      <c r="QXE26" s="169"/>
      <c r="QXF26" s="169"/>
      <c r="QXG26" s="169"/>
      <c r="QXH26" s="169"/>
      <c r="QXI26" s="169"/>
      <c r="QXJ26" s="169"/>
      <c r="QXK26" s="169"/>
      <c r="QXL26" s="169"/>
      <c r="QXM26" s="169"/>
      <c r="QXN26" s="169"/>
      <c r="QXO26" s="169"/>
      <c r="QXP26" s="169"/>
      <c r="QXQ26" s="169"/>
      <c r="QXR26" s="169"/>
      <c r="QXS26" s="169"/>
      <c r="QXT26" s="169"/>
      <c r="QXU26" s="169"/>
      <c r="QXV26" s="169"/>
      <c r="QXW26" s="169"/>
      <c r="QXX26" s="169"/>
      <c r="QXY26" s="169"/>
      <c r="QXZ26" s="169"/>
      <c r="QYA26" s="169"/>
      <c r="QYB26" s="169"/>
      <c r="QYC26" s="169"/>
      <c r="QYD26" s="169"/>
      <c r="QYE26" s="169"/>
      <c r="QYF26" s="169"/>
      <c r="QYG26" s="169"/>
      <c r="QYH26" s="169"/>
      <c r="QYI26" s="169"/>
      <c r="QYJ26" s="169"/>
      <c r="QYK26" s="169"/>
      <c r="QYL26" s="169"/>
      <c r="QYM26" s="169"/>
      <c r="QYN26" s="169"/>
      <c r="QYO26" s="169"/>
      <c r="QYP26" s="169"/>
      <c r="QYQ26" s="169"/>
      <c r="QYR26" s="169"/>
      <c r="QYS26" s="169"/>
      <c r="QYT26" s="169"/>
      <c r="QYU26" s="169"/>
      <c r="QYV26" s="169"/>
      <c r="QYW26" s="169"/>
      <c r="QYX26" s="169"/>
      <c r="QYY26" s="169"/>
      <c r="QYZ26" s="169"/>
      <c r="QZA26" s="169"/>
      <c r="QZB26" s="169"/>
      <c r="QZC26" s="169"/>
      <c r="QZD26" s="169"/>
      <c r="QZE26" s="169"/>
      <c r="QZF26" s="169"/>
      <c r="QZG26" s="169"/>
      <c r="QZH26" s="169"/>
      <c r="QZI26" s="169"/>
      <c r="QZJ26" s="169"/>
      <c r="QZK26" s="169"/>
      <c r="QZL26" s="169"/>
      <c r="QZM26" s="169"/>
      <c r="QZN26" s="169"/>
      <c r="QZO26" s="169"/>
      <c r="QZP26" s="169"/>
      <c r="QZQ26" s="169"/>
      <c r="QZR26" s="169"/>
      <c r="QZS26" s="169"/>
      <c r="QZT26" s="169"/>
      <c r="QZU26" s="169"/>
      <c r="QZV26" s="169"/>
      <c r="QZW26" s="169"/>
      <c r="QZX26" s="169"/>
      <c r="QZY26" s="169"/>
      <c r="QZZ26" s="169"/>
      <c r="RAA26" s="169"/>
      <c r="RAB26" s="169"/>
      <c r="RAC26" s="169"/>
      <c r="RAD26" s="169"/>
      <c r="RAE26" s="169"/>
      <c r="RAF26" s="169"/>
      <c r="RAG26" s="169"/>
      <c r="RAH26" s="169"/>
      <c r="RAI26" s="169"/>
      <c r="RAJ26" s="169"/>
      <c r="RAK26" s="169"/>
      <c r="RAL26" s="169"/>
      <c r="RAM26" s="169"/>
      <c r="RAN26" s="169"/>
      <c r="RAO26" s="169"/>
      <c r="RAP26" s="169"/>
      <c r="RAQ26" s="169"/>
      <c r="RAR26" s="169"/>
      <c r="RAS26" s="169"/>
      <c r="RAT26" s="169"/>
      <c r="RAU26" s="169"/>
      <c r="RAV26" s="169"/>
      <c r="RAW26" s="169"/>
      <c r="RAX26" s="169"/>
      <c r="RAY26" s="169"/>
      <c r="RAZ26" s="169"/>
      <c r="RBA26" s="169"/>
      <c r="RBB26" s="169"/>
      <c r="RBC26" s="169"/>
      <c r="RBD26" s="169"/>
      <c r="RBE26" s="169"/>
      <c r="RBF26" s="169"/>
      <c r="RBG26" s="169"/>
      <c r="RBH26" s="169"/>
      <c r="RBI26" s="169"/>
      <c r="RBJ26" s="169"/>
      <c r="RBK26" s="169"/>
      <c r="RBL26" s="169"/>
      <c r="RBM26" s="169"/>
      <c r="RBN26" s="169"/>
      <c r="RBO26" s="169"/>
      <c r="RBP26" s="169"/>
      <c r="RBQ26" s="169"/>
      <c r="RBR26" s="169"/>
      <c r="RBS26" s="169"/>
      <c r="RBT26" s="169"/>
      <c r="RBU26" s="169"/>
      <c r="RBV26" s="169"/>
      <c r="RBW26" s="169"/>
      <c r="RBX26" s="169"/>
      <c r="RBY26" s="169"/>
      <c r="RBZ26" s="169"/>
      <c r="RCA26" s="169"/>
      <c r="RCB26" s="169"/>
      <c r="RCC26" s="169"/>
      <c r="RCD26" s="169"/>
      <c r="RCE26" s="169"/>
      <c r="RCF26" s="169"/>
      <c r="RCG26" s="169"/>
      <c r="RCH26" s="169"/>
      <c r="RCI26" s="169"/>
      <c r="RCJ26" s="169"/>
      <c r="RCK26" s="169"/>
      <c r="RCL26" s="169"/>
      <c r="RCM26" s="169"/>
      <c r="RCN26" s="169"/>
      <c r="RCO26" s="169"/>
      <c r="RCP26" s="169"/>
      <c r="RCQ26" s="169"/>
      <c r="RCR26" s="169"/>
      <c r="RCS26" s="169"/>
      <c r="RCT26" s="169"/>
      <c r="RCU26" s="169"/>
      <c r="RCV26" s="169"/>
      <c r="RCW26" s="169"/>
      <c r="RCX26" s="169"/>
      <c r="RCY26" s="169"/>
      <c r="RCZ26" s="169"/>
      <c r="RDA26" s="169"/>
      <c r="RDB26" s="169"/>
      <c r="RDC26" s="169"/>
      <c r="RDD26" s="169"/>
      <c r="RDE26" s="169"/>
      <c r="RDF26" s="169"/>
      <c r="RDG26" s="169"/>
      <c r="RDH26" s="169"/>
      <c r="RDI26" s="169"/>
      <c r="RDJ26" s="169"/>
      <c r="RDK26" s="169"/>
      <c r="RDL26" s="169"/>
      <c r="RDM26" s="169"/>
      <c r="RDN26" s="169"/>
      <c r="RDO26" s="169"/>
      <c r="RDP26" s="169"/>
      <c r="RDQ26" s="169"/>
      <c r="RDR26" s="169"/>
      <c r="RDS26" s="169"/>
      <c r="RDT26" s="169"/>
      <c r="RDU26" s="169"/>
      <c r="RDV26" s="169"/>
      <c r="RDW26" s="169"/>
      <c r="RDX26" s="169"/>
      <c r="RDY26" s="169"/>
      <c r="RDZ26" s="169"/>
      <c r="REA26" s="169"/>
      <c r="REB26" s="169"/>
      <c r="REC26" s="169"/>
      <c r="RED26" s="169"/>
      <c r="REE26" s="169"/>
      <c r="REF26" s="169"/>
      <c r="REG26" s="169"/>
      <c r="REH26" s="169"/>
      <c r="REI26" s="169"/>
      <c r="REJ26" s="169"/>
      <c r="REK26" s="169"/>
      <c r="REL26" s="169"/>
      <c r="REM26" s="169"/>
      <c r="REN26" s="169"/>
      <c r="REO26" s="169"/>
      <c r="REP26" s="169"/>
      <c r="REQ26" s="169"/>
      <c r="RER26" s="169"/>
      <c r="RES26" s="169"/>
      <c r="RET26" s="169"/>
      <c r="REU26" s="169"/>
      <c r="REV26" s="169"/>
      <c r="REW26" s="169"/>
      <c r="REX26" s="169"/>
      <c r="REY26" s="169"/>
      <c r="REZ26" s="169"/>
      <c r="RFA26" s="169"/>
      <c r="RFB26" s="169"/>
      <c r="RFC26" s="169"/>
      <c r="RFD26" s="169"/>
      <c r="RFE26" s="169"/>
      <c r="RFF26" s="169"/>
      <c r="RFG26" s="169"/>
      <c r="RFH26" s="169"/>
      <c r="RFI26" s="169"/>
      <c r="RFJ26" s="169"/>
      <c r="RFK26" s="169"/>
      <c r="RFL26" s="169"/>
      <c r="RFM26" s="169"/>
      <c r="RFN26" s="169"/>
      <c r="RFO26" s="169"/>
      <c r="RFP26" s="169"/>
      <c r="RFQ26" s="169"/>
      <c r="RFR26" s="169"/>
      <c r="RFS26" s="169"/>
      <c r="RFT26" s="169"/>
      <c r="RFU26" s="169"/>
      <c r="RFV26" s="169"/>
      <c r="RFW26" s="169"/>
      <c r="RFX26" s="169"/>
      <c r="RFY26" s="169"/>
      <c r="RFZ26" s="169"/>
      <c r="RGA26" s="169"/>
      <c r="RGB26" s="169"/>
      <c r="RGC26" s="169"/>
      <c r="RGD26" s="169"/>
      <c r="RGE26" s="169"/>
      <c r="RGF26" s="169"/>
      <c r="RGG26" s="169"/>
      <c r="RGH26" s="169"/>
      <c r="RGI26" s="169"/>
      <c r="RGJ26" s="169"/>
      <c r="RGK26" s="169"/>
      <c r="RGL26" s="169"/>
      <c r="RGM26" s="169"/>
      <c r="RGN26" s="169"/>
      <c r="RGO26" s="169"/>
      <c r="RGP26" s="169"/>
      <c r="RGQ26" s="169"/>
      <c r="RGR26" s="169"/>
      <c r="RGS26" s="169"/>
      <c r="RGT26" s="169"/>
      <c r="RGU26" s="169"/>
      <c r="RGV26" s="169"/>
      <c r="RGW26" s="169"/>
      <c r="RGX26" s="169"/>
      <c r="RGY26" s="169"/>
      <c r="RGZ26" s="169"/>
      <c r="RHA26" s="169"/>
      <c r="RHB26" s="169"/>
      <c r="RHC26" s="169"/>
      <c r="RHD26" s="169"/>
      <c r="RHE26" s="169"/>
      <c r="RHF26" s="169"/>
      <c r="RHG26" s="169"/>
      <c r="RHH26" s="169"/>
      <c r="RHI26" s="169"/>
      <c r="RHJ26" s="169"/>
      <c r="RHK26" s="169"/>
      <c r="RHL26" s="169"/>
      <c r="RHM26" s="169"/>
      <c r="RHN26" s="169"/>
      <c r="RHO26" s="169"/>
      <c r="RHP26" s="169"/>
      <c r="RHQ26" s="169"/>
      <c r="RHR26" s="169"/>
      <c r="RHS26" s="169"/>
      <c r="RHT26" s="169"/>
      <c r="RHU26" s="169"/>
      <c r="RHV26" s="169"/>
      <c r="RHW26" s="169"/>
      <c r="RHX26" s="169"/>
      <c r="RHY26" s="169"/>
      <c r="RHZ26" s="169"/>
      <c r="RIA26" s="169"/>
      <c r="RIB26" s="169"/>
      <c r="RIC26" s="169"/>
      <c r="RID26" s="169"/>
      <c r="RIE26" s="169"/>
      <c r="RIF26" s="169"/>
      <c r="RIG26" s="169"/>
      <c r="RIH26" s="169"/>
      <c r="RII26" s="169"/>
      <c r="RIJ26" s="169"/>
      <c r="RIK26" s="169"/>
      <c r="RIL26" s="169"/>
      <c r="RIM26" s="169"/>
      <c r="RIN26" s="169"/>
      <c r="RIO26" s="169"/>
      <c r="RIP26" s="169"/>
      <c r="RIQ26" s="169"/>
      <c r="RIR26" s="169"/>
      <c r="RIS26" s="169"/>
      <c r="RIT26" s="169"/>
      <c r="RIU26" s="169"/>
      <c r="RIV26" s="169"/>
      <c r="RIW26" s="169"/>
      <c r="RIX26" s="169"/>
      <c r="RIY26" s="169"/>
      <c r="RIZ26" s="169"/>
      <c r="RJA26" s="169"/>
      <c r="RJB26" s="169"/>
      <c r="RJC26" s="169"/>
      <c r="RJD26" s="169"/>
      <c r="RJE26" s="169"/>
      <c r="RJF26" s="169"/>
      <c r="RJG26" s="169"/>
      <c r="RJH26" s="169"/>
      <c r="RJI26" s="169"/>
      <c r="RJJ26" s="169"/>
      <c r="RJK26" s="169"/>
      <c r="RJL26" s="169"/>
      <c r="RJM26" s="169"/>
      <c r="RJN26" s="169"/>
      <c r="RJO26" s="169"/>
      <c r="RJP26" s="169"/>
      <c r="RJQ26" s="169"/>
      <c r="RJR26" s="169"/>
      <c r="RJS26" s="169"/>
      <c r="RJT26" s="169"/>
      <c r="RJU26" s="169"/>
      <c r="RJV26" s="169"/>
      <c r="RJW26" s="169"/>
      <c r="RJX26" s="169"/>
      <c r="RJY26" s="169"/>
      <c r="RJZ26" s="169"/>
      <c r="RKA26" s="169"/>
      <c r="RKB26" s="169"/>
      <c r="RKC26" s="169"/>
      <c r="RKD26" s="169"/>
      <c r="RKE26" s="169"/>
      <c r="RKF26" s="169"/>
      <c r="RKG26" s="169"/>
      <c r="RKH26" s="169"/>
      <c r="RKI26" s="169"/>
      <c r="RKJ26" s="169"/>
      <c r="RKK26" s="169"/>
      <c r="RKL26" s="169"/>
      <c r="RKM26" s="169"/>
      <c r="RKN26" s="169"/>
      <c r="RKO26" s="169"/>
      <c r="RKP26" s="169"/>
      <c r="RKQ26" s="169"/>
      <c r="RKR26" s="169"/>
      <c r="RKS26" s="169"/>
      <c r="RKT26" s="169"/>
      <c r="RKU26" s="169"/>
      <c r="RKV26" s="169"/>
      <c r="RKW26" s="169"/>
      <c r="RKX26" s="169"/>
      <c r="RKY26" s="169"/>
      <c r="RKZ26" s="169"/>
      <c r="RLA26" s="169"/>
      <c r="RLB26" s="169"/>
      <c r="RLC26" s="169"/>
      <c r="RLD26" s="169"/>
      <c r="RLE26" s="169"/>
      <c r="RLF26" s="169"/>
      <c r="RLG26" s="169"/>
      <c r="RLH26" s="169"/>
      <c r="RLI26" s="169"/>
      <c r="RLJ26" s="169"/>
      <c r="RLK26" s="169"/>
      <c r="RLL26" s="169"/>
      <c r="RLM26" s="169"/>
      <c r="RLN26" s="169"/>
      <c r="RLO26" s="169"/>
      <c r="RLP26" s="169"/>
      <c r="RLQ26" s="169"/>
      <c r="RLR26" s="169"/>
      <c r="RLS26" s="169"/>
      <c r="RLT26" s="169"/>
      <c r="RLU26" s="169"/>
      <c r="RLV26" s="169"/>
      <c r="RLW26" s="169"/>
      <c r="RLX26" s="169"/>
      <c r="RLY26" s="169"/>
      <c r="RLZ26" s="169"/>
      <c r="RMA26" s="169"/>
      <c r="RMB26" s="169"/>
      <c r="RMC26" s="169"/>
      <c r="RMD26" s="169"/>
      <c r="RME26" s="169"/>
      <c r="RMF26" s="169"/>
      <c r="RMG26" s="169"/>
      <c r="RMH26" s="169"/>
      <c r="RMI26" s="169"/>
      <c r="RMJ26" s="169"/>
      <c r="RMK26" s="169"/>
      <c r="RML26" s="169"/>
      <c r="RMM26" s="169"/>
      <c r="RMN26" s="169"/>
      <c r="RMO26" s="169"/>
      <c r="RMP26" s="169"/>
      <c r="RMQ26" s="169"/>
      <c r="RMR26" s="169"/>
      <c r="RMS26" s="169"/>
      <c r="RMT26" s="169"/>
      <c r="RMU26" s="169"/>
      <c r="RMV26" s="169"/>
      <c r="RMW26" s="169"/>
      <c r="RMX26" s="169"/>
      <c r="RMY26" s="169"/>
      <c r="RMZ26" s="169"/>
      <c r="RNA26" s="169"/>
      <c r="RNB26" s="169"/>
      <c r="RNC26" s="169"/>
      <c r="RND26" s="169"/>
      <c r="RNE26" s="169"/>
      <c r="RNF26" s="169"/>
      <c r="RNG26" s="169"/>
      <c r="RNH26" s="169"/>
      <c r="RNI26" s="169"/>
      <c r="RNJ26" s="169"/>
      <c r="RNK26" s="169"/>
      <c r="RNL26" s="169"/>
      <c r="RNM26" s="169"/>
      <c r="RNN26" s="169"/>
      <c r="RNO26" s="169"/>
      <c r="RNP26" s="169"/>
      <c r="RNQ26" s="169"/>
      <c r="RNR26" s="169"/>
      <c r="RNS26" s="169"/>
      <c r="RNT26" s="169"/>
      <c r="RNU26" s="169"/>
      <c r="RNV26" s="169"/>
      <c r="RNW26" s="169"/>
      <c r="RNX26" s="169"/>
      <c r="RNY26" s="169"/>
      <c r="RNZ26" s="169"/>
      <c r="ROA26" s="169"/>
      <c r="ROB26" s="169"/>
      <c r="ROC26" s="169"/>
      <c r="ROD26" s="169"/>
      <c r="ROE26" s="169"/>
      <c r="ROF26" s="169"/>
      <c r="ROG26" s="169"/>
      <c r="ROH26" s="169"/>
      <c r="ROI26" s="169"/>
      <c r="ROJ26" s="169"/>
      <c r="ROK26" s="169"/>
      <c r="ROL26" s="169"/>
      <c r="ROM26" s="169"/>
      <c r="RON26" s="169"/>
      <c r="ROO26" s="169"/>
      <c r="ROP26" s="169"/>
      <c r="ROQ26" s="169"/>
      <c r="ROR26" s="169"/>
      <c r="ROS26" s="169"/>
      <c r="ROT26" s="169"/>
      <c r="ROU26" s="169"/>
      <c r="ROV26" s="169"/>
      <c r="ROW26" s="169"/>
      <c r="ROX26" s="169"/>
      <c r="ROY26" s="169"/>
      <c r="ROZ26" s="169"/>
      <c r="RPA26" s="169"/>
      <c r="RPB26" s="169"/>
      <c r="RPC26" s="169"/>
      <c r="RPD26" s="169"/>
      <c r="RPE26" s="169"/>
      <c r="RPF26" s="169"/>
      <c r="RPG26" s="169"/>
      <c r="RPH26" s="169"/>
      <c r="RPI26" s="169"/>
      <c r="RPJ26" s="169"/>
      <c r="RPK26" s="169"/>
      <c r="RPL26" s="169"/>
      <c r="RPM26" s="169"/>
      <c r="RPN26" s="169"/>
      <c r="RPO26" s="169"/>
      <c r="RPP26" s="169"/>
      <c r="RPQ26" s="169"/>
      <c r="RPR26" s="169"/>
      <c r="RPS26" s="169"/>
      <c r="RPT26" s="169"/>
      <c r="RPU26" s="169"/>
      <c r="RPV26" s="169"/>
      <c r="RPW26" s="169"/>
      <c r="RPX26" s="169"/>
      <c r="RPY26" s="169"/>
      <c r="RPZ26" s="169"/>
      <c r="RQA26" s="169"/>
      <c r="RQB26" s="169"/>
      <c r="RQC26" s="169"/>
      <c r="RQD26" s="169"/>
      <c r="RQE26" s="169"/>
      <c r="RQF26" s="169"/>
      <c r="RQG26" s="169"/>
      <c r="RQH26" s="169"/>
      <c r="RQI26" s="169"/>
      <c r="RQJ26" s="169"/>
      <c r="RQK26" s="169"/>
      <c r="RQL26" s="169"/>
      <c r="RQM26" s="169"/>
      <c r="RQN26" s="169"/>
      <c r="RQO26" s="169"/>
      <c r="RQP26" s="169"/>
      <c r="RQQ26" s="169"/>
      <c r="RQR26" s="169"/>
      <c r="RQS26" s="169"/>
      <c r="RQT26" s="169"/>
      <c r="RQU26" s="169"/>
      <c r="RQV26" s="169"/>
      <c r="RQW26" s="169"/>
      <c r="RQX26" s="169"/>
      <c r="RQY26" s="169"/>
      <c r="RQZ26" s="169"/>
      <c r="RRA26" s="169"/>
      <c r="RRB26" s="169"/>
      <c r="RRC26" s="169"/>
      <c r="RRD26" s="169"/>
      <c r="RRE26" s="169"/>
      <c r="RRF26" s="169"/>
      <c r="RRG26" s="169"/>
      <c r="RRH26" s="169"/>
      <c r="RRI26" s="169"/>
      <c r="RRJ26" s="169"/>
      <c r="RRK26" s="169"/>
      <c r="RRL26" s="169"/>
      <c r="RRM26" s="169"/>
      <c r="RRN26" s="169"/>
      <c r="RRO26" s="169"/>
      <c r="RRP26" s="169"/>
      <c r="RRQ26" s="169"/>
      <c r="RRR26" s="169"/>
      <c r="RRS26" s="169"/>
      <c r="RRT26" s="169"/>
      <c r="RRU26" s="169"/>
      <c r="RRV26" s="169"/>
      <c r="RRW26" s="169"/>
      <c r="RRX26" s="169"/>
      <c r="RRY26" s="169"/>
      <c r="RRZ26" s="169"/>
      <c r="RSA26" s="169"/>
      <c r="RSB26" s="169"/>
      <c r="RSC26" s="169"/>
      <c r="RSD26" s="169"/>
      <c r="RSE26" s="169"/>
      <c r="RSF26" s="169"/>
      <c r="RSG26" s="169"/>
      <c r="RSH26" s="169"/>
      <c r="RSI26" s="169"/>
      <c r="RSJ26" s="169"/>
      <c r="RSK26" s="169"/>
      <c r="RSL26" s="169"/>
      <c r="RSM26" s="169"/>
      <c r="RSN26" s="169"/>
      <c r="RSO26" s="169"/>
      <c r="RSP26" s="169"/>
      <c r="RSQ26" s="169"/>
      <c r="RSR26" s="169"/>
      <c r="RSS26" s="169"/>
      <c r="RST26" s="169"/>
      <c r="RSU26" s="169"/>
      <c r="RSV26" s="169"/>
      <c r="RSW26" s="169"/>
      <c r="RSX26" s="169"/>
      <c r="RSY26" s="169"/>
      <c r="RSZ26" s="169"/>
      <c r="RTA26" s="169"/>
      <c r="RTB26" s="169"/>
      <c r="RTC26" s="169"/>
      <c r="RTD26" s="169"/>
      <c r="RTE26" s="169"/>
      <c r="RTF26" s="169"/>
      <c r="RTG26" s="169"/>
      <c r="RTH26" s="169"/>
      <c r="RTI26" s="169"/>
      <c r="RTJ26" s="169"/>
      <c r="RTK26" s="169"/>
      <c r="RTL26" s="169"/>
      <c r="RTM26" s="169"/>
      <c r="RTN26" s="169"/>
      <c r="RTO26" s="169"/>
      <c r="RTP26" s="169"/>
      <c r="RTQ26" s="169"/>
      <c r="RTR26" s="169"/>
      <c r="RTS26" s="169"/>
      <c r="RTT26" s="169"/>
      <c r="RTU26" s="169"/>
      <c r="RTV26" s="169"/>
      <c r="RTW26" s="169"/>
      <c r="RTX26" s="169"/>
      <c r="RTY26" s="169"/>
      <c r="RTZ26" s="169"/>
      <c r="RUA26" s="169"/>
      <c r="RUB26" s="169"/>
      <c r="RUC26" s="169"/>
      <c r="RUD26" s="169"/>
      <c r="RUE26" s="169"/>
      <c r="RUF26" s="169"/>
      <c r="RUG26" s="169"/>
      <c r="RUH26" s="169"/>
      <c r="RUI26" s="169"/>
      <c r="RUJ26" s="169"/>
      <c r="RUK26" s="169"/>
      <c r="RUL26" s="169"/>
      <c r="RUM26" s="169"/>
      <c r="RUN26" s="169"/>
      <c r="RUO26" s="169"/>
      <c r="RUP26" s="169"/>
      <c r="RUQ26" s="169"/>
      <c r="RUR26" s="169"/>
      <c r="RUS26" s="169"/>
      <c r="RUT26" s="169"/>
      <c r="RUU26" s="169"/>
      <c r="RUV26" s="169"/>
      <c r="RUW26" s="169"/>
      <c r="RUX26" s="169"/>
      <c r="RUY26" s="169"/>
      <c r="RUZ26" s="169"/>
      <c r="RVA26" s="169"/>
      <c r="RVB26" s="169"/>
      <c r="RVC26" s="169"/>
      <c r="RVD26" s="169"/>
      <c r="RVE26" s="169"/>
      <c r="RVF26" s="169"/>
      <c r="RVG26" s="169"/>
      <c r="RVH26" s="169"/>
      <c r="RVI26" s="169"/>
      <c r="RVJ26" s="169"/>
      <c r="RVK26" s="169"/>
      <c r="RVL26" s="169"/>
      <c r="RVM26" s="169"/>
      <c r="RVN26" s="169"/>
      <c r="RVO26" s="169"/>
      <c r="RVP26" s="169"/>
      <c r="RVQ26" s="169"/>
      <c r="RVR26" s="169"/>
      <c r="RVS26" s="169"/>
      <c r="RVT26" s="169"/>
      <c r="RVU26" s="169"/>
      <c r="RVV26" s="169"/>
      <c r="RVW26" s="169"/>
      <c r="RVX26" s="169"/>
      <c r="RVY26" s="169"/>
      <c r="RVZ26" s="169"/>
      <c r="RWA26" s="169"/>
      <c r="RWB26" s="169"/>
      <c r="RWC26" s="169"/>
      <c r="RWD26" s="169"/>
      <c r="RWE26" s="169"/>
      <c r="RWF26" s="169"/>
      <c r="RWG26" s="169"/>
      <c r="RWH26" s="169"/>
      <c r="RWI26" s="169"/>
      <c r="RWJ26" s="169"/>
      <c r="RWK26" s="169"/>
      <c r="RWL26" s="169"/>
      <c r="RWM26" s="169"/>
      <c r="RWN26" s="169"/>
      <c r="RWO26" s="169"/>
      <c r="RWP26" s="169"/>
      <c r="RWQ26" s="169"/>
      <c r="RWR26" s="169"/>
      <c r="RWS26" s="169"/>
      <c r="RWT26" s="169"/>
      <c r="RWU26" s="169"/>
      <c r="RWV26" s="169"/>
      <c r="RWW26" s="169"/>
      <c r="RWX26" s="169"/>
      <c r="RWY26" s="169"/>
      <c r="RWZ26" s="169"/>
      <c r="RXA26" s="169"/>
      <c r="RXB26" s="169"/>
      <c r="RXC26" s="169"/>
      <c r="RXD26" s="169"/>
      <c r="RXE26" s="169"/>
      <c r="RXF26" s="169"/>
      <c r="RXG26" s="169"/>
      <c r="RXH26" s="169"/>
      <c r="RXI26" s="169"/>
      <c r="RXJ26" s="169"/>
      <c r="RXK26" s="169"/>
      <c r="RXL26" s="169"/>
      <c r="RXM26" s="169"/>
      <c r="RXN26" s="169"/>
      <c r="RXO26" s="169"/>
      <c r="RXP26" s="169"/>
      <c r="RXQ26" s="169"/>
      <c r="RXR26" s="169"/>
      <c r="RXS26" s="169"/>
      <c r="RXT26" s="169"/>
      <c r="RXU26" s="169"/>
      <c r="RXV26" s="169"/>
      <c r="RXW26" s="169"/>
      <c r="RXX26" s="169"/>
      <c r="RXY26" s="169"/>
      <c r="RXZ26" s="169"/>
      <c r="RYA26" s="169"/>
      <c r="RYB26" s="169"/>
      <c r="RYC26" s="169"/>
      <c r="RYD26" s="169"/>
      <c r="RYE26" s="169"/>
      <c r="RYF26" s="169"/>
      <c r="RYG26" s="169"/>
      <c r="RYH26" s="169"/>
      <c r="RYI26" s="169"/>
      <c r="RYJ26" s="169"/>
      <c r="RYK26" s="169"/>
      <c r="RYL26" s="169"/>
      <c r="RYM26" s="169"/>
      <c r="RYN26" s="169"/>
      <c r="RYO26" s="169"/>
      <c r="RYP26" s="169"/>
      <c r="RYQ26" s="169"/>
      <c r="RYR26" s="169"/>
      <c r="RYS26" s="169"/>
      <c r="RYT26" s="169"/>
      <c r="RYU26" s="169"/>
      <c r="RYV26" s="169"/>
      <c r="RYW26" s="169"/>
      <c r="RYX26" s="169"/>
      <c r="RYY26" s="169"/>
      <c r="RYZ26" s="169"/>
      <c r="RZA26" s="169"/>
      <c r="RZB26" s="169"/>
      <c r="RZC26" s="169"/>
      <c r="RZD26" s="169"/>
      <c r="RZE26" s="169"/>
      <c r="RZF26" s="169"/>
      <c r="RZG26" s="169"/>
      <c r="RZH26" s="169"/>
      <c r="RZI26" s="169"/>
      <c r="RZJ26" s="169"/>
      <c r="RZK26" s="169"/>
      <c r="RZL26" s="169"/>
      <c r="RZM26" s="169"/>
      <c r="RZN26" s="169"/>
      <c r="RZO26" s="169"/>
      <c r="RZP26" s="169"/>
      <c r="RZQ26" s="169"/>
      <c r="RZR26" s="169"/>
      <c r="RZS26" s="169"/>
      <c r="RZT26" s="169"/>
      <c r="RZU26" s="169"/>
      <c r="RZV26" s="169"/>
      <c r="RZW26" s="169"/>
      <c r="RZX26" s="169"/>
      <c r="RZY26" s="169"/>
      <c r="RZZ26" s="169"/>
      <c r="SAA26" s="169"/>
      <c r="SAB26" s="169"/>
      <c r="SAC26" s="169"/>
      <c r="SAD26" s="169"/>
      <c r="SAE26" s="169"/>
      <c r="SAF26" s="169"/>
      <c r="SAG26" s="169"/>
      <c r="SAH26" s="169"/>
      <c r="SAI26" s="169"/>
      <c r="SAJ26" s="169"/>
      <c r="SAK26" s="169"/>
      <c r="SAL26" s="169"/>
      <c r="SAM26" s="169"/>
      <c r="SAN26" s="169"/>
      <c r="SAO26" s="169"/>
      <c r="SAP26" s="169"/>
      <c r="SAQ26" s="169"/>
      <c r="SAR26" s="169"/>
      <c r="SAS26" s="169"/>
      <c r="SAT26" s="169"/>
      <c r="SAU26" s="169"/>
      <c r="SAV26" s="169"/>
      <c r="SAW26" s="169"/>
      <c r="SAX26" s="169"/>
      <c r="SAY26" s="169"/>
      <c r="SAZ26" s="169"/>
      <c r="SBA26" s="169"/>
      <c r="SBB26" s="169"/>
      <c r="SBC26" s="169"/>
      <c r="SBD26" s="169"/>
      <c r="SBE26" s="169"/>
      <c r="SBF26" s="169"/>
      <c r="SBG26" s="169"/>
      <c r="SBH26" s="169"/>
      <c r="SBI26" s="169"/>
      <c r="SBJ26" s="169"/>
      <c r="SBK26" s="169"/>
      <c r="SBL26" s="169"/>
      <c r="SBM26" s="169"/>
      <c r="SBN26" s="169"/>
      <c r="SBO26" s="169"/>
      <c r="SBP26" s="169"/>
      <c r="SBQ26" s="169"/>
      <c r="SBR26" s="169"/>
      <c r="SBS26" s="169"/>
      <c r="SBT26" s="169"/>
      <c r="SBU26" s="169"/>
      <c r="SBV26" s="169"/>
      <c r="SBW26" s="169"/>
      <c r="SBX26" s="169"/>
      <c r="SBY26" s="169"/>
      <c r="SBZ26" s="169"/>
      <c r="SCA26" s="169"/>
      <c r="SCB26" s="169"/>
      <c r="SCC26" s="169"/>
      <c r="SCD26" s="169"/>
      <c r="SCE26" s="169"/>
      <c r="SCF26" s="169"/>
      <c r="SCG26" s="169"/>
      <c r="SCH26" s="169"/>
      <c r="SCI26" s="169"/>
      <c r="SCJ26" s="169"/>
      <c r="SCK26" s="169"/>
      <c r="SCL26" s="169"/>
      <c r="SCM26" s="169"/>
      <c r="SCN26" s="169"/>
      <c r="SCO26" s="169"/>
      <c r="SCP26" s="169"/>
      <c r="SCQ26" s="169"/>
      <c r="SCR26" s="169"/>
      <c r="SCS26" s="169"/>
      <c r="SCT26" s="169"/>
      <c r="SCU26" s="169"/>
      <c r="SCV26" s="169"/>
      <c r="SCW26" s="169"/>
      <c r="SCX26" s="169"/>
      <c r="SCY26" s="169"/>
      <c r="SCZ26" s="169"/>
      <c r="SDA26" s="169"/>
      <c r="SDB26" s="169"/>
      <c r="SDC26" s="169"/>
      <c r="SDD26" s="169"/>
      <c r="SDE26" s="169"/>
      <c r="SDF26" s="169"/>
      <c r="SDG26" s="169"/>
      <c r="SDH26" s="169"/>
      <c r="SDI26" s="169"/>
      <c r="SDJ26" s="169"/>
      <c r="SDK26" s="169"/>
      <c r="SDL26" s="169"/>
      <c r="SDM26" s="169"/>
      <c r="SDN26" s="169"/>
      <c r="SDO26" s="169"/>
      <c r="SDP26" s="169"/>
      <c r="SDQ26" s="169"/>
      <c r="SDR26" s="169"/>
      <c r="SDS26" s="169"/>
      <c r="SDT26" s="169"/>
      <c r="SDU26" s="169"/>
      <c r="SDV26" s="169"/>
      <c r="SDW26" s="169"/>
      <c r="SDX26" s="169"/>
      <c r="SDY26" s="169"/>
      <c r="SDZ26" s="169"/>
      <c r="SEA26" s="169"/>
      <c r="SEB26" s="169"/>
      <c r="SEC26" s="169"/>
      <c r="SED26" s="169"/>
      <c r="SEE26" s="169"/>
      <c r="SEF26" s="169"/>
      <c r="SEG26" s="169"/>
      <c r="SEH26" s="169"/>
      <c r="SEI26" s="169"/>
      <c r="SEJ26" s="169"/>
      <c r="SEK26" s="169"/>
      <c r="SEL26" s="169"/>
      <c r="SEM26" s="169"/>
      <c r="SEN26" s="169"/>
      <c r="SEO26" s="169"/>
      <c r="SEP26" s="169"/>
      <c r="SEQ26" s="169"/>
      <c r="SER26" s="169"/>
      <c r="SES26" s="169"/>
      <c r="SET26" s="169"/>
      <c r="SEU26" s="169"/>
      <c r="SEV26" s="169"/>
      <c r="SEW26" s="169"/>
      <c r="SEX26" s="169"/>
      <c r="SEY26" s="169"/>
      <c r="SEZ26" s="169"/>
      <c r="SFA26" s="169"/>
      <c r="SFB26" s="169"/>
      <c r="SFC26" s="169"/>
      <c r="SFD26" s="169"/>
      <c r="SFE26" s="169"/>
      <c r="SFF26" s="169"/>
      <c r="SFG26" s="169"/>
      <c r="SFH26" s="169"/>
      <c r="SFI26" s="169"/>
      <c r="SFJ26" s="169"/>
      <c r="SFK26" s="169"/>
      <c r="SFL26" s="169"/>
      <c r="SFM26" s="169"/>
      <c r="SFN26" s="169"/>
      <c r="SFO26" s="169"/>
      <c r="SFP26" s="169"/>
      <c r="SFQ26" s="169"/>
      <c r="SFR26" s="169"/>
      <c r="SFS26" s="169"/>
      <c r="SFT26" s="169"/>
      <c r="SFU26" s="169"/>
      <c r="SFV26" s="169"/>
      <c r="SFW26" s="169"/>
      <c r="SFX26" s="169"/>
      <c r="SFY26" s="169"/>
      <c r="SFZ26" s="169"/>
      <c r="SGA26" s="169"/>
      <c r="SGB26" s="169"/>
      <c r="SGC26" s="169"/>
      <c r="SGD26" s="169"/>
      <c r="SGE26" s="169"/>
      <c r="SGF26" s="169"/>
      <c r="SGG26" s="169"/>
      <c r="SGH26" s="169"/>
      <c r="SGI26" s="169"/>
      <c r="SGJ26" s="169"/>
      <c r="SGK26" s="169"/>
      <c r="SGL26" s="169"/>
      <c r="SGM26" s="169"/>
      <c r="SGN26" s="169"/>
      <c r="SGO26" s="169"/>
      <c r="SGP26" s="169"/>
      <c r="SGQ26" s="169"/>
      <c r="SGR26" s="169"/>
      <c r="SGS26" s="169"/>
      <c r="SGT26" s="169"/>
      <c r="SGU26" s="169"/>
      <c r="SGV26" s="169"/>
      <c r="SGW26" s="169"/>
      <c r="SGX26" s="169"/>
      <c r="SGY26" s="169"/>
      <c r="SGZ26" s="169"/>
      <c r="SHA26" s="169"/>
      <c r="SHB26" s="169"/>
      <c r="SHC26" s="169"/>
      <c r="SHD26" s="169"/>
      <c r="SHE26" s="169"/>
      <c r="SHF26" s="169"/>
      <c r="SHG26" s="169"/>
      <c r="SHH26" s="169"/>
      <c r="SHI26" s="169"/>
      <c r="SHJ26" s="169"/>
      <c r="SHK26" s="169"/>
      <c r="SHL26" s="169"/>
      <c r="SHM26" s="169"/>
      <c r="SHN26" s="169"/>
      <c r="SHO26" s="169"/>
      <c r="SHP26" s="169"/>
      <c r="SHQ26" s="169"/>
      <c r="SHR26" s="169"/>
      <c r="SHS26" s="169"/>
      <c r="SHT26" s="169"/>
      <c r="SHU26" s="169"/>
      <c r="SHV26" s="169"/>
      <c r="SHW26" s="169"/>
      <c r="SHX26" s="169"/>
      <c r="SHY26" s="169"/>
      <c r="SHZ26" s="169"/>
      <c r="SIA26" s="169"/>
      <c r="SIB26" s="169"/>
      <c r="SIC26" s="169"/>
      <c r="SID26" s="169"/>
      <c r="SIE26" s="169"/>
      <c r="SIF26" s="169"/>
      <c r="SIG26" s="169"/>
      <c r="SIH26" s="169"/>
      <c r="SII26" s="169"/>
      <c r="SIJ26" s="169"/>
      <c r="SIK26" s="169"/>
      <c r="SIL26" s="169"/>
      <c r="SIM26" s="169"/>
      <c r="SIN26" s="169"/>
      <c r="SIO26" s="169"/>
      <c r="SIP26" s="169"/>
      <c r="SIQ26" s="169"/>
      <c r="SIR26" s="169"/>
      <c r="SIS26" s="169"/>
      <c r="SIT26" s="169"/>
      <c r="SIU26" s="169"/>
      <c r="SIV26" s="169"/>
      <c r="SIW26" s="169"/>
      <c r="SIX26" s="169"/>
      <c r="SIY26" s="169"/>
      <c r="SIZ26" s="169"/>
      <c r="SJA26" s="169"/>
      <c r="SJB26" s="169"/>
      <c r="SJC26" s="169"/>
      <c r="SJD26" s="169"/>
      <c r="SJE26" s="169"/>
      <c r="SJF26" s="169"/>
      <c r="SJG26" s="169"/>
      <c r="SJH26" s="169"/>
      <c r="SJI26" s="169"/>
      <c r="SJJ26" s="169"/>
      <c r="SJK26" s="169"/>
      <c r="SJL26" s="169"/>
      <c r="SJM26" s="169"/>
      <c r="SJN26" s="169"/>
      <c r="SJO26" s="169"/>
      <c r="SJP26" s="169"/>
      <c r="SJQ26" s="169"/>
      <c r="SJR26" s="169"/>
      <c r="SJS26" s="169"/>
      <c r="SJT26" s="169"/>
      <c r="SJU26" s="169"/>
      <c r="SJV26" s="169"/>
      <c r="SJW26" s="169"/>
      <c r="SJX26" s="169"/>
      <c r="SJY26" s="169"/>
      <c r="SJZ26" s="169"/>
      <c r="SKA26" s="169"/>
      <c r="SKB26" s="169"/>
      <c r="SKC26" s="169"/>
      <c r="SKD26" s="169"/>
      <c r="SKE26" s="169"/>
      <c r="SKF26" s="169"/>
      <c r="SKG26" s="169"/>
      <c r="SKH26" s="169"/>
      <c r="SKI26" s="169"/>
      <c r="SKJ26" s="169"/>
      <c r="SKK26" s="169"/>
      <c r="SKL26" s="169"/>
      <c r="SKM26" s="169"/>
      <c r="SKN26" s="169"/>
      <c r="SKO26" s="169"/>
      <c r="SKP26" s="169"/>
      <c r="SKQ26" s="169"/>
      <c r="SKR26" s="169"/>
      <c r="SKS26" s="169"/>
      <c r="SKT26" s="169"/>
      <c r="SKU26" s="169"/>
      <c r="SKV26" s="169"/>
      <c r="SKW26" s="169"/>
      <c r="SKX26" s="169"/>
      <c r="SKY26" s="169"/>
      <c r="SKZ26" s="169"/>
      <c r="SLA26" s="169"/>
      <c r="SLB26" s="169"/>
      <c r="SLC26" s="169"/>
      <c r="SLD26" s="169"/>
      <c r="SLE26" s="169"/>
      <c r="SLF26" s="169"/>
      <c r="SLG26" s="169"/>
      <c r="SLH26" s="169"/>
      <c r="SLI26" s="169"/>
      <c r="SLJ26" s="169"/>
      <c r="SLK26" s="169"/>
      <c r="SLL26" s="169"/>
      <c r="SLM26" s="169"/>
      <c r="SLN26" s="169"/>
      <c r="SLO26" s="169"/>
      <c r="SLP26" s="169"/>
      <c r="SLQ26" s="169"/>
      <c r="SLR26" s="169"/>
      <c r="SLS26" s="169"/>
      <c r="SLT26" s="169"/>
      <c r="SLU26" s="169"/>
      <c r="SLV26" s="169"/>
      <c r="SLW26" s="169"/>
      <c r="SLX26" s="169"/>
      <c r="SLY26" s="169"/>
      <c r="SLZ26" s="169"/>
      <c r="SMA26" s="169"/>
      <c r="SMB26" s="169"/>
      <c r="SMC26" s="169"/>
      <c r="SMD26" s="169"/>
      <c r="SME26" s="169"/>
      <c r="SMF26" s="169"/>
      <c r="SMG26" s="169"/>
      <c r="SMH26" s="169"/>
      <c r="SMI26" s="169"/>
      <c r="SMJ26" s="169"/>
      <c r="SMK26" s="169"/>
      <c r="SML26" s="169"/>
      <c r="SMM26" s="169"/>
      <c r="SMN26" s="169"/>
      <c r="SMO26" s="169"/>
      <c r="SMP26" s="169"/>
      <c r="SMQ26" s="169"/>
      <c r="SMR26" s="169"/>
      <c r="SMS26" s="169"/>
      <c r="SMT26" s="169"/>
      <c r="SMU26" s="169"/>
      <c r="SMV26" s="169"/>
      <c r="SMW26" s="169"/>
      <c r="SMX26" s="169"/>
      <c r="SMY26" s="169"/>
      <c r="SMZ26" s="169"/>
      <c r="SNA26" s="169"/>
      <c r="SNB26" s="169"/>
      <c r="SNC26" s="169"/>
      <c r="SND26" s="169"/>
      <c r="SNE26" s="169"/>
      <c r="SNF26" s="169"/>
      <c r="SNG26" s="169"/>
      <c r="SNH26" s="169"/>
      <c r="SNI26" s="169"/>
      <c r="SNJ26" s="169"/>
      <c r="SNK26" s="169"/>
      <c r="SNL26" s="169"/>
      <c r="SNM26" s="169"/>
      <c r="SNN26" s="169"/>
      <c r="SNO26" s="169"/>
      <c r="SNP26" s="169"/>
      <c r="SNQ26" s="169"/>
      <c r="SNR26" s="169"/>
      <c r="SNS26" s="169"/>
      <c r="SNT26" s="169"/>
      <c r="SNU26" s="169"/>
      <c r="SNV26" s="169"/>
      <c r="SNW26" s="169"/>
      <c r="SNX26" s="169"/>
      <c r="SNY26" s="169"/>
      <c r="SNZ26" s="169"/>
      <c r="SOA26" s="169"/>
      <c r="SOB26" s="169"/>
      <c r="SOC26" s="169"/>
      <c r="SOD26" s="169"/>
      <c r="SOE26" s="169"/>
      <c r="SOF26" s="169"/>
      <c r="SOG26" s="169"/>
      <c r="SOH26" s="169"/>
      <c r="SOI26" s="169"/>
      <c r="SOJ26" s="169"/>
      <c r="SOK26" s="169"/>
      <c r="SOL26" s="169"/>
      <c r="SOM26" s="169"/>
      <c r="SON26" s="169"/>
      <c r="SOO26" s="169"/>
      <c r="SOP26" s="169"/>
      <c r="SOQ26" s="169"/>
      <c r="SOR26" s="169"/>
      <c r="SOS26" s="169"/>
      <c r="SOT26" s="169"/>
      <c r="SOU26" s="169"/>
      <c r="SOV26" s="169"/>
      <c r="SOW26" s="169"/>
      <c r="SOX26" s="169"/>
      <c r="SOY26" s="169"/>
      <c r="SOZ26" s="169"/>
      <c r="SPA26" s="169"/>
      <c r="SPB26" s="169"/>
      <c r="SPC26" s="169"/>
      <c r="SPD26" s="169"/>
      <c r="SPE26" s="169"/>
      <c r="SPF26" s="169"/>
      <c r="SPG26" s="169"/>
      <c r="SPH26" s="169"/>
      <c r="SPI26" s="169"/>
      <c r="SPJ26" s="169"/>
      <c r="SPK26" s="169"/>
      <c r="SPL26" s="169"/>
      <c r="SPM26" s="169"/>
      <c r="SPN26" s="169"/>
      <c r="SPO26" s="169"/>
      <c r="SPP26" s="169"/>
      <c r="SPQ26" s="169"/>
      <c r="SPR26" s="169"/>
      <c r="SPS26" s="169"/>
      <c r="SPT26" s="169"/>
      <c r="SPU26" s="169"/>
      <c r="SPV26" s="169"/>
      <c r="SPW26" s="169"/>
      <c r="SPX26" s="169"/>
      <c r="SPY26" s="169"/>
      <c r="SPZ26" s="169"/>
      <c r="SQA26" s="169"/>
      <c r="SQB26" s="169"/>
      <c r="SQC26" s="169"/>
      <c r="SQD26" s="169"/>
      <c r="SQE26" s="169"/>
      <c r="SQF26" s="169"/>
      <c r="SQG26" s="169"/>
      <c r="SQH26" s="169"/>
      <c r="SQI26" s="169"/>
      <c r="SQJ26" s="169"/>
      <c r="SQK26" s="169"/>
      <c r="SQL26" s="169"/>
      <c r="SQM26" s="169"/>
      <c r="SQN26" s="169"/>
      <c r="SQO26" s="169"/>
      <c r="SQP26" s="169"/>
      <c r="SQQ26" s="169"/>
      <c r="SQR26" s="169"/>
      <c r="SQS26" s="169"/>
      <c r="SQT26" s="169"/>
      <c r="SQU26" s="169"/>
      <c r="SQV26" s="169"/>
      <c r="SQW26" s="169"/>
      <c r="SQX26" s="169"/>
      <c r="SQY26" s="169"/>
      <c r="SQZ26" s="169"/>
      <c r="SRA26" s="169"/>
      <c r="SRB26" s="169"/>
      <c r="SRC26" s="169"/>
      <c r="SRD26" s="169"/>
      <c r="SRE26" s="169"/>
      <c r="SRF26" s="169"/>
      <c r="SRG26" s="169"/>
      <c r="SRH26" s="169"/>
      <c r="SRI26" s="169"/>
      <c r="SRJ26" s="169"/>
      <c r="SRK26" s="169"/>
      <c r="SRL26" s="169"/>
      <c r="SRM26" s="169"/>
      <c r="SRN26" s="169"/>
      <c r="SRO26" s="169"/>
      <c r="SRP26" s="169"/>
      <c r="SRQ26" s="169"/>
      <c r="SRR26" s="169"/>
      <c r="SRS26" s="169"/>
      <c r="SRT26" s="169"/>
      <c r="SRU26" s="169"/>
      <c r="SRV26" s="169"/>
      <c r="SRW26" s="169"/>
      <c r="SRX26" s="169"/>
      <c r="SRY26" s="169"/>
      <c r="SRZ26" s="169"/>
      <c r="SSA26" s="169"/>
      <c r="SSB26" s="169"/>
      <c r="SSC26" s="169"/>
      <c r="SSD26" s="169"/>
      <c r="SSE26" s="169"/>
      <c r="SSF26" s="169"/>
      <c r="SSG26" s="169"/>
      <c r="SSH26" s="169"/>
      <c r="SSI26" s="169"/>
      <c r="SSJ26" s="169"/>
      <c r="SSK26" s="169"/>
      <c r="SSL26" s="169"/>
      <c r="SSM26" s="169"/>
      <c r="SSN26" s="169"/>
      <c r="SSO26" s="169"/>
      <c r="SSP26" s="169"/>
      <c r="SSQ26" s="169"/>
      <c r="SSR26" s="169"/>
      <c r="SSS26" s="169"/>
      <c r="SST26" s="169"/>
      <c r="SSU26" s="169"/>
      <c r="SSV26" s="169"/>
      <c r="SSW26" s="169"/>
      <c r="SSX26" s="169"/>
      <c r="SSY26" s="169"/>
      <c r="SSZ26" s="169"/>
      <c r="STA26" s="169"/>
      <c r="STB26" s="169"/>
      <c r="STC26" s="169"/>
      <c r="STD26" s="169"/>
      <c r="STE26" s="169"/>
      <c r="STF26" s="169"/>
      <c r="STG26" s="169"/>
      <c r="STH26" s="169"/>
      <c r="STI26" s="169"/>
      <c r="STJ26" s="169"/>
      <c r="STK26" s="169"/>
      <c r="STL26" s="169"/>
      <c r="STM26" s="169"/>
      <c r="STN26" s="169"/>
      <c r="STO26" s="169"/>
      <c r="STP26" s="169"/>
      <c r="STQ26" s="169"/>
      <c r="STR26" s="169"/>
      <c r="STS26" s="169"/>
      <c r="STT26" s="169"/>
      <c r="STU26" s="169"/>
      <c r="STV26" s="169"/>
      <c r="STW26" s="169"/>
      <c r="STX26" s="169"/>
      <c r="STY26" s="169"/>
      <c r="STZ26" s="169"/>
      <c r="SUA26" s="169"/>
      <c r="SUB26" s="169"/>
      <c r="SUC26" s="169"/>
      <c r="SUD26" s="169"/>
      <c r="SUE26" s="169"/>
      <c r="SUF26" s="169"/>
      <c r="SUG26" s="169"/>
      <c r="SUH26" s="169"/>
      <c r="SUI26" s="169"/>
      <c r="SUJ26" s="169"/>
      <c r="SUK26" s="169"/>
      <c r="SUL26" s="169"/>
      <c r="SUM26" s="169"/>
      <c r="SUN26" s="169"/>
      <c r="SUO26" s="169"/>
      <c r="SUP26" s="169"/>
      <c r="SUQ26" s="169"/>
      <c r="SUR26" s="169"/>
      <c r="SUS26" s="169"/>
      <c r="SUT26" s="169"/>
      <c r="SUU26" s="169"/>
      <c r="SUV26" s="169"/>
      <c r="SUW26" s="169"/>
      <c r="SUX26" s="169"/>
      <c r="SUY26" s="169"/>
      <c r="SUZ26" s="169"/>
      <c r="SVA26" s="169"/>
      <c r="SVB26" s="169"/>
      <c r="SVC26" s="169"/>
      <c r="SVD26" s="169"/>
      <c r="SVE26" s="169"/>
      <c r="SVF26" s="169"/>
      <c r="SVG26" s="169"/>
      <c r="SVH26" s="169"/>
      <c r="SVI26" s="169"/>
      <c r="SVJ26" s="169"/>
      <c r="SVK26" s="169"/>
      <c r="SVL26" s="169"/>
      <c r="SVM26" s="169"/>
      <c r="SVN26" s="169"/>
      <c r="SVO26" s="169"/>
      <c r="SVP26" s="169"/>
      <c r="SVQ26" s="169"/>
      <c r="SVR26" s="169"/>
      <c r="SVS26" s="169"/>
      <c r="SVT26" s="169"/>
      <c r="SVU26" s="169"/>
      <c r="SVV26" s="169"/>
      <c r="SVW26" s="169"/>
      <c r="SVX26" s="169"/>
      <c r="SVY26" s="169"/>
      <c r="SVZ26" s="169"/>
      <c r="SWA26" s="169"/>
      <c r="SWB26" s="169"/>
      <c r="SWC26" s="169"/>
      <c r="SWD26" s="169"/>
      <c r="SWE26" s="169"/>
      <c r="SWF26" s="169"/>
      <c r="SWG26" s="169"/>
      <c r="SWH26" s="169"/>
      <c r="SWI26" s="169"/>
      <c r="SWJ26" s="169"/>
      <c r="SWK26" s="169"/>
      <c r="SWL26" s="169"/>
      <c r="SWM26" s="169"/>
      <c r="SWN26" s="169"/>
      <c r="SWO26" s="169"/>
      <c r="SWP26" s="169"/>
      <c r="SWQ26" s="169"/>
      <c r="SWR26" s="169"/>
      <c r="SWS26" s="169"/>
      <c r="SWT26" s="169"/>
      <c r="SWU26" s="169"/>
      <c r="SWV26" s="169"/>
      <c r="SWW26" s="169"/>
      <c r="SWX26" s="169"/>
      <c r="SWY26" s="169"/>
      <c r="SWZ26" s="169"/>
      <c r="SXA26" s="169"/>
      <c r="SXB26" s="169"/>
      <c r="SXC26" s="169"/>
      <c r="SXD26" s="169"/>
      <c r="SXE26" s="169"/>
      <c r="SXF26" s="169"/>
      <c r="SXG26" s="169"/>
      <c r="SXH26" s="169"/>
      <c r="SXI26" s="169"/>
      <c r="SXJ26" s="169"/>
      <c r="SXK26" s="169"/>
      <c r="SXL26" s="169"/>
      <c r="SXM26" s="169"/>
      <c r="SXN26" s="169"/>
      <c r="SXO26" s="169"/>
      <c r="SXP26" s="169"/>
      <c r="SXQ26" s="169"/>
      <c r="SXR26" s="169"/>
      <c r="SXS26" s="169"/>
      <c r="SXT26" s="169"/>
      <c r="SXU26" s="169"/>
      <c r="SXV26" s="169"/>
      <c r="SXW26" s="169"/>
      <c r="SXX26" s="169"/>
      <c r="SXY26" s="169"/>
      <c r="SXZ26" s="169"/>
      <c r="SYA26" s="169"/>
      <c r="SYB26" s="169"/>
      <c r="SYC26" s="169"/>
      <c r="SYD26" s="169"/>
      <c r="SYE26" s="169"/>
      <c r="SYF26" s="169"/>
      <c r="SYG26" s="169"/>
      <c r="SYH26" s="169"/>
      <c r="SYI26" s="169"/>
      <c r="SYJ26" s="169"/>
      <c r="SYK26" s="169"/>
      <c r="SYL26" s="169"/>
      <c r="SYM26" s="169"/>
      <c r="SYN26" s="169"/>
      <c r="SYO26" s="169"/>
      <c r="SYP26" s="169"/>
      <c r="SYQ26" s="169"/>
      <c r="SYR26" s="169"/>
      <c r="SYS26" s="169"/>
      <c r="SYT26" s="169"/>
      <c r="SYU26" s="169"/>
      <c r="SYV26" s="169"/>
      <c r="SYW26" s="169"/>
      <c r="SYX26" s="169"/>
      <c r="SYY26" s="169"/>
      <c r="SYZ26" s="169"/>
      <c r="SZA26" s="169"/>
      <c r="SZB26" s="169"/>
      <c r="SZC26" s="169"/>
      <c r="SZD26" s="169"/>
      <c r="SZE26" s="169"/>
      <c r="SZF26" s="169"/>
      <c r="SZG26" s="169"/>
      <c r="SZH26" s="169"/>
      <c r="SZI26" s="169"/>
      <c r="SZJ26" s="169"/>
      <c r="SZK26" s="169"/>
      <c r="SZL26" s="169"/>
      <c r="SZM26" s="169"/>
      <c r="SZN26" s="169"/>
      <c r="SZO26" s="169"/>
      <c r="SZP26" s="169"/>
      <c r="SZQ26" s="169"/>
      <c r="SZR26" s="169"/>
      <c r="SZS26" s="169"/>
      <c r="SZT26" s="169"/>
      <c r="SZU26" s="169"/>
      <c r="SZV26" s="169"/>
      <c r="SZW26" s="169"/>
      <c r="SZX26" s="169"/>
      <c r="SZY26" s="169"/>
      <c r="SZZ26" s="169"/>
      <c r="TAA26" s="169"/>
      <c r="TAB26" s="169"/>
      <c r="TAC26" s="169"/>
      <c r="TAD26" s="169"/>
      <c r="TAE26" s="169"/>
      <c r="TAF26" s="169"/>
      <c r="TAG26" s="169"/>
      <c r="TAH26" s="169"/>
      <c r="TAI26" s="169"/>
      <c r="TAJ26" s="169"/>
      <c r="TAK26" s="169"/>
      <c r="TAL26" s="169"/>
      <c r="TAM26" s="169"/>
      <c r="TAN26" s="169"/>
      <c r="TAO26" s="169"/>
      <c r="TAP26" s="169"/>
      <c r="TAQ26" s="169"/>
      <c r="TAR26" s="169"/>
      <c r="TAS26" s="169"/>
      <c r="TAT26" s="169"/>
      <c r="TAU26" s="169"/>
      <c r="TAV26" s="169"/>
      <c r="TAW26" s="169"/>
      <c r="TAX26" s="169"/>
      <c r="TAY26" s="169"/>
      <c r="TAZ26" s="169"/>
      <c r="TBA26" s="169"/>
      <c r="TBB26" s="169"/>
      <c r="TBC26" s="169"/>
      <c r="TBD26" s="169"/>
      <c r="TBE26" s="169"/>
      <c r="TBF26" s="169"/>
      <c r="TBG26" s="169"/>
      <c r="TBH26" s="169"/>
      <c r="TBI26" s="169"/>
      <c r="TBJ26" s="169"/>
      <c r="TBK26" s="169"/>
      <c r="TBL26" s="169"/>
      <c r="TBM26" s="169"/>
      <c r="TBN26" s="169"/>
      <c r="TBO26" s="169"/>
      <c r="TBP26" s="169"/>
      <c r="TBQ26" s="169"/>
      <c r="TBR26" s="169"/>
      <c r="TBS26" s="169"/>
      <c r="TBT26" s="169"/>
      <c r="TBU26" s="169"/>
      <c r="TBV26" s="169"/>
      <c r="TBW26" s="169"/>
      <c r="TBX26" s="169"/>
      <c r="TBY26" s="169"/>
      <c r="TBZ26" s="169"/>
      <c r="TCA26" s="169"/>
      <c r="TCB26" s="169"/>
      <c r="TCC26" s="169"/>
      <c r="TCD26" s="169"/>
      <c r="TCE26" s="169"/>
      <c r="TCF26" s="169"/>
      <c r="TCG26" s="169"/>
      <c r="TCH26" s="169"/>
      <c r="TCI26" s="169"/>
      <c r="TCJ26" s="169"/>
      <c r="TCK26" s="169"/>
      <c r="TCL26" s="169"/>
      <c r="TCM26" s="169"/>
      <c r="TCN26" s="169"/>
      <c r="TCO26" s="169"/>
      <c r="TCP26" s="169"/>
      <c r="TCQ26" s="169"/>
      <c r="TCR26" s="169"/>
      <c r="TCS26" s="169"/>
      <c r="TCT26" s="169"/>
      <c r="TCU26" s="169"/>
      <c r="TCV26" s="169"/>
      <c r="TCW26" s="169"/>
      <c r="TCX26" s="169"/>
      <c r="TCY26" s="169"/>
      <c r="TCZ26" s="169"/>
      <c r="TDA26" s="169"/>
      <c r="TDB26" s="169"/>
      <c r="TDC26" s="169"/>
      <c r="TDD26" s="169"/>
      <c r="TDE26" s="169"/>
      <c r="TDF26" s="169"/>
      <c r="TDG26" s="169"/>
      <c r="TDH26" s="169"/>
      <c r="TDI26" s="169"/>
      <c r="TDJ26" s="169"/>
      <c r="TDK26" s="169"/>
      <c r="TDL26" s="169"/>
      <c r="TDM26" s="169"/>
      <c r="TDN26" s="169"/>
      <c r="TDO26" s="169"/>
      <c r="TDP26" s="169"/>
      <c r="TDQ26" s="169"/>
      <c r="TDR26" s="169"/>
      <c r="TDS26" s="169"/>
      <c r="TDT26" s="169"/>
      <c r="TDU26" s="169"/>
      <c r="TDV26" s="169"/>
      <c r="TDW26" s="169"/>
      <c r="TDX26" s="169"/>
      <c r="TDY26" s="169"/>
      <c r="TDZ26" s="169"/>
      <c r="TEA26" s="169"/>
      <c r="TEB26" s="169"/>
      <c r="TEC26" s="169"/>
      <c r="TED26" s="169"/>
      <c r="TEE26" s="169"/>
      <c r="TEF26" s="169"/>
      <c r="TEG26" s="169"/>
      <c r="TEH26" s="169"/>
      <c r="TEI26" s="169"/>
      <c r="TEJ26" s="169"/>
      <c r="TEK26" s="169"/>
      <c r="TEL26" s="169"/>
      <c r="TEM26" s="169"/>
      <c r="TEN26" s="169"/>
      <c r="TEO26" s="169"/>
      <c r="TEP26" s="169"/>
      <c r="TEQ26" s="169"/>
      <c r="TER26" s="169"/>
      <c r="TES26" s="169"/>
      <c r="TET26" s="169"/>
      <c r="TEU26" s="169"/>
      <c r="TEV26" s="169"/>
      <c r="TEW26" s="169"/>
      <c r="TEX26" s="169"/>
      <c r="TEY26" s="169"/>
      <c r="TEZ26" s="169"/>
      <c r="TFA26" s="169"/>
      <c r="TFB26" s="169"/>
      <c r="TFC26" s="169"/>
      <c r="TFD26" s="169"/>
      <c r="TFE26" s="169"/>
      <c r="TFF26" s="169"/>
      <c r="TFG26" s="169"/>
      <c r="TFH26" s="169"/>
      <c r="TFI26" s="169"/>
      <c r="TFJ26" s="169"/>
      <c r="TFK26" s="169"/>
      <c r="TFL26" s="169"/>
      <c r="TFM26" s="169"/>
      <c r="TFN26" s="169"/>
      <c r="TFO26" s="169"/>
      <c r="TFP26" s="169"/>
      <c r="TFQ26" s="169"/>
      <c r="TFR26" s="169"/>
      <c r="TFS26" s="169"/>
      <c r="TFT26" s="169"/>
      <c r="TFU26" s="169"/>
      <c r="TFV26" s="169"/>
      <c r="TFW26" s="169"/>
      <c r="TFX26" s="169"/>
      <c r="TFY26" s="169"/>
      <c r="TFZ26" s="169"/>
      <c r="TGA26" s="169"/>
      <c r="TGB26" s="169"/>
      <c r="TGC26" s="169"/>
      <c r="TGD26" s="169"/>
      <c r="TGE26" s="169"/>
      <c r="TGF26" s="169"/>
      <c r="TGG26" s="169"/>
      <c r="TGH26" s="169"/>
      <c r="TGI26" s="169"/>
      <c r="TGJ26" s="169"/>
      <c r="TGK26" s="169"/>
      <c r="TGL26" s="169"/>
      <c r="TGM26" s="169"/>
      <c r="TGN26" s="169"/>
      <c r="TGO26" s="169"/>
      <c r="TGP26" s="169"/>
      <c r="TGQ26" s="169"/>
      <c r="TGR26" s="169"/>
      <c r="TGS26" s="169"/>
      <c r="TGT26" s="169"/>
      <c r="TGU26" s="169"/>
      <c r="TGV26" s="169"/>
      <c r="TGW26" s="169"/>
      <c r="TGX26" s="169"/>
      <c r="TGY26" s="169"/>
      <c r="TGZ26" s="169"/>
      <c r="THA26" s="169"/>
      <c r="THB26" s="169"/>
      <c r="THC26" s="169"/>
      <c r="THD26" s="169"/>
      <c r="THE26" s="169"/>
      <c r="THF26" s="169"/>
      <c r="THG26" s="169"/>
      <c r="THH26" s="169"/>
      <c r="THI26" s="169"/>
      <c r="THJ26" s="169"/>
      <c r="THK26" s="169"/>
      <c r="THL26" s="169"/>
      <c r="THM26" s="169"/>
      <c r="THN26" s="169"/>
      <c r="THO26" s="169"/>
      <c r="THP26" s="169"/>
      <c r="THQ26" s="169"/>
      <c r="THR26" s="169"/>
      <c r="THS26" s="169"/>
      <c r="THT26" s="169"/>
      <c r="THU26" s="169"/>
      <c r="THV26" s="169"/>
      <c r="THW26" s="169"/>
      <c r="THX26" s="169"/>
      <c r="THY26" s="169"/>
      <c r="THZ26" s="169"/>
      <c r="TIA26" s="169"/>
      <c r="TIB26" s="169"/>
      <c r="TIC26" s="169"/>
      <c r="TID26" s="169"/>
      <c r="TIE26" s="169"/>
      <c r="TIF26" s="169"/>
      <c r="TIG26" s="169"/>
      <c r="TIH26" s="169"/>
      <c r="TII26" s="169"/>
      <c r="TIJ26" s="169"/>
      <c r="TIK26" s="169"/>
      <c r="TIL26" s="169"/>
      <c r="TIM26" s="169"/>
      <c r="TIN26" s="169"/>
      <c r="TIO26" s="169"/>
      <c r="TIP26" s="169"/>
      <c r="TIQ26" s="169"/>
      <c r="TIR26" s="169"/>
      <c r="TIS26" s="169"/>
      <c r="TIT26" s="169"/>
      <c r="TIU26" s="169"/>
      <c r="TIV26" s="169"/>
      <c r="TIW26" s="169"/>
      <c r="TIX26" s="169"/>
      <c r="TIY26" s="169"/>
      <c r="TIZ26" s="169"/>
      <c r="TJA26" s="169"/>
      <c r="TJB26" s="169"/>
      <c r="TJC26" s="169"/>
      <c r="TJD26" s="169"/>
      <c r="TJE26" s="169"/>
      <c r="TJF26" s="169"/>
      <c r="TJG26" s="169"/>
      <c r="TJH26" s="169"/>
      <c r="TJI26" s="169"/>
      <c r="TJJ26" s="169"/>
      <c r="TJK26" s="169"/>
      <c r="TJL26" s="169"/>
      <c r="TJM26" s="169"/>
      <c r="TJN26" s="169"/>
      <c r="TJO26" s="169"/>
      <c r="TJP26" s="169"/>
      <c r="TJQ26" s="169"/>
      <c r="TJR26" s="169"/>
      <c r="TJS26" s="169"/>
      <c r="TJT26" s="169"/>
      <c r="TJU26" s="169"/>
      <c r="TJV26" s="169"/>
      <c r="TJW26" s="169"/>
      <c r="TJX26" s="169"/>
      <c r="TJY26" s="169"/>
      <c r="TJZ26" s="169"/>
      <c r="TKA26" s="169"/>
      <c r="TKB26" s="169"/>
      <c r="TKC26" s="169"/>
      <c r="TKD26" s="169"/>
      <c r="TKE26" s="169"/>
      <c r="TKF26" s="169"/>
      <c r="TKG26" s="169"/>
      <c r="TKH26" s="169"/>
      <c r="TKI26" s="169"/>
      <c r="TKJ26" s="169"/>
      <c r="TKK26" s="169"/>
      <c r="TKL26" s="169"/>
      <c r="TKM26" s="169"/>
      <c r="TKN26" s="169"/>
      <c r="TKO26" s="169"/>
      <c r="TKP26" s="169"/>
      <c r="TKQ26" s="169"/>
      <c r="TKR26" s="169"/>
      <c r="TKS26" s="169"/>
      <c r="TKT26" s="169"/>
      <c r="TKU26" s="169"/>
      <c r="TKV26" s="169"/>
      <c r="TKW26" s="169"/>
      <c r="TKX26" s="169"/>
      <c r="TKY26" s="169"/>
      <c r="TKZ26" s="169"/>
      <c r="TLA26" s="169"/>
      <c r="TLB26" s="169"/>
      <c r="TLC26" s="169"/>
      <c r="TLD26" s="169"/>
      <c r="TLE26" s="169"/>
      <c r="TLF26" s="169"/>
      <c r="TLG26" s="169"/>
      <c r="TLH26" s="169"/>
      <c r="TLI26" s="169"/>
      <c r="TLJ26" s="169"/>
      <c r="TLK26" s="169"/>
      <c r="TLL26" s="169"/>
      <c r="TLM26" s="169"/>
      <c r="TLN26" s="169"/>
      <c r="TLO26" s="169"/>
      <c r="TLP26" s="169"/>
      <c r="TLQ26" s="169"/>
      <c r="TLR26" s="169"/>
      <c r="TLS26" s="169"/>
      <c r="TLT26" s="169"/>
      <c r="TLU26" s="169"/>
      <c r="TLV26" s="169"/>
      <c r="TLW26" s="169"/>
      <c r="TLX26" s="169"/>
      <c r="TLY26" s="169"/>
      <c r="TLZ26" s="169"/>
      <c r="TMA26" s="169"/>
      <c r="TMB26" s="169"/>
      <c r="TMC26" s="169"/>
      <c r="TMD26" s="169"/>
      <c r="TME26" s="169"/>
      <c r="TMF26" s="169"/>
      <c r="TMG26" s="169"/>
      <c r="TMH26" s="169"/>
      <c r="TMI26" s="169"/>
      <c r="TMJ26" s="169"/>
      <c r="TMK26" s="169"/>
      <c r="TML26" s="169"/>
      <c r="TMM26" s="169"/>
      <c r="TMN26" s="169"/>
      <c r="TMO26" s="169"/>
      <c r="TMP26" s="169"/>
      <c r="TMQ26" s="169"/>
      <c r="TMR26" s="169"/>
      <c r="TMS26" s="169"/>
      <c r="TMT26" s="169"/>
      <c r="TMU26" s="169"/>
      <c r="TMV26" s="169"/>
      <c r="TMW26" s="169"/>
      <c r="TMX26" s="169"/>
      <c r="TMY26" s="169"/>
      <c r="TMZ26" s="169"/>
      <c r="TNA26" s="169"/>
      <c r="TNB26" s="169"/>
      <c r="TNC26" s="169"/>
      <c r="TND26" s="169"/>
      <c r="TNE26" s="169"/>
      <c r="TNF26" s="169"/>
      <c r="TNG26" s="169"/>
      <c r="TNH26" s="169"/>
      <c r="TNI26" s="169"/>
      <c r="TNJ26" s="169"/>
      <c r="TNK26" s="169"/>
      <c r="TNL26" s="169"/>
      <c r="TNM26" s="169"/>
      <c r="TNN26" s="169"/>
      <c r="TNO26" s="169"/>
      <c r="TNP26" s="169"/>
      <c r="TNQ26" s="169"/>
      <c r="TNR26" s="169"/>
      <c r="TNS26" s="169"/>
      <c r="TNT26" s="169"/>
      <c r="TNU26" s="169"/>
      <c r="TNV26" s="169"/>
      <c r="TNW26" s="169"/>
      <c r="TNX26" s="169"/>
      <c r="TNY26" s="169"/>
      <c r="TNZ26" s="169"/>
      <c r="TOA26" s="169"/>
      <c r="TOB26" s="169"/>
      <c r="TOC26" s="169"/>
      <c r="TOD26" s="169"/>
      <c r="TOE26" s="169"/>
      <c r="TOF26" s="169"/>
      <c r="TOG26" s="169"/>
      <c r="TOH26" s="169"/>
      <c r="TOI26" s="169"/>
      <c r="TOJ26" s="169"/>
      <c r="TOK26" s="169"/>
      <c r="TOL26" s="169"/>
      <c r="TOM26" s="169"/>
      <c r="TON26" s="169"/>
      <c r="TOO26" s="169"/>
      <c r="TOP26" s="169"/>
      <c r="TOQ26" s="169"/>
      <c r="TOR26" s="169"/>
      <c r="TOS26" s="169"/>
      <c r="TOT26" s="169"/>
      <c r="TOU26" s="169"/>
      <c r="TOV26" s="169"/>
      <c r="TOW26" s="169"/>
      <c r="TOX26" s="169"/>
      <c r="TOY26" s="169"/>
      <c r="TOZ26" s="169"/>
      <c r="TPA26" s="169"/>
      <c r="TPB26" s="169"/>
      <c r="TPC26" s="169"/>
      <c r="TPD26" s="169"/>
      <c r="TPE26" s="169"/>
      <c r="TPF26" s="169"/>
      <c r="TPG26" s="169"/>
      <c r="TPH26" s="169"/>
      <c r="TPI26" s="169"/>
      <c r="TPJ26" s="169"/>
      <c r="TPK26" s="169"/>
      <c r="TPL26" s="169"/>
      <c r="TPM26" s="169"/>
      <c r="TPN26" s="169"/>
      <c r="TPO26" s="169"/>
      <c r="TPP26" s="169"/>
      <c r="TPQ26" s="169"/>
      <c r="TPR26" s="169"/>
      <c r="TPS26" s="169"/>
      <c r="TPT26" s="169"/>
      <c r="TPU26" s="169"/>
      <c r="TPV26" s="169"/>
      <c r="TPW26" s="169"/>
      <c r="TPX26" s="169"/>
      <c r="TPY26" s="169"/>
      <c r="TPZ26" s="169"/>
      <c r="TQA26" s="169"/>
      <c r="TQB26" s="169"/>
      <c r="TQC26" s="169"/>
      <c r="TQD26" s="169"/>
      <c r="TQE26" s="169"/>
      <c r="TQF26" s="169"/>
      <c r="TQG26" s="169"/>
      <c r="TQH26" s="169"/>
      <c r="TQI26" s="169"/>
      <c r="TQJ26" s="169"/>
      <c r="TQK26" s="169"/>
      <c r="TQL26" s="169"/>
      <c r="TQM26" s="169"/>
      <c r="TQN26" s="169"/>
      <c r="TQO26" s="169"/>
      <c r="TQP26" s="169"/>
      <c r="TQQ26" s="169"/>
      <c r="TQR26" s="169"/>
      <c r="TQS26" s="169"/>
      <c r="TQT26" s="169"/>
      <c r="TQU26" s="169"/>
      <c r="TQV26" s="169"/>
      <c r="TQW26" s="169"/>
      <c r="TQX26" s="169"/>
      <c r="TQY26" s="169"/>
      <c r="TQZ26" s="169"/>
      <c r="TRA26" s="169"/>
      <c r="TRB26" s="169"/>
      <c r="TRC26" s="169"/>
      <c r="TRD26" s="169"/>
      <c r="TRE26" s="169"/>
      <c r="TRF26" s="169"/>
      <c r="TRG26" s="169"/>
      <c r="TRH26" s="169"/>
      <c r="TRI26" s="169"/>
      <c r="TRJ26" s="169"/>
      <c r="TRK26" s="169"/>
      <c r="TRL26" s="169"/>
      <c r="TRM26" s="169"/>
      <c r="TRN26" s="169"/>
      <c r="TRO26" s="169"/>
      <c r="TRP26" s="169"/>
      <c r="TRQ26" s="169"/>
      <c r="TRR26" s="169"/>
      <c r="TRS26" s="169"/>
      <c r="TRT26" s="169"/>
      <c r="TRU26" s="169"/>
      <c r="TRV26" s="169"/>
      <c r="TRW26" s="169"/>
      <c r="TRX26" s="169"/>
      <c r="TRY26" s="169"/>
      <c r="TRZ26" s="169"/>
      <c r="TSA26" s="169"/>
      <c r="TSB26" s="169"/>
      <c r="TSC26" s="169"/>
      <c r="TSD26" s="169"/>
      <c r="TSE26" s="169"/>
      <c r="TSF26" s="169"/>
      <c r="TSG26" s="169"/>
      <c r="TSH26" s="169"/>
      <c r="TSI26" s="169"/>
      <c r="TSJ26" s="169"/>
      <c r="TSK26" s="169"/>
      <c r="TSL26" s="169"/>
      <c r="TSM26" s="169"/>
      <c r="TSN26" s="169"/>
      <c r="TSO26" s="169"/>
      <c r="TSP26" s="169"/>
      <c r="TSQ26" s="169"/>
      <c r="TSR26" s="169"/>
      <c r="TSS26" s="169"/>
      <c r="TST26" s="169"/>
      <c r="TSU26" s="169"/>
      <c r="TSV26" s="169"/>
      <c r="TSW26" s="169"/>
      <c r="TSX26" s="169"/>
      <c r="TSY26" s="169"/>
      <c r="TSZ26" s="169"/>
      <c r="TTA26" s="169"/>
      <c r="TTB26" s="169"/>
      <c r="TTC26" s="169"/>
      <c r="TTD26" s="169"/>
      <c r="TTE26" s="169"/>
      <c r="TTF26" s="169"/>
      <c r="TTG26" s="169"/>
      <c r="TTH26" s="169"/>
      <c r="TTI26" s="169"/>
      <c r="TTJ26" s="169"/>
      <c r="TTK26" s="169"/>
      <c r="TTL26" s="169"/>
      <c r="TTM26" s="169"/>
      <c r="TTN26" s="169"/>
      <c r="TTO26" s="169"/>
      <c r="TTP26" s="169"/>
      <c r="TTQ26" s="169"/>
      <c r="TTR26" s="169"/>
      <c r="TTS26" s="169"/>
      <c r="TTT26" s="169"/>
      <c r="TTU26" s="169"/>
      <c r="TTV26" s="169"/>
      <c r="TTW26" s="169"/>
      <c r="TTX26" s="169"/>
      <c r="TTY26" s="169"/>
      <c r="TTZ26" s="169"/>
      <c r="TUA26" s="169"/>
      <c r="TUB26" s="169"/>
      <c r="TUC26" s="169"/>
      <c r="TUD26" s="169"/>
      <c r="TUE26" s="169"/>
      <c r="TUF26" s="169"/>
      <c r="TUG26" s="169"/>
      <c r="TUH26" s="169"/>
      <c r="TUI26" s="169"/>
      <c r="TUJ26" s="169"/>
      <c r="TUK26" s="169"/>
      <c r="TUL26" s="169"/>
      <c r="TUM26" s="169"/>
      <c r="TUN26" s="169"/>
      <c r="TUO26" s="169"/>
      <c r="TUP26" s="169"/>
      <c r="TUQ26" s="169"/>
      <c r="TUR26" s="169"/>
      <c r="TUS26" s="169"/>
      <c r="TUT26" s="169"/>
      <c r="TUU26" s="169"/>
      <c r="TUV26" s="169"/>
      <c r="TUW26" s="169"/>
      <c r="TUX26" s="169"/>
      <c r="TUY26" s="169"/>
      <c r="TUZ26" s="169"/>
      <c r="TVA26" s="169"/>
      <c r="TVB26" s="169"/>
      <c r="TVC26" s="169"/>
      <c r="TVD26" s="169"/>
      <c r="TVE26" s="169"/>
      <c r="TVF26" s="169"/>
      <c r="TVG26" s="169"/>
      <c r="TVH26" s="169"/>
      <c r="TVI26" s="169"/>
      <c r="TVJ26" s="169"/>
      <c r="TVK26" s="169"/>
      <c r="TVL26" s="169"/>
      <c r="TVM26" s="169"/>
      <c r="TVN26" s="169"/>
      <c r="TVO26" s="169"/>
      <c r="TVP26" s="169"/>
      <c r="TVQ26" s="169"/>
      <c r="TVR26" s="169"/>
      <c r="TVS26" s="169"/>
      <c r="TVT26" s="169"/>
      <c r="TVU26" s="169"/>
      <c r="TVV26" s="169"/>
      <c r="TVW26" s="169"/>
      <c r="TVX26" s="169"/>
      <c r="TVY26" s="169"/>
      <c r="TVZ26" s="169"/>
      <c r="TWA26" s="169"/>
      <c r="TWB26" s="169"/>
      <c r="TWC26" s="169"/>
      <c r="TWD26" s="169"/>
      <c r="TWE26" s="169"/>
      <c r="TWF26" s="169"/>
      <c r="TWG26" s="169"/>
      <c r="TWH26" s="169"/>
      <c r="TWI26" s="169"/>
      <c r="TWJ26" s="169"/>
      <c r="TWK26" s="169"/>
      <c r="TWL26" s="169"/>
      <c r="TWM26" s="169"/>
      <c r="TWN26" s="169"/>
      <c r="TWO26" s="169"/>
      <c r="TWP26" s="169"/>
      <c r="TWQ26" s="169"/>
      <c r="TWR26" s="169"/>
      <c r="TWS26" s="169"/>
      <c r="TWT26" s="169"/>
      <c r="TWU26" s="169"/>
      <c r="TWV26" s="169"/>
      <c r="TWW26" s="169"/>
      <c r="TWX26" s="169"/>
      <c r="TWY26" s="169"/>
      <c r="TWZ26" s="169"/>
      <c r="TXA26" s="169"/>
      <c r="TXB26" s="169"/>
      <c r="TXC26" s="169"/>
      <c r="TXD26" s="169"/>
      <c r="TXE26" s="169"/>
      <c r="TXF26" s="169"/>
      <c r="TXG26" s="169"/>
      <c r="TXH26" s="169"/>
      <c r="TXI26" s="169"/>
      <c r="TXJ26" s="169"/>
      <c r="TXK26" s="169"/>
      <c r="TXL26" s="169"/>
      <c r="TXM26" s="169"/>
      <c r="TXN26" s="169"/>
      <c r="TXO26" s="169"/>
      <c r="TXP26" s="169"/>
      <c r="TXQ26" s="169"/>
      <c r="TXR26" s="169"/>
      <c r="TXS26" s="169"/>
      <c r="TXT26" s="169"/>
      <c r="TXU26" s="169"/>
      <c r="TXV26" s="169"/>
      <c r="TXW26" s="169"/>
      <c r="TXX26" s="169"/>
      <c r="TXY26" s="169"/>
      <c r="TXZ26" s="169"/>
      <c r="TYA26" s="169"/>
      <c r="TYB26" s="169"/>
      <c r="TYC26" s="169"/>
      <c r="TYD26" s="169"/>
      <c r="TYE26" s="169"/>
      <c r="TYF26" s="169"/>
      <c r="TYG26" s="169"/>
      <c r="TYH26" s="169"/>
      <c r="TYI26" s="169"/>
      <c r="TYJ26" s="169"/>
      <c r="TYK26" s="169"/>
      <c r="TYL26" s="169"/>
      <c r="TYM26" s="169"/>
      <c r="TYN26" s="169"/>
      <c r="TYO26" s="169"/>
      <c r="TYP26" s="169"/>
      <c r="TYQ26" s="169"/>
      <c r="TYR26" s="169"/>
      <c r="TYS26" s="169"/>
      <c r="TYT26" s="169"/>
      <c r="TYU26" s="169"/>
      <c r="TYV26" s="169"/>
      <c r="TYW26" s="169"/>
      <c r="TYX26" s="169"/>
      <c r="TYY26" s="169"/>
      <c r="TYZ26" s="169"/>
      <c r="TZA26" s="169"/>
      <c r="TZB26" s="169"/>
      <c r="TZC26" s="169"/>
      <c r="TZD26" s="169"/>
      <c r="TZE26" s="169"/>
      <c r="TZF26" s="169"/>
      <c r="TZG26" s="169"/>
      <c r="TZH26" s="169"/>
      <c r="TZI26" s="169"/>
      <c r="TZJ26" s="169"/>
      <c r="TZK26" s="169"/>
      <c r="TZL26" s="169"/>
      <c r="TZM26" s="169"/>
      <c r="TZN26" s="169"/>
      <c r="TZO26" s="169"/>
      <c r="TZP26" s="169"/>
      <c r="TZQ26" s="169"/>
      <c r="TZR26" s="169"/>
      <c r="TZS26" s="169"/>
      <c r="TZT26" s="169"/>
      <c r="TZU26" s="169"/>
      <c r="TZV26" s="169"/>
      <c r="TZW26" s="169"/>
      <c r="TZX26" s="169"/>
      <c r="TZY26" s="169"/>
      <c r="TZZ26" s="169"/>
      <c r="UAA26" s="169"/>
      <c r="UAB26" s="169"/>
      <c r="UAC26" s="169"/>
      <c r="UAD26" s="169"/>
      <c r="UAE26" s="169"/>
      <c r="UAF26" s="169"/>
      <c r="UAG26" s="169"/>
      <c r="UAH26" s="169"/>
      <c r="UAI26" s="169"/>
      <c r="UAJ26" s="169"/>
      <c r="UAK26" s="169"/>
      <c r="UAL26" s="169"/>
      <c r="UAM26" s="169"/>
      <c r="UAN26" s="169"/>
      <c r="UAO26" s="169"/>
      <c r="UAP26" s="169"/>
      <c r="UAQ26" s="169"/>
      <c r="UAR26" s="169"/>
      <c r="UAS26" s="169"/>
      <c r="UAT26" s="169"/>
      <c r="UAU26" s="169"/>
      <c r="UAV26" s="169"/>
      <c r="UAW26" s="169"/>
      <c r="UAX26" s="169"/>
      <c r="UAY26" s="169"/>
      <c r="UAZ26" s="169"/>
      <c r="UBA26" s="169"/>
      <c r="UBB26" s="169"/>
      <c r="UBC26" s="169"/>
      <c r="UBD26" s="169"/>
      <c r="UBE26" s="169"/>
      <c r="UBF26" s="169"/>
      <c r="UBG26" s="169"/>
      <c r="UBH26" s="169"/>
      <c r="UBI26" s="169"/>
      <c r="UBJ26" s="169"/>
      <c r="UBK26" s="169"/>
      <c r="UBL26" s="169"/>
      <c r="UBM26" s="169"/>
      <c r="UBN26" s="169"/>
      <c r="UBO26" s="169"/>
      <c r="UBP26" s="169"/>
      <c r="UBQ26" s="169"/>
      <c r="UBR26" s="169"/>
      <c r="UBS26" s="169"/>
      <c r="UBT26" s="169"/>
      <c r="UBU26" s="169"/>
      <c r="UBV26" s="169"/>
      <c r="UBW26" s="169"/>
      <c r="UBX26" s="169"/>
      <c r="UBY26" s="169"/>
      <c r="UBZ26" s="169"/>
      <c r="UCA26" s="169"/>
      <c r="UCB26" s="169"/>
      <c r="UCC26" s="169"/>
      <c r="UCD26" s="169"/>
      <c r="UCE26" s="169"/>
      <c r="UCF26" s="169"/>
      <c r="UCG26" s="169"/>
      <c r="UCH26" s="169"/>
      <c r="UCI26" s="169"/>
      <c r="UCJ26" s="169"/>
      <c r="UCK26" s="169"/>
      <c r="UCL26" s="169"/>
      <c r="UCM26" s="169"/>
      <c r="UCN26" s="169"/>
      <c r="UCO26" s="169"/>
      <c r="UCP26" s="169"/>
      <c r="UCQ26" s="169"/>
      <c r="UCR26" s="169"/>
      <c r="UCS26" s="169"/>
      <c r="UCT26" s="169"/>
      <c r="UCU26" s="169"/>
      <c r="UCV26" s="169"/>
      <c r="UCW26" s="169"/>
      <c r="UCX26" s="169"/>
      <c r="UCY26" s="169"/>
      <c r="UCZ26" s="169"/>
      <c r="UDA26" s="169"/>
      <c r="UDB26" s="169"/>
      <c r="UDC26" s="169"/>
      <c r="UDD26" s="169"/>
      <c r="UDE26" s="169"/>
      <c r="UDF26" s="169"/>
      <c r="UDG26" s="169"/>
      <c r="UDH26" s="169"/>
      <c r="UDI26" s="169"/>
      <c r="UDJ26" s="169"/>
      <c r="UDK26" s="169"/>
      <c r="UDL26" s="169"/>
      <c r="UDM26" s="169"/>
      <c r="UDN26" s="169"/>
      <c r="UDO26" s="169"/>
      <c r="UDP26" s="169"/>
      <c r="UDQ26" s="169"/>
      <c r="UDR26" s="169"/>
      <c r="UDS26" s="169"/>
      <c r="UDT26" s="169"/>
      <c r="UDU26" s="169"/>
      <c r="UDV26" s="169"/>
      <c r="UDW26" s="169"/>
      <c r="UDX26" s="169"/>
      <c r="UDY26" s="169"/>
      <c r="UDZ26" s="169"/>
      <c r="UEA26" s="169"/>
      <c r="UEB26" s="169"/>
      <c r="UEC26" s="169"/>
      <c r="UED26" s="169"/>
      <c r="UEE26" s="169"/>
      <c r="UEF26" s="169"/>
      <c r="UEG26" s="169"/>
      <c r="UEH26" s="169"/>
      <c r="UEI26" s="169"/>
      <c r="UEJ26" s="169"/>
      <c r="UEK26" s="169"/>
      <c r="UEL26" s="169"/>
      <c r="UEM26" s="169"/>
      <c r="UEN26" s="169"/>
      <c r="UEO26" s="169"/>
      <c r="UEP26" s="169"/>
      <c r="UEQ26" s="169"/>
      <c r="UER26" s="169"/>
      <c r="UES26" s="169"/>
      <c r="UET26" s="169"/>
      <c r="UEU26" s="169"/>
      <c r="UEV26" s="169"/>
      <c r="UEW26" s="169"/>
      <c r="UEX26" s="169"/>
      <c r="UEY26" s="169"/>
      <c r="UEZ26" s="169"/>
      <c r="UFA26" s="169"/>
      <c r="UFB26" s="169"/>
      <c r="UFC26" s="169"/>
      <c r="UFD26" s="169"/>
      <c r="UFE26" s="169"/>
      <c r="UFF26" s="169"/>
      <c r="UFG26" s="169"/>
      <c r="UFH26" s="169"/>
      <c r="UFI26" s="169"/>
      <c r="UFJ26" s="169"/>
      <c r="UFK26" s="169"/>
      <c r="UFL26" s="169"/>
      <c r="UFM26" s="169"/>
      <c r="UFN26" s="169"/>
      <c r="UFO26" s="169"/>
      <c r="UFP26" s="169"/>
      <c r="UFQ26" s="169"/>
      <c r="UFR26" s="169"/>
      <c r="UFS26" s="169"/>
      <c r="UFT26" s="169"/>
      <c r="UFU26" s="169"/>
      <c r="UFV26" s="169"/>
      <c r="UFW26" s="169"/>
      <c r="UFX26" s="169"/>
      <c r="UFY26" s="169"/>
      <c r="UFZ26" s="169"/>
      <c r="UGA26" s="169"/>
      <c r="UGB26" s="169"/>
      <c r="UGC26" s="169"/>
      <c r="UGD26" s="169"/>
      <c r="UGE26" s="169"/>
      <c r="UGF26" s="169"/>
      <c r="UGG26" s="169"/>
      <c r="UGH26" s="169"/>
      <c r="UGI26" s="169"/>
      <c r="UGJ26" s="169"/>
      <c r="UGK26" s="169"/>
      <c r="UGL26" s="169"/>
      <c r="UGM26" s="169"/>
      <c r="UGN26" s="169"/>
      <c r="UGO26" s="169"/>
      <c r="UGP26" s="169"/>
      <c r="UGQ26" s="169"/>
      <c r="UGR26" s="169"/>
      <c r="UGS26" s="169"/>
      <c r="UGT26" s="169"/>
      <c r="UGU26" s="169"/>
      <c r="UGV26" s="169"/>
      <c r="UGW26" s="169"/>
      <c r="UGX26" s="169"/>
      <c r="UGY26" s="169"/>
      <c r="UGZ26" s="169"/>
      <c r="UHA26" s="169"/>
      <c r="UHB26" s="169"/>
      <c r="UHC26" s="169"/>
      <c r="UHD26" s="169"/>
      <c r="UHE26" s="169"/>
      <c r="UHF26" s="169"/>
      <c r="UHG26" s="169"/>
      <c r="UHH26" s="169"/>
      <c r="UHI26" s="169"/>
      <c r="UHJ26" s="169"/>
      <c r="UHK26" s="169"/>
      <c r="UHL26" s="169"/>
      <c r="UHM26" s="169"/>
      <c r="UHN26" s="169"/>
      <c r="UHO26" s="169"/>
      <c r="UHP26" s="169"/>
      <c r="UHQ26" s="169"/>
      <c r="UHR26" s="169"/>
      <c r="UHS26" s="169"/>
      <c r="UHT26" s="169"/>
      <c r="UHU26" s="169"/>
      <c r="UHV26" s="169"/>
      <c r="UHW26" s="169"/>
      <c r="UHX26" s="169"/>
      <c r="UHY26" s="169"/>
      <c r="UHZ26" s="169"/>
      <c r="UIA26" s="169"/>
      <c r="UIB26" s="169"/>
      <c r="UIC26" s="169"/>
      <c r="UID26" s="169"/>
      <c r="UIE26" s="169"/>
      <c r="UIF26" s="169"/>
      <c r="UIG26" s="169"/>
      <c r="UIH26" s="169"/>
      <c r="UII26" s="169"/>
      <c r="UIJ26" s="169"/>
      <c r="UIK26" s="169"/>
      <c r="UIL26" s="169"/>
      <c r="UIM26" s="169"/>
      <c r="UIN26" s="169"/>
      <c r="UIO26" s="169"/>
      <c r="UIP26" s="169"/>
      <c r="UIQ26" s="169"/>
      <c r="UIR26" s="169"/>
      <c r="UIS26" s="169"/>
      <c r="UIT26" s="169"/>
      <c r="UIU26" s="169"/>
      <c r="UIV26" s="169"/>
      <c r="UIW26" s="169"/>
      <c r="UIX26" s="169"/>
      <c r="UIY26" s="169"/>
      <c r="UIZ26" s="169"/>
      <c r="UJA26" s="169"/>
      <c r="UJB26" s="169"/>
      <c r="UJC26" s="169"/>
      <c r="UJD26" s="169"/>
      <c r="UJE26" s="169"/>
      <c r="UJF26" s="169"/>
      <c r="UJG26" s="169"/>
      <c r="UJH26" s="169"/>
      <c r="UJI26" s="169"/>
      <c r="UJJ26" s="169"/>
      <c r="UJK26" s="169"/>
      <c r="UJL26" s="169"/>
      <c r="UJM26" s="169"/>
      <c r="UJN26" s="169"/>
      <c r="UJO26" s="169"/>
      <c r="UJP26" s="169"/>
      <c r="UJQ26" s="169"/>
      <c r="UJR26" s="169"/>
      <c r="UJS26" s="169"/>
      <c r="UJT26" s="169"/>
      <c r="UJU26" s="169"/>
      <c r="UJV26" s="169"/>
      <c r="UJW26" s="169"/>
      <c r="UJX26" s="169"/>
      <c r="UJY26" s="169"/>
      <c r="UJZ26" s="169"/>
      <c r="UKA26" s="169"/>
      <c r="UKB26" s="169"/>
      <c r="UKC26" s="169"/>
      <c r="UKD26" s="169"/>
      <c r="UKE26" s="169"/>
      <c r="UKF26" s="169"/>
      <c r="UKG26" s="169"/>
      <c r="UKH26" s="169"/>
      <c r="UKI26" s="169"/>
      <c r="UKJ26" s="169"/>
      <c r="UKK26" s="169"/>
      <c r="UKL26" s="169"/>
      <c r="UKM26" s="169"/>
      <c r="UKN26" s="169"/>
      <c r="UKO26" s="169"/>
      <c r="UKP26" s="169"/>
      <c r="UKQ26" s="169"/>
      <c r="UKR26" s="169"/>
      <c r="UKS26" s="169"/>
      <c r="UKT26" s="169"/>
      <c r="UKU26" s="169"/>
      <c r="UKV26" s="169"/>
      <c r="UKW26" s="169"/>
      <c r="UKX26" s="169"/>
      <c r="UKY26" s="169"/>
      <c r="UKZ26" s="169"/>
      <c r="ULA26" s="169"/>
      <c r="ULB26" s="169"/>
      <c r="ULC26" s="169"/>
      <c r="ULD26" s="169"/>
      <c r="ULE26" s="169"/>
      <c r="ULF26" s="169"/>
      <c r="ULG26" s="169"/>
      <c r="ULH26" s="169"/>
      <c r="ULI26" s="169"/>
      <c r="ULJ26" s="169"/>
      <c r="ULK26" s="169"/>
      <c r="ULL26" s="169"/>
      <c r="ULM26" s="169"/>
      <c r="ULN26" s="169"/>
      <c r="ULO26" s="169"/>
      <c r="ULP26" s="169"/>
      <c r="ULQ26" s="169"/>
      <c r="ULR26" s="169"/>
      <c r="ULS26" s="169"/>
      <c r="ULT26" s="169"/>
      <c r="ULU26" s="169"/>
      <c r="ULV26" s="169"/>
      <c r="ULW26" s="169"/>
      <c r="ULX26" s="169"/>
      <c r="ULY26" s="169"/>
      <c r="ULZ26" s="169"/>
      <c r="UMA26" s="169"/>
      <c r="UMB26" s="169"/>
      <c r="UMC26" s="169"/>
      <c r="UMD26" s="169"/>
      <c r="UME26" s="169"/>
      <c r="UMF26" s="169"/>
      <c r="UMG26" s="169"/>
      <c r="UMH26" s="169"/>
      <c r="UMI26" s="169"/>
      <c r="UMJ26" s="169"/>
      <c r="UMK26" s="169"/>
      <c r="UML26" s="169"/>
      <c r="UMM26" s="169"/>
      <c r="UMN26" s="169"/>
      <c r="UMO26" s="169"/>
      <c r="UMP26" s="169"/>
      <c r="UMQ26" s="169"/>
      <c r="UMR26" s="169"/>
      <c r="UMS26" s="169"/>
      <c r="UMT26" s="169"/>
      <c r="UMU26" s="169"/>
      <c r="UMV26" s="169"/>
      <c r="UMW26" s="169"/>
      <c r="UMX26" s="169"/>
      <c r="UMY26" s="169"/>
      <c r="UMZ26" s="169"/>
      <c r="UNA26" s="169"/>
      <c r="UNB26" s="169"/>
      <c r="UNC26" s="169"/>
      <c r="UND26" s="169"/>
      <c r="UNE26" s="169"/>
      <c r="UNF26" s="169"/>
      <c r="UNG26" s="169"/>
      <c r="UNH26" s="169"/>
      <c r="UNI26" s="169"/>
      <c r="UNJ26" s="169"/>
      <c r="UNK26" s="169"/>
      <c r="UNL26" s="169"/>
      <c r="UNM26" s="169"/>
      <c r="UNN26" s="169"/>
      <c r="UNO26" s="169"/>
      <c r="UNP26" s="169"/>
      <c r="UNQ26" s="169"/>
      <c r="UNR26" s="169"/>
      <c r="UNS26" s="169"/>
      <c r="UNT26" s="169"/>
      <c r="UNU26" s="169"/>
      <c r="UNV26" s="169"/>
      <c r="UNW26" s="169"/>
      <c r="UNX26" s="169"/>
      <c r="UNY26" s="169"/>
      <c r="UNZ26" s="169"/>
      <c r="UOA26" s="169"/>
      <c r="UOB26" s="169"/>
      <c r="UOC26" s="169"/>
      <c r="UOD26" s="169"/>
      <c r="UOE26" s="169"/>
      <c r="UOF26" s="169"/>
      <c r="UOG26" s="169"/>
      <c r="UOH26" s="169"/>
      <c r="UOI26" s="169"/>
      <c r="UOJ26" s="169"/>
      <c r="UOK26" s="169"/>
      <c r="UOL26" s="169"/>
      <c r="UOM26" s="169"/>
      <c r="UON26" s="169"/>
      <c r="UOO26" s="169"/>
      <c r="UOP26" s="169"/>
      <c r="UOQ26" s="169"/>
      <c r="UOR26" s="169"/>
      <c r="UOS26" s="169"/>
      <c r="UOT26" s="169"/>
      <c r="UOU26" s="169"/>
      <c r="UOV26" s="169"/>
      <c r="UOW26" s="169"/>
      <c r="UOX26" s="169"/>
      <c r="UOY26" s="169"/>
      <c r="UOZ26" s="169"/>
      <c r="UPA26" s="169"/>
      <c r="UPB26" s="169"/>
      <c r="UPC26" s="169"/>
      <c r="UPD26" s="169"/>
      <c r="UPE26" s="169"/>
      <c r="UPF26" s="169"/>
      <c r="UPG26" s="169"/>
      <c r="UPH26" s="169"/>
      <c r="UPI26" s="169"/>
      <c r="UPJ26" s="169"/>
      <c r="UPK26" s="169"/>
      <c r="UPL26" s="169"/>
      <c r="UPM26" s="169"/>
      <c r="UPN26" s="169"/>
      <c r="UPO26" s="169"/>
      <c r="UPP26" s="169"/>
      <c r="UPQ26" s="169"/>
      <c r="UPR26" s="169"/>
      <c r="UPS26" s="169"/>
      <c r="UPT26" s="169"/>
      <c r="UPU26" s="169"/>
      <c r="UPV26" s="169"/>
      <c r="UPW26" s="169"/>
      <c r="UPX26" s="169"/>
      <c r="UPY26" s="169"/>
      <c r="UPZ26" s="169"/>
      <c r="UQA26" s="169"/>
      <c r="UQB26" s="169"/>
      <c r="UQC26" s="169"/>
      <c r="UQD26" s="169"/>
      <c r="UQE26" s="169"/>
      <c r="UQF26" s="169"/>
      <c r="UQG26" s="169"/>
      <c r="UQH26" s="169"/>
      <c r="UQI26" s="169"/>
      <c r="UQJ26" s="169"/>
      <c r="UQK26" s="169"/>
      <c r="UQL26" s="169"/>
      <c r="UQM26" s="169"/>
      <c r="UQN26" s="169"/>
      <c r="UQO26" s="169"/>
      <c r="UQP26" s="169"/>
      <c r="UQQ26" s="169"/>
      <c r="UQR26" s="169"/>
      <c r="UQS26" s="169"/>
      <c r="UQT26" s="169"/>
      <c r="UQU26" s="169"/>
      <c r="UQV26" s="169"/>
      <c r="UQW26" s="169"/>
      <c r="UQX26" s="169"/>
      <c r="UQY26" s="169"/>
      <c r="UQZ26" s="169"/>
      <c r="URA26" s="169"/>
      <c r="URB26" s="169"/>
      <c r="URC26" s="169"/>
      <c r="URD26" s="169"/>
      <c r="URE26" s="169"/>
      <c r="URF26" s="169"/>
      <c r="URG26" s="169"/>
      <c r="URH26" s="169"/>
      <c r="URI26" s="169"/>
      <c r="URJ26" s="169"/>
      <c r="URK26" s="169"/>
      <c r="URL26" s="169"/>
      <c r="URM26" s="169"/>
      <c r="URN26" s="169"/>
      <c r="URO26" s="169"/>
      <c r="URP26" s="169"/>
      <c r="URQ26" s="169"/>
      <c r="URR26" s="169"/>
      <c r="URS26" s="169"/>
      <c r="URT26" s="169"/>
      <c r="URU26" s="169"/>
      <c r="URV26" s="169"/>
      <c r="URW26" s="169"/>
      <c r="URX26" s="169"/>
      <c r="URY26" s="169"/>
      <c r="URZ26" s="169"/>
      <c r="USA26" s="169"/>
      <c r="USB26" s="169"/>
      <c r="USC26" s="169"/>
      <c r="USD26" s="169"/>
      <c r="USE26" s="169"/>
      <c r="USF26" s="169"/>
      <c r="USG26" s="169"/>
      <c r="USH26" s="169"/>
      <c r="USI26" s="169"/>
      <c r="USJ26" s="169"/>
      <c r="USK26" s="169"/>
      <c r="USL26" s="169"/>
      <c r="USM26" s="169"/>
      <c r="USN26" s="169"/>
      <c r="USO26" s="169"/>
      <c r="USP26" s="169"/>
      <c r="USQ26" s="169"/>
      <c r="USR26" s="169"/>
      <c r="USS26" s="169"/>
      <c r="UST26" s="169"/>
      <c r="USU26" s="169"/>
      <c r="USV26" s="169"/>
      <c r="USW26" s="169"/>
      <c r="USX26" s="169"/>
      <c r="USY26" s="169"/>
      <c r="USZ26" s="169"/>
      <c r="UTA26" s="169"/>
      <c r="UTB26" s="169"/>
      <c r="UTC26" s="169"/>
      <c r="UTD26" s="169"/>
      <c r="UTE26" s="169"/>
      <c r="UTF26" s="169"/>
      <c r="UTG26" s="169"/>
      <c r="UTH26" s="169"/>
      <c r="UTI26" s="169"/>
      <c r="UTJ26" s="169"/>
      <c r="UTK26" s="169"/>
      <c r="UTL26" s="169"/>
      <c r="UTM26" s="169"/>
      <c r="UTN26" s="169"/>
      <c r="UTO26" s="169"/>
      <c r="UTP26" s="169"/>
      <c r="UTQ26" s="169"/>
      <c r="UTR26" s="169"/>
      <c r="UTS26" s="169"/>
      <c r="UTT26" s="169"/>
      <c r="UTU26" s="169"/>
      <c r="UTV26" s="169"/>
      <c r="UTW26" s="169"/>
      <c r="UTX26" s="169"/>
      <c r="UTY26" s="169"/>
      <c r="UTZ26" s="169"/>
      <c r="UUA26" s="169"/>
      <c r="UUB26" s="169"/>
      <c r="UUC26" s="169"/>
      <c r="UUD26" s="169"/>
      <c r="UUE26" s="169"/>
      <c r="UUF26" s="169"/>
      <c r="UUG26" s="169"/>
      <c r="UUH26" s="169"/>
      <c r="UUI26" s="169"/>
      <c r="UUJ26" s="169"/>
      <c r="UUK26" s="169"/>
      <c r="UUL26" s="169"/>
      <c r="UUM26" s="169"/>
      <c r="UUN26" s="169"/>
      <c r="UUO26" s="169"/>
      <c r="UUP26" s="169"/>
      <c r="UUQ26" s="169"/>
      <c r="UUR26" s="169"/>
      <c r="UUS26" s="169"/>
      <c r="UUT26" s="169"/>
      <c r="UUU26" s="169"/>
      <c r="UUV26" s="169"/>
      <c r="UUW26" s="169"/>
      <c r="UUX26" s="169"/>
      <c r="UUY26" s="169"/>
      <c r="UUZ26" s="169"/>
      <c r="UVA26" s="169"/>
      <c r="UVB26" s="169"/>
      <c r="UVC26" s="169"/>
      <c r="UVD26" s="169"/>
      <c r="UVE26" s="169"/>
      <c r="UVF26" s="169"/>
      <c r="UVG26" s="169"/>
      <c r="UVH26" s="169"/>
      <c r="UVI26" s="169"/>
      <c r="UVJ26" s="169"/>
      <c r="UVK26" s="169"/>
      <c r="UVL26" s="169"/>
      <c r="UVM26" s="169"/>
      <c r="UVN26" s="169"/>
      <c r="UVO26" s="169"/>
      <c r="UVP26" s="169"/>
      <c r="UVQ26" s="169"/>
      <c r="UVR26" s="169"/>
      <c r="UVS26" s="169"/>
      <c r="UVT26" s="169"/>
      <c r="UVU26" s="169"/>
      <c r="UVV26" s="169"/>
      <c r="UVW26" s="169"/>
      <c r="UVX26" s="169"/>
      <c r="UVY26" s="169"/>
      <c r="UVZ26" s="169"/>
      <c r="UWA26" s="169"/>
      <c r="UWB26" s="169"/>
      <c r="UWC26" s="169"/>
      <c r="UWD26" s="169"/>
      <c r="UWE26" s="169"/>
      <c r="UWF26" s="169"/>
      <c r="UWG26" s="169"/>
      <c r="UWH26" s="169"/>
      <c r="UWI26" s="169"/>
      <c r="UWJ26" s="169"/>
      <c r="UWK26" s="169"/>
      <c r="UWL26" s="169"/>
      <c r="UWM26" s="169"/>
      <c r="UWN26" s="169"/>
      <c r="UWO26" s="169"/>
      <c r="UWP26" s="169"/>
      <c r="UWQ26" s="169"/>
      <c r="UWR26" s="169"/>
      <c r="UWS26" s="169"/>
      <c r="UWT26" s="169"/>
      <c r="UWU26" s="169"/>
      <c r="UWV26" s="169"/>
      <c r="UWW26" s="169"/>
      <c r="UWX26" s="169"/>
      <c r="UWY26" s="169"/>
      <c r="UWZ26" s="169"/>
      <c r="UXA26" s="169"/>
      <c r="UXB26" s="169"/>
      <c r="UXC26" s="169"/>
      <c r="UXD26" s="169"/>
      <c r="UXE26" s="169"/>
      <c r="UXF26" s="169"/>
      <c r="UXG26" s="169"/>
      <c r="UXH26" s="169"/>
      <c r="UXI26" s="169"/>
      <c r="UXJ26" s="169"/>
      <c r="UXK26" s="169"/>
      <c r="UXL26" s="169"/>
      <c r="UXM26" s="169"/>
      <c r="UXN26" s="169"/>
      <c r="UXO26" s="169"/>
      <c r="UXP26" s="169"/>
      <c r="UXQ26" s="169"/>
      <c r="UXR26" s="169"/>
      <c r="UXS26" s="169"/>
      <c r="UXT26" s="169"/>
      <c r="UXU26" s="169"/>
      <c r="UXV26" s="169"/>
      <c r="UXW26" s="169"/>
      <c r="UXX26" s="169"/>
      <c r="UXY26" s="169"/>
      <c r="UXZ26" s="169"/>
      <c r="UYA26" s="169"/>
      <c r="UYB26" s="169"/>
      <c r="UYC26" s="169"/>
      <c r="UYD26" s="169"/>
      <c r="UYE26" s="169"/>
      <c r="UYF26" s="169"/>
      <c r="UYG26" s="169"/>
      <c r="UYH26" s="169"/>
      <c r="UYI26" s="169"/>
      <c r="UYJ26" s="169"/>
      <c r="UYK26" s="169"/>
      <c r="UYL26" s="169"/>
      <c r="UYM26" s="169"/>
      <c r="UYN26" s="169"/>
      <c r="UYO26" s="169"/>
      <c r="UYP26" s="169"/>
      <c r="UYQ26" s="169"/>
      <c r="UYR26" s="169"/>
      <c r="UYS26" s="169"/>
      <c r="UYT26" s="169"/>
      <c r="UYU26" s="169"/>
      <c r="UYV26" s="169"/>
      <c r="UYW26" s="169"/>
      <c r="UYX26" s="169"/>
      <c r="UYY26" s="169"/>
      <c r="UYZ26" s="169"/>
      <c r="UZA26" s="169"/>
      <c r="UZB26" s="169"/>
      <c r="UZC26" s="169"/>
      <c r="UZD26" s="169"/>
      <c r="UZE26" s="169"/>
      <c r="UZF26" s="169"/>
      <c r="UZG26" s="169"/>
      <c r="UZH26" s="169"/>
      <c r="UZI26" s="169"/>
      <c r="UZJ26" s="169"/>
      <c r="UZK26" s="169"/>
      <c r="UZL26" s="169"/>
      <c r="UZM26" s="169"/>
      <c r="UZN26" s="169"/>
      <c r="UZO26" s="169"/>
      <c r="UZP26" s="169"/>
      <c r="UZQ26" s="169"/>
      <c r="UZR26" s="169"/>
      <c r="UZS26" s="169"/>
      <c r="UZT26" s="169"/>
      <c r="UZU26" s="169"/>
      <c r="UZV26" s="169"/>
      <c r="UZW26" s="169"/>
      <c r="UZX26" s="169"/>
      <c r="UZY26" s="169"/>
      <c r="UZZ26" s="169"/>
      <c r="VAA26" s="169"/>
      <c r="VAB26" s="169"/>
      <c r="VAC26" s="169"/>
      <c r="VAD26" s="169"/>
      <c r="VAE26" s="169"/>
      <c r="VAF26" s="169"/>
      <c r="VAG26" s="169"/>
      <c r="VAH26" s="169"/>
      <c r="VAI26" s="169"/>
      <c r="VAJ26" s="169"/>
      <c r="VAK26" s="169"/>
      <c r="VAL26" s="169"/>
      <c r="VAM26" s="169"/>
      <c r="VAN26" s="169"/>
      <c r="VAO26" s="169"/>
      <c r="VAP26" s="169"/>
      <c r="VAQ26" s="169"/>
      <c r="VAR26" s="169"/>
      <c r="VAS26" s="169"/>
      <c r="VAT26" s="169"/>
      <c r="VAU26" s="169"/>
      <c r="VAV26" s="169"/>
      <c r="VAW26" s="169"/>
      <c r="VAX26" s="169"/>
      <c r="VAY26" s="169"/>
      <c r="VAZ26" s="169"/>
      <c r="VBA26" s="169"/>
      <c r="VBB26" s="169"/>
      <c r="VBC26" s="169"/>
      <c r="VBD26" s="169"/>
      <c r="VBE26" s="169"/>
      <c r="VBF26" s="169"/>
      <c r="VBG26" s="169"/>
      <c r="VBH26" s="169"/>
      <c r="VBI26" s="169"/>
      <c r="VBJ26" s="169"/>
      <c r="VBK26" s="169"/>
      <c r="VBL26" s="169"/>
      <c r="VBM26" s="169"/>
      <c r="VBN26" s="169"/>
      <c r="VBO26" s="169"/>
      <c r="VBP26" s="169"/>
      <c r="VBQ26" s="169"/>
      <c r="VBR26" s="169"/>
      <c r="VBS26" s="169"/>
      <c r="VBT26" s="169"/>
      <c r="VBU26" s="169"/>
      <c r="VBV26" s="169"/>
      <c r="VBW26" s="169"/>
      <c r="VBX26" s="169"/>
      <c r="VBY26" s="169"/>
      <c r="VBZ26" s="169"/>
      <c r="VCA26" s="169"/>
      <c r="VCB26" s="169"/>
      <c r="VCC26" s="169"/>
      <c r="VCD26" s="169"/>
      <c r="VCE26" s="169"/>
      <c r="VCF26" s="169"/>
      <c r="VCG26" s="169"/>
      <c r="VCH26" s="169"/>
      <c r="VCI26" s="169"/>
      <c r="VCJ26" s="169"/>
      <c r="VCK26" s="169"/>
      <c r="VCL26" s="169"/>
      <c r="VCM26" s="169"/>
      <c r="VCN26" s="169"/>
      <c r="VCO26" s="169"/>
      <c r="VCP26" s="169"/>
      <c r="VCQ26" s="169"/>
      <c r="VCR26" s="169"/>
      <c r="VCS26" s="169"/>
      <c r="VCT26" s="169"/>
      <c r="VCU26" s="169"/>
      <c r="VCV26" s="169"/>
      <c r="VCW26" s="169"/>
      <c r="VCX26" s="169"/>
      <c r="VCY26" s="169"/>
      <c r="VCZ26" s="169"/>
      <c r="VDA26" s="169"/>
      <c r="VDB26" s="169"/>
      <c r="VDC26" s="169"/>
      <c r="VDD26" s="169"/>
      <c r="VDE26" s="169"/>
      <c r="VDF26" s="169"/>
      <c r="VDG26" s="169"/>
      <c r="VDH26" s="169"/>
      <c r="VDI26" s="169"/>
      <c r="VDJ26" s="169"/>
      <c r="VDK26" s="169"/>
      <c r="VDL26" s="169"/>
      <c r="VDM26" s="169"/>
      <c r="VDN26" s="169"/>
      <c r="VDO26" s="169"/>
      <c r="VDP26" s="169"/>
      <c r="VDQ26" s="169"/>
      <c r="VDR26" s="169"/>
      <c r="VDS26" s="169"/>
      <c r="VDT26" s="169"/>
      <c r="VDU26" s="169"/>
      <c r="VDV26" s="169"/>
      <c r="VDW26" s="169"/>
      <c r="VDX26" s="169"/>
      <c r="VDY26" s="169"/>
      <c r="VDZ26" s="169"/>
      <c r="VEA26" s="169"/>
      <c r="VEB26" s="169"/>
      <c r="VEC26" s="169"/>
      <c r="VED26" s="169"/>
      <c r="VEE26" s="169"/>
      <c r="VEF26" s="169"/>
      <c r="VEG26" s="169"/>
      <c r="VEH26" s="169"/>
      <c r="VEI26" s="169"/>
      <c r="VEJ26" s="169"/>
      <c r="VEK26" s="169"/>
      <c r="VEL26" s="169"/>
      <c r="VEM26" s="169"/>
      <c r="VEN26" s="169"/>
      <c r="VEO26" s="169"/>
      <c r="VEP26" s="169"/>
      <c r="VEQ26" s="169"/>
      <c r="VER26" s="169"/>
      <c r="VES26" s="169"/>
      <c r="VET26" s="169"/>
      <c r="VEU26" s="169"/>
      <c r="VEV26" s="169"/>
      <c r="VEW26" s="169"/>
      <c r="VEX26" s="169"/>
      <c r="VEY26" s="169"/>
      <c r="VEZ26" s="169"/>
      <c r="VFA26" s="169"/>
      <c r="VFB26" s="169"/>
      <c r="VFC26" s="169"/>
      <c r="VFD26" s="169"/>
      <c r="VFE26" s="169"/>
      <c r="VFF26" s="169"/>
      <c r="VFG26" s="169"/>
      <c r="VFH26" s="169"/>
      <c r="VFI26" s="169"/>
      <c r="VFJ26" s="169"/>
      <c r="VFK26" s="169"/>
      <c r="VFL26" s="169"/>
      <c r="VFM26" s="169"/>
      <c r="VFN26" s="169"/>
      <c r="VFO26" s="169"/>
      <c r="VFP26" s="169"/>
      <c r="VFQ26" s="169"/>
      <c r="VFR26" s="169"/>
      <c r="VFS26" s="169"/>
      <c r="VFT26" s="169"/>
      <c r="VFU26" s="169"/>
      <c r="VFV26" s="169"/>
      <c r="VFW26" s="169"/>
      <c r="VFX26" s="169"/>
      <c r="VFY26" s="169"/>
      <c r="VFZ26" s="169"/>
      <c r="VGA26" s="169"/>
      <c r="VGB26" s="169"/>
      <c r="VGC26" s="169"/>
      <c r="VGD26" s="169"/>
      <c r="VGE26" s="169"/>
      <c r="VGF26" s="169"/>
      <c r="VGG26" s="169"/>
      <c r="VGH26" s="169"/>
      <c r="VGI26" s="169"/>
      <c r="VGJ26" s="169"/>
      <c r="VGK26" s="169"/>
      <c r="VGL26" s="169"/>
      <c r="VGM26" s="169"/>
      <c r="VGN26" s="169"/>
      <c r="VGO26" s="169"/>
      <c r="VGP26" s="169"/>
      <c r="VGQ26" s="169"/>
      <c r="VGR26" s="169"/>
      <c r="VGS26" s="169"/>
      <c r="VGT26" s="169"/>
      <c r="VGU26" s="169"/>
      <c r="VGV26" s="169"/>
      <c r="VGW26" s="169"/>
      <c r="VGX26" s="169"/>
      <c r="VGY26" s="169"/>
      <c r="VGZ26" s="169"/>
      <c r="VHA26" s="169"/>
      <c r="VHB26" s="169"/>
      <c r="VHC26" s="169"/>
      <c r="VHD26" s="169"/>
      <c r="VHE26" s="169"/>
      <c r="VHF26" s="169"/>
      <c r="VHG26" s="169"/>
      <c r="VHH26" s="169"/>
      <c r="VHI26" s="169"/>
      <c r="VHJ26" s="169"/>
      <c r="VHK26" s="169"/>
      <c r="VHL26" s="169"/>
      <c r="VHM26" s="169"/>
      <c r="VHN26" s="169"/>
      <c r="VHO26" s="169"/>
      <c r="VHP26" s="169"/>
      <c r="VHQ26" s="169"/>
      <c r="VHR26" s="169"/>
      <c r="VHS26" s="169"/>
      <c r="VHT26" s="169"/>
      <c r="VHU26" s="169"/>
      <c r="VHV26" s="169"/>
      <c r="VHW26" s="169"/>
      <c r="VHX26" s="169"/>
      <c r="VHY26" s="169"/>
      <c r="VHZ26" s="169"/>
      <c r="VIA26" s="169"/>
      <c r="VIB26" s="169"/>
      <c r="VIC26" s="169"/>
      <c r="VID26" s="169"/>
      <c r="VIE26" s="169"/>
      <c r="VIF26" s="169"/>
      <c r="VIG26" s="169"/>
      <c r="VIH26" s="169"/>
      <c r="VII26" s="169"/>
      <c r="VIJ26" s="169"/>
      <c r="VIK26" s="169"/>
      <c r="VIL26" s="169"/>
      <c r="VIM26" s="169"/>
      <c r="VIN26" s="169"/>
      <c r="VIO26" s="169"/>
      <c r="VIP26" s="169"/>
      <c r="VIQ26" s="169"/>
      <c r="VIR26" s="169"/>
      <c r="VIS26" s="169"/>
      <c r="VIT26" s="169"/>
      <c r="VIU26" s="169"/>
      <c r="VIV26" s="169"/>
      <c r="VIW26" s="169"/>
      <c r="VIX26" s="169"/>
      <c r="VIY26" s="169"/>
      <c r="VIZ26" s="169"/>
      <c r="VJA26" s="169"/>
      <c r="VJB26" s="169"/>
      <c r="VJC26" s="169"/>
      <c r="VJD26" s="169"/>
      <c r="VJE26" s="169"/>
      <c r="VJF26" s="169"/>
      <c r="VJG26" s="169"/>
      <c r="VJH26" s="169"/>
      <c r="VJI26" s="169"/>
      <c r="VJJ26" s="169"/>
      <c r="VJK26" s="169"/>
      <c r="VJL26" s="169"/>
      <c r="VJM26" s="169"/>
      <c r="VJN26" s="169"/>
      <c r="VJO26" s="169"/>
      <c r="VJP26" s="169"/>
      <c r="VJQ26" s="169"/>
      <c r="VJR26" s="169"/>
      <c r="VJS26" s="169"/>
      <c r="VJT26" s="169"/>
      <c r="VJU26" s="169"/>
      <c r="VJV26" s="169"/>
      <c r="VJW26" s="169"/>
      <c r="VJX26" s="169"/>
      <c r="VJY26" s="169"/>
      <c r="VJZ26" s="169"/>
      <c r="VKA26" s="169"/>
      <c r="VKB26" s="169"/>
      <c r="VKC26" s="169"/>
      <c r="VKD26" s="169"/>
      <c r="VKE26" s="169"/>
      <c r="VKF26" s="169"/>
      <c r="VKG26" s="169"/>
      <c r="VKH26" s="169"/>
      <c r="VKI26" s="169"/>
      <c r="VKJ26" s="169"/>
      <c r="VKK26" s="169"/>
      <c r="VKL26" s="169"/>
      <c r="VKM26" s="169"/>
      <c r="VKN26" s="169"/>
      <c r="VKO26" s="169"/>
      <c r="VKP26" s="169"/>
      <c r="VKQ26" s="169"/>
      <c r="VKR26" s="169"/>
      <c r="VKS26" s="169"/>
      <c r="VKT26" s="169"/>
      <c r="VKU26" s="169"/>
      <c r="VKV26" s="169"/>
      <c r="VKW26" s="169"/>
      <c r="VKX26" s="169"/>
      <c r="VKY26" s="169"/>
      <c r="VKZ26" s="169"/>
      <c r="VLA26" s="169"/>
      <c r="VLB26" s="169"/>
      <c r="VLC26" s="169"/>
      <c r="VLD26" s="169"/>
      <c r="VLE26" s="169"/>
      <c r="VLF26" s="169"/>
      <c r="VLG26" s="169"/>
      <c r="VLH26" s="169"/>
      <c r="VLI26" s="169"/>
      <c r="VLJ26" s="169"/>
      <c r="VLK26" s="169"/>
      <c r="VLL26" s="169"/>
      <c r="VLM26" s="169"/>
      <c r="VLN26" s="169"/>
      <c r="VLO26" s="169"/>
      <c r="VLP26" s="169"/>
      <c r="VLQ26" s="169"/>
      <c r="VLR26" s="169"/>
      <c r="VLS26" s="169"/>
      <c r="VLT26" s="169"/>
      <c r="VLU26" s="169"/>
      <c r="VLV26" s="169"/>
      <c r="VLW26" s="169"/>
      <c r="VLX26" s="169"/>
      <c r="VLY26" s="169"/>
      <c r="VLZ26" s="169"/>
      <c r="VMA26" s="169"/>
      <c r="VMB26" s="169"/>
      <c r="VMC26" s="169"/>
      <c r="VMD26" s="169"/>
      <c r="VME26" s="169"/>
      <c r="VMF26" s="169"/>
      <c r="VMG26" s="169"/>
      <c r="VMH26" s="169"/>
      <c r="VMI26" s="169"/>
      <c r="VMJ26" s="169"/>
      <c r="VMK26" s="169"/>
      <c r="VML26" s="169"/>
      <c r="VMM26" s="169"/>
      <c r="VMN26" s="169"/>
      <c r="VMO26" s="169"/>
      <c r="VMP26" s="169"/>
      <c r="VMQ26" s="169"/>
      <c r="VMR26" s="169"/>
      <c r="VMS26" s="169"/>
      <c r="VMT26" s="169"/>
      <c r="VMU26" s="169"/>
      <c r="VMV26" s="169"/>
      <c r="VMW26" s="169"/>
      <c r="VMX26" s="169"/>
      <c r="VMY26" s="169"/>
      <c r="VMZ26" s="169"/>
      <c r="VNA26" s="169"/>
      <c r="VNB26" s="169"/>
      <c r="VNC26" s="169"/>
      <c r="VND26" s="169"/>
      <c r="VNE26" s="169"/>
      <c r="VNF26" s="169"/>
      <c r="VNG26" s="169"/>
      <c r="VNH26" s="169"/>
      <c r="VNI26" s="169"/>
      <c r="VNJ26" s="169"/>
      <c r="VNK26" s="169"/>
      <c r="VNL26" s="169"/>
      <c r="VNM26" s="169"/>
      <c r="VNN26" s="169"/>
      <c r="VNO26" s="169"/>
      <c r="VNP26" s="169"/>
      <c r="VNQ26" s="169"/>
      <c r="VNR26" s="169"/>
      <c r="VNS26" s="169"/>
      <c r="VNT26" s="169"/>
      <c r="VNU26" s="169"/>
      <c r="VNV26" s="169"/>
      <c r="VNW26" s="169"/>
      <c r="VNX26" s="169"/>
      <c r="VNY26" s="169"/>
      <c r="VNZ26" s="169"/>
      <c r="VOA26" s="169"/>
      <c r="VOB26" s="169"/>
      <c r="VOC26" s="169"/>
      <c r="VOD26" s="169"/>
      <c r="VOE26" s="169"/>
      <c r="VOF26" s="169"/>
      <c r="VOG26" s="169"/>
      <c r="VOH26" s="169"/>
      <c r="VOI26" s="169"/>
      <c r="VOJ26" s="169"/>
      <c r="VOK26" s="169"/>
      <c r="VOL26" s="169"/>
      <c r="VOM26" s="169"/>
      <c r="VON26" s="169"/>
      <c r="VOO26" s="169"/>
      <c r="VOP26" s="169"/>
      <c r="VOQ26" s="169"/>
      <c r="VOR26" s="169"/>
      <c r="VOS26" s="169"/>
      <c r="VOT26" s="169"/>
      <c r="VOU26" s="169"/>
      <c r="VOV26" s="169"/>
      <c r="VOW26" s="169"/>
      <c r="VOX26" s="169"/>
      <c r="VOY26" s="169"/>
      <c r="VOZ26" s="169"/>
      <c r="VPA26" s="169"/>
      <c r="VPB26" s="169"/>
      <c r="VPC26" s="169"/>
      <c r="VPD26" s="169"/>
      <c r="VPE26" s="169"/>
      <c r="VPF26" s="169"/>
      <c r="VPG26" s="169"/>
      <c r="VPH26" s="169"/>
      <c r="VPI26" s="169"/>
      <c r="VPJ26" s="169"/>
      <c r="VPK26" s="169"/>
      <c r="VPL26" s="169"/>
      <c r="VPM26" s="169"/>
      <c r="VPN26" s="169"/>
      <c r="VPO26" s="169"/>
      <c r="VPP26" s="169"/>
      <c r="VPQ26" s="169"/>
      <c r="VPR26" s="169"/>
      <c r="VPS26" s="169"/>
      <c r="VPT26" s="169"/>
      <c r="VPU26" s="169"/>
      <c r="VPV26" s="169"/>
      <c r="VPW26" s="169"/>
      <c r="VPX26" s="169"/>
      <c r="VPY26" s="169"/>
      <c r="VPZ26" s="169"/>
      <c r="VQA26" s="169"/>
      <c r="VQB26" s="169"/>
      <c r="VQC26" s="169"/>
      <c r="VQD26" s="169"/>
      <c r="VQE26" s="169"/>
      <c r="VQF26" s="169"/>
      <c r="VQG26" s="169"/>
      <c r="VQH26" s="169"/>
      <c r="VQI26" s="169"/>
      <c r="VQJ26" s="169"/>
      <c r="VQK26" s="169"/>
      <c r="VQL26" s="169"/>
      <c r="VQM26" s="169"/>
      <c r="VQN26" s="169"/>
      <c r="VQO26" s="169"/>
      <c r="VQP26" s="169"/>
      <c r="VQQ26" s="169"/>
      <c r="VQR26" s="169"/>
      <c r="VQS26" s="169"/>
      <c r="VQT26" s="169"/>
      <c r="VQU26" s="169"/>
      <c r="VQV26" s="169"/>
      <c r="VQW26" s="169"/>
      <c r="VQX26" s="169"/>
      <c r="VQY26" s="169"/>
      <c r="VQZ26" s="169"/>
      <c r="VRA26" s="169"/>
      <c r="VRB26" s="169"/>
      <c r="VRC26" s="169"/>
      <c r="VRD26" s="169"/>
      <c r="VRE26" s="169"/>
      <c r="VRF26" s="169"/>
      <c r="VRG26" s="169"/>
      <c r="VRH26" s="169"/>
      <c r="VRI26" s="169"/>
      <c r="VRJ26" s="169"/>
      <c r="VRK26" s="169"/>
      <c r="VRL26" s="169"/>
      <c r="VRM26" s="169"/>
      <c r="VRN26" s="169"/>
      <c r="VRO26" s="169"/>
      <c r="VRP26" s="169"/>
      <c r="VRQ26" s="169"/>
      <c r="VRR26" s="169"/>
      <c r="VRS26" s="169"/>
      <c r="VRT26" s="169"/>
      <c r="VRU26" s="169"/>
      <c r="VRV26" s="169"/>
      <c r="VRW26" s="169"/>
      <c r="VRX26" s="169"/>
      <c r="VRY26" s="169"/>
      <c r="VRZ26" s="169"/>
      <c r="VSA26" s="169"/>
      <c r="VSB26" s="169"/>
      <c r="VSC26" s="169"/>
      <c r="VSD26" s="169"/>
      <c r="VSE26" s="169"/>
      <c r="VSF26" s="169"/>
      <c r="VSG26" s="169"/>
      <c r="VSH26" s="169"/>
      <c r="VSI26" s="169"/>
      <c r="VSJ26" s="169"/>
      <c r="VSK26" s="169"/>
      <c r="VSL26" s="169"/>
      <c r="VSM26" s="169"/>
      <c r="VSN26" s="169"/>
      <c r="VSO26" s="169"/>
      <c r="VSP26" s="169"/>
      <c r="VSQ26" s="169"/>
      <c r="VSR26" s="169"/>
      <c r="VSS26" s="169"/>
      <c r="VST26" s="169"/>
      <c r="VSU26" s="169"/>
      <c r="VSV26" s="169"/>
      <c r="VSW26" s="169"/>
      <c r="VSX26" s="169"/>
      <c r="VSY26" s="169"/>
      <c r="VSZ26" s="169"/>
      <c r="VTA26" s="169"/>
      <c r="VTB26" s="169"/>
      <c r="VTC26" s="169"/>
      <c r="VTD26" s="169"/>
      <c r="VTE26" s="169"/>
      <c r="VTF26" s="169"/>
      <c r="VTG26" s="169"/>
      <c r="VTH26" s="169"/>
      <c r="VTI26" s="169"/>
      <c r="VTJ26" s="169"/>
      <c r="VTK26" s="169"/>
      <c r="VTL26" s="169"/>
      <c r="VTM26" s="169"/>
      <c r="VTN26" s="169"/>
      <c r="VTO26" s="169"/>
      <c r="VTP26" s="169"/>
      <c r="VTQ26" s="169"/>
      <c r="VTR26" s="169"/>
      <c r="VTS26" s="169"/>
      <c r="VTT26" s="169"/>
      <c r="VTU26" s="169"/>
      <c r="VTV26" s="169"/>
      <c r="VTW26" s="169"/>
      <c r="VTX26" s="169"/>
      <c r="VTY26" s="169"/>
      <c r="VTZ26" s="169"/>
      <c r="VUA26" s="169"/>
      <c r="VUB26" s="169"/>
      <c r="VUC26" s="169"/>
      <c r="VUD26" s="169"/>
      <c r="VUE26" s="169"/>
      <c r="VUF26" s="169"/>
      <c r="VUG26" s="169"/>
      <c r="VUH26" s="169"/>
      <c r="VUI26" s="169"/>
      <c r="VUJ26" s="169"/>
      <c r="VUK26" s="169"/>
      <c r="VUL26" s="169"/>
      <c r="VUM26" s="169"/>
      <c r="VUN26" s="169"/>
      <c r="VUO26" s="169"/>
      <c r="VUP26" s="169"/>
      <c r="VUQ26" s="169"/>
      <c r="VUR26" s="169"/>
      <c r="VUS26" s="169"/>
      <c r="VUT26" s="169"/>
      <c r="VUU26" s="169"/>
      <c r="VUV26" s="169"/>
      <c r="VUW26" s="169"/>
      <c r="VUX26" s="169"/>
      <c r="VUY26" s="169"/>
      <c r="VUZ26" s="169"/>
      <c r="VVA26" s="169"/>
      <c r="VVB26" s="169"/>
      <c r="VVC26" s="169"/>
      <c r="VVD26" s="169"/>
      <c r="VVE26" s="169"/>
      <c r="VVF26" s="169"/>
      <c r="VVG26" s="169"/>
      <c r="VVH26" s="169"/>
      <c r="VVI26" s="169"/>
      <c r="VVJ26" s="169"/>
      <c r="VVK26" s="169"/>
      <c r="VVL26" s="169"/>
      <c r="VVM26" s="169"/>
      <c r="VVN26" s="169"/>
      <c r="VVO26" s="169"/>
      <c r="VVP26" s="169"/>
      <c r="VVQ26" s="169"/>
      <c r="VVR26" s="169"/>
      <c r="VVS26" s="169"/>
      <c r="VVT26" s="169"/>
      <c r="VVU26" s="169"/>
      <c r="VVV26" s="169"/>
      <c r="VVW26" s="169"/>
      <c r="VVX26" s="169"/>
      <c r="VVY26" s="169"/>
      <c r="VVZ26" s="169"/>
      <c r="VWA26" s="169"/>
      <c r="VWB26" s="169"/>
      <c r="VWC26" s="169"/>
      <c r="VWD26" s="169"/>
      <c r="VWE26" s="169"/>
      <c r="VWF26" s="169"/>
      <c r="VWG26" s="169"/>
      <c r="VWH26" s="169"/>
      <c r="VWI26" s="169"/>
      <c r="VWJ26" s="169"/>
      <c r="VWK26" s="169"/>
      <c r="VWL26" s="169"/>
      <c r="VWM26" s="169"/>
      <c r="VWN26" s="169"/>
      <c r="VWO26" s="169"/>
      <c r="VWP26" s="169"/>
      <c r="VWQ26" s="169"/>
      <c r="VWR26" s="169"/>
      <c r="VWS26" s="169"/>
      <c r="VWT26" s="169"/>
      <c r="VWU26" s="169"/>
      <c r="VWV26" s="169"/>
      <c r="VWW26" s="169"/>
      <c r="VWX26" s="169"/>
      <c r="VWY26" s="169"/>
      <c r="VWZ26" s="169"/>
      <c r="VXA26" s="169"/>
      <c r="VXB26" s="169"/>
      <c r="VXC26" s="169"/>
      <c r="VXD26" s="169"/>
      <c r="VXE26" s="169"/>
      <c r="VXF26" s="169"/>
      <c r="VXG26" s="169"/>
      <c r="VXH26" s="169"/>
      <c r="VXI26" s="169"/>
      <c r="VXJ26" s="169"/>
      <c r="VXK26" s="169"/>
      <c r="VXL26" s="169"/>
      <c r="VXM26" s="169"/>
      <c r="VXN26" s="169"/>
      <c r="VXO26" s="169"/>
      <c r="VXP26" s="169"/>
      <c r="VXQ26" s="169"/>
      <c r="VXR26" s="169"/>
      <c r="VXS26" s="169"/>
      <c r="VXT26" s="169"/>
      <c r="VXU26" s="169"/>
      <c r="VXV26" s="169"/>
      <c r="VXW26" s="169"/>
      <c r="VXX26" s="169"/>
      <c r="VXY26" s="169"/>
      <c r="VXZ26" s="169"/>
      <c r="VYA26" s="169"/>
      <c r="VYB26" s="169"/>
      <c r="VYC26" s="169"/>
      <c r="VYD26" s="169"/>
      <c r="VYE26" s="169"/>
      <c r="VYF26" s="169"/>
      <c r="VYG26" s="169"/>
      <c r="VYH26" s="169"/>
      <c r="VYI26" s="169"/>
      <c r="VYJ26" s="169"/>
      <c r="VYK26" s="169"/>
      <c r="VYL26" s="169"/>
      <c r="VYM26" s="169"/>
      <c r="VYN26" s="169"/>
      <c r="VYO26" s="169"/>
      <c r="VYP26" s="169"/>
      <c r="VYQ26" s="169"/>
      <c r="VYR26" s="169"/>
      <c r="VYS26" s="169"/>
      <c r="VYT26" s="169"/>
      <c r="VYU26" s="169"/>
      <c r="VYV26" s="169"/>
      <c r="VYW26" s="169"/>
      <c r="VYX26" s="169"/>
      <c r="VYY26" s="169"/>
      <c r="VYZ26" s="169"/>
      <c r="VZA26" s="169"/>
      <c r="VZB26" s="169"/>
      <c r="VZC26" s="169"/>
      <c r="VZD26" s="169"/>
      <c r="VZE26" s="169"/>
      <c r="VZF26" s="169"/>
      <c r="VZG26" s="169"/>
      <c r="VZH26" s="169"/>
      <c r="VZI26" s="169"/>
      <c r="VZJ26" s="169"/>
      <c r="VZK26" s="169"/>
      <c r="VZL26" s="169"/>
      <c r="VZM26" s="169"/>
      <c r="VZN26" s="169"/>
      <c r="VZO26" s="169"/>
      <c r="VZP26" s="169"/>
      <c r="VZQ26" s="169"/>
      <c r="VZR26" s="169"/>
      <c r="VZS26" s="169"/>
      <c r="VZT26" s="169"/>
      <c r="VZU26" s="169"/>
      <c r="VZV26" s="169"/>
      <c r="VZW26" s="169"/>
      <c r="VZX26" s="169"/>
      <c r="VZY26" s="169"/>
      <c r="VZZ26" s="169"/>
      <c r="WAA26" s="169"/>
      <c r="WAB26" s="169"/>
      <c r="WAC26" s="169"/>
      <c r="WAD26" s="169"/>
      <c r="WAE26" s="169"/>
      <c r="WAF26" s="169"/>
      <c r="WAG26" s="169"/>
      <c r="WAH26" s="169"/>
      <c r="WAI26" s="169"/>
      <c r="WAJ26" s="169"/>
      <c r="WAK26" s="169"/>
      <c r="WAL26" s="169"/>
      <c r="WAM26" s="169"/>
      <c r="WAN26" s="169"/>
      <c r="WAO26" s="169"/>
      <c r="WAP26" s="169"/>
      <c r="WAQ26" s="169"/>
      <c r="WAR26" s="169"/>
      <c r="WAS26" s="169"/>
      <c r="WAT26" s="169"/>
      <c r="WAU26" s="169"/>
      <c r="WAV26" s="169"/>
      <c r="WAW26" s="169"/>
      <c r="WAX26" s="169"/>
      <c r="WAY26" s="169"/>
      <c r="WAZ26" s="169"/>
      <c r="WBA26" s="169"/>
      <c r="WBB26" s="169"/>
      <c r="WBC26" s="169"/>
      <c r="WBD26" s="169"/>
      <c r="WBE26" s="169"/>
      <c r="WBF26" s="169"/>
      <c r="WBG26" s="169"/>
      <c r="WBH26" s="169"/>
      <c r="WBI26" s="169"/>
      <c r="WBJ26" s="169"/>
      <c r="WBK26" s="169"/>
      <c r="WBL26" s="169"/>
      <c r="WBM26" s="169"/>
      <c r="WBN26" s="169"/>
      <c r="WBO26" s="169"/>
      <c r="WBP26" s="169"/>
      <c r="WBQ26" s="169"/>
      <c r="WBR26" s="169"/>
      <c r="WBS26" s="169"/>
      <c r="WBT26" s="169"/>
      <c r="WBU26" s="169"/>
      <c r="WBV26" s="169"/>
      <c r="WBW26" s="169"/>
      <c r="WBX26" s="169"/>
      <c r="WBY26" s="169"/>
      <c r="WBZ26" s="169"/>
      <c r="WCA26" s="169"/>
      <c r="WCB26" s="169"/>
      <c r="WCC26" s="169"/>
      <c r="WCD26" s="169"/>
      <c r="WCE26" s="169"/>
      <c r="WCF26" s="169"/>
      <c r="WCG26" s="169"/>
      <c r="WCH26" s="169"/>
      <c r="WCI26" s="169"/>
      <c r="WCJ26" s="169"/>
      <c r="WCK26" s="169"/>
      <c r="WCL26" s="169"/>
      <c r="WCM26" s="169"/>
      <c r="WCN26" s="169"/>
      <c r="WCO26" s="169"/>
      <c r="WCP26" s="169"/>
      <c r="WCQ26" s="169"/>
      <c r="WCR26" s="169"/>
      <c r="WCS26" s="169"/>
      <c r="WCT26" s="169"/>
      <c r="WCU26" s="169"/>
      <c r="WCV26" s="169"/>
      <c r="WCW26" s="169"/>
      <c r="WCX26" s="169"/>
      <c r="WCY26" s="169"/>
      <c r="WCZ26" s="169"/>
      <c r="WDA26" s="169"/>
      <c r="WDB26" s="169"/>
      <c r="WDC26" s="169"/>
      <c r="WDD26" s="169"/>
      <c r="WDE26" s="169"/>
      <c r="WDF26" s="169"/>
      <c r="WDG26" s="169"/>
      <c r="WDH26" s="169"/>
      <c r="WDI26" s="169"/>
      <c r="WDJ26" s="169"/>
      <c r="WDK26" s="169"/>
      <c r="WDL26" s="169"/>
      <c r="WDM26" s="169"/>
      <c r="WDN26" s="169"/>
      <c r="WDO26" s="169"/>
      <c r="WDP26" s="169"/>
      <c r="WDQ26" s="169"/>
      <c r="WDR26" s="169"/>
      <c r="WDS26" s="169"/>
      <c r="WDT26" s="169"/>
      <c r="WDU26" s="169"/>
      <c r="WDV26" s="169"/>
      <c r="WDW26" s="169"/>
      <c r="WDX26" s="169"/>
      <c r="WDY26" s="169"/>
      <c r="WDZ26" s="169"/>
      <c r="WEA26" s="169"/>
      <c r="WEB26" s="169"/>
      <c r="WEC26" s="169"/>
      <c r="WED26" s="169"/>
      <c r="WEE26" s="169"/>
      <c r="WEF26" s="169"/>
      <c r="WEG26" s="169"/>
      <c r="WEH26" s="169"/>
      <c r="WEI26" s="169"/>
      <c r="WEJ26" s="169"/>
      <c r="WEK26" s="169"/>
      <c r="WEL26" s="169"/>
      <c r="WEM26" s="169"/>
      <c r="WEN26" s="169"/>
      <c r="WEO26" s="169"/>
      <c r="WEP26" s="169"/>
      <c r="WEQ26" s="169"/>
      <c r="WER26" s="169"/>
      <c r="WES26" s="169"/>
      <c r="WET26" s="169"/>
      <c r="WEU26" s="169"/>
      <c r="WEV26" s="169"/>
      <c r="WEW26" s="169"/>
      <c r="WEX26" s="169"/>
      <c r="WEY26" s="169"/>
      <c r="WEZ26" s="169"/>
      <c r="WFA26" s="169"/>
      <c r="WFB26" s="169"/>
      <c r="WFC26" s="169"/>
      <c r="WFD26" s="169"/>
      <c r="WFE26" s="169"/>
      <c r="WFF26" s="169"/>
      <c r="WFG26" s="169"/>
      <c r="WFH26" s="169"/>
      <c r="WFI26" s="169"/>
      <c r="WFJ26" s="169"/>
      <c r="WFK26" s="169"/>
      <c r="WFL26" s="169"/>
      <c r="WFM26" s="169"/>
      <c r="WFN26" s="169"/>
      <c r="WFO26" s="169"/>
      <c r="WFP26" s="169"/>
      <c r="WFQ26" s="169"/>
      <c r="WFR26" s="169"/>
      <c r="WFS26" s="169"/>
      <c r="WFT26" s="169"/>
      <c r="WFU26" s="169"/>
      <c r="WFV26" s="169"/>
      <c r="WFW26" s="169"/>
      <c r="WFX26" s="169"/>
      <c r="WFY26" s="169"/>
      <c r="WFZ26" s="169"/>
      <c r="WGA26" s="169"/>
      <c r="WGB26" s="169"/>
      <c r="WGC26" s="169"/>
      <c r="WGD26" s="169"/>
      <c r="WGE26" s="169"/>
      <c r="WGF26" s="169"/>
      <c r="WGG26" s="169"/>
      <c r="WGH26" s="169"/>
      <c r="WGI26" s="169"/>
      <c r="WGJ26" s="169"/>
      <c r="WGK26" s="169"/>
      <c r="WGL26" s="169"/>
      <c r="WGM26" s="169"/>
      <c r="WGN26" s="169"/>
      <c r="WGO26" s="169"/>
      <c r="WGP26" s="169"/>
      <c r="WGQ26" s="169"/>
      <c r="WGR26" s="169"/>
      <c r="WGS26" s="169"/>
      <c r="WGT26" s="169"/>
      <c r="WGU26" s="169"/>
      <c r="WGV26" s="169"/>
      <c r="WGW26" s="169"/>
      <c r="WGX26" s="169"/>
      <c r="WGY26" s="169"/>
      <c r="WGZ26" s="169"/>
      <c r="WHA26" s="169"/>
      <c r="WHB26" s="169"/>
      <c r="WHC26" s="169"/>
      <c r="WHD26" s="169"/>
      <c r="WHE26" s="169"/>
      <c r="WHF26" s="169"/>
      <c r="WHG26" s="169"/>
      <c r="WHH26" s="169"/>
      <c r="WHI26" s="169"/>
      <c r="WHJ26" s="169"/>
      <c r="WHK26" s="169"/>
      <c r="WHL26" s="169"/>
      <c r="WHM26" s="169"/>
      <c r="WHN26" s="169"/>
      <c r="WHO26" s="169"/>
      <c r="WHP26" s="169"/>
      <c r="WHQ26" s="169"/>
      <c r="WHR26" s="169"/>
      <c r="WHS26" s="169"/>
      <c r="WHT26" s="169"/>
      <c r="WHU26" s="169"/>
      <c r="WHV26" s="169"/>
      <c r="WHW26" s="169"/>
      <c r="WHX26" s="169"/>
      <c r="WHY26" s="169"/>
      <c r="WHZ26" s="169"/>
      <c r="WIA26" s="169"/>
      <c r="WIB26" s="169"/>
      <c r="WIC26" s="169"/>
      <c r="WID26" s="169"/>
      <c r="WIE26" s="169"/>
      <c r="WIF26" s="169"/>
      <c r="WIG26" s="169"/>
      <c r="WIH26" s="169"/>
      <c r="WII26" s="169"/>
      <c r="WIJ26" s="169"/>
      <c r="WIK26" s="169"/>
      <c r="WIL26" s="169"/>
      <c r="WIM26" s="169"/>
      <c r="WIN26" s="169"/>
      <c r="WIO26" s="169"/>
      <c r="WIP26" s="169"/>
      <c r="WIQ26" s="169"/>
      <c r="WIR26" s="169"/>
      <c r="WIS26" s="169"/>
      <c r="WIT26" s="169"/>
      <c r="WIU26" s="169"/>
      <c r="WIV26" s="169"/>
      <c r="WIW26" s="169"/>
      <c r="WIX26" s="169"/>
      <c r="WIY26" s="169"/>
      <c r="WIZ26" s="169"/>
      <c r="WJA26" s="169"/>
      <c r="WJB26" s="169"/>
      <c r="WJC26" s="169"/>
      <c r="WJD26" s="169"/>
      <c r="WJE26" s="169"/>
      <c r="WJF26" s="169"/>
      <c r="WJG26" s="169"/>
      <c r="WJH26" s="169"/>
      <c r="WJI26" s="169"/>
      <c r="WJJ26" s="169"/>
      <c r="WJK26" s="169"/>
      <c r="WJL26" s="169"/>
      <c r="WJM26" s="169"/>
      <c r="WJN26" s="169"/>
      <c r="WJO26" s="169"/>
      <c r="WJP26" s="169"/>
      <c r="WJQ26" s="169"/>
      <c r="WJR26" s="169"/>
      <c r="WJS26" s="169"/>
      <c r="WJT26" s="169"/>
      <c r="WJU26" s="169"/>
      <c r="WJV26" s="169"/>
      <c r="WJW26" s="169"/>
      <c r="WJX26" s="169"/>
      <c r="WJY26" s="169"/>
      <c r="WJZ26" s="169"/>
      <c r="WKA26" s="169"/>
      <c r="WKB26" s="169"/>
      <c r="WKC26" s="169"/>
      <c r="WKD26" s="169"/>
      <c r="WKE26" s="169"/>
      <c r="WKF26" s="169"/>
      <c r="WKG26" s="169"/>
      <c r="WKH26" s="169"/>
      <c r="WKI26" s="169"/>
      <c r="WKJ26" s="169"/>
      <c r="WKK26" s="169"/>
      <c r="WKL26" s="169"/>
      <c r="WKM26" s="169"/>
      <c r="WKN26" s="169"/>
      <c r="WKO26" s="169"/>
      <c r="WKP26" s="169"/>
      <c r="WKQ26" s="169"/>
      <c r="WKR26" s="169"/>
      <c r="WKS26" s="169"/>
      <c r="WKT26" s="169"/>
      <c r="WKU26" s="169"/>
      <c r="WKV26" s="169"/>
      <c r="WKW26" s="169"/>
      <c r="WKX26" s="169"/>
      <c r="WKY26" s="169"/>
      <c r="WKZ26" s="169"/>
      <c r="WLA26" s="169"/>
      <c r="WLB26" s="169"/>
      <c r="WLC26" s="169"/>
      <c r="WLD26" s="169"/>
      <c r="WLE26" s="169"/>
      <c r="WLF26" s="169"/>
      <c r="WLG26" s="169"/>
      <c r="WLH26" s="169"/>
      <c r="WLI26" s="169"/>
      <c r="WLJ26" s="169"/>
      <c r="WLK26" s="169"/>
      <c r="WLL26" s="169"/>
      <c r="WLM26" s="169"/>
      <c r="WLN26" s="169"/>
      <c r="WLO26" s="169"/>
      <c r="WLP26" s="169"/>
      <c r="WLQ26" s="169"/>
      <c r="WLR26" s="169"/>
      <c r="WLS26" s="169"/>
      <c r="WLT26" s="169"/>
      <c r="WLU26" s="169"/>
      <c r="WLV26" s="169"/>
      <c r="WLW26" s="169"/>
      <c r="WLX26" s="169"/>
      <c r="WLY26" s="169"/>
      <c r="WLZ26" s="169"/>
      <c r="WMA26" s="169"/>
      <c r="WMB26" s="169"/>
      <c r="WMC26" s="169"/>
      <c r="WMD26" s="169"/>
      <c r="WME26" s="169"/>
      <c r="WMF26" s="169"/>
      <c r="WMG26" s="169"/>
      <c r="WMH26" s="169"/>
      <c r="WMI26" s="169"/>
      <c r="WMJ26" s="169"/>
      <c r="WMK26" s="169"/>
      <c r="WML26" s="169"/>
      <c r="WMM26" s="169"/>
      <c r="WMN26" s="169"/>
      <c r="WMO26" s="169"/>
      <c r="WMP26" s="169"/>
      <c r="WMQ26" s="169"/>
      <c r="WMR26" s="169"/>
      <c r="WMS26" s="169"/>
      <c r="WMT26" s="169"/>
      <c r="WMU26" s="169"/>
      <c r="WMV26" s="169"/>
      <c r="WMW26" s="169"/>
      <c r="WMX26" s="169"/>
      <c r="WMY26" s="169"/>
      <c r="WMZ26" s="169"/>
      <c r="WNA26" s="169"/>
      <c r="WNB26" s="169"/>
      <c r="WNC26" s="169"/>
      <c r="WND26" s="169"/>
      <c r="WNE26" s="169"/>
      <c r="WNF26" s="169"/>
      <c r="WNG26" s="169"/>
      <c r="WNH26" s="169"/>
      <c r="WNI26" s="169"/>
      <c r="WNJ26" s="169"/>
      <c r="WNK26" s="169"/>
      <c r="WNL26" s="169"/>
      <c r="WNM26" s="169"/>
      <c r="WNN26" s="169"/>
      <c r="WNO26" s="169"/>
      <c r="WNP26" s="169"/>
      <c r="WNQ26" s="169"/>
      <c r="WNR26" s="169"/>
      <c r="WNS26" s="169"/>
      <c r="WNT26" s="169"/>
      <c r="WNU26" s="169"/>
      <c r="WNV26" s="169"/>
      <c r="WNW26" s="169"/>
      <c r="WNX26" s="169"/>
      <c r="WNY26" s="169"/>
      <c r="WNZ26" s="169"/>
      <c r="WOA26" s="169"/>
      <c r="WOB26" s="169"/>
      <c r="WOC26" s="169"/>
      <c r="WOD26" s="169"/>
      <c r="WOE26" s="169"/>
      <c r="WOF26" s="169"/>
      <c r="WOG26" s="169"/>
      <c r="WOH26" s="169"/>
      <c r="WOI26" s="169"/>
      <c r="WOJ26" s="169"/>
      <c r="WOK26" s="169"/>
      <c r="WOL26" s="169"/>
      <c r="WOM26" s="169"/>
      <c r="WON26" s="169"/>
      <c r="WOO26" s="169"/>
      <c r="WOP26" s="169"/>
      <c r="WOQ26" s="169"/>
      <c r="WOR26" s="169"/>
      <c r="WOS26" s="169"/>
      <c r="WOT26" s="169"/>
      <c r="WOU26" s="169"/>
      <c r="WOV26" s="169"/>
      <c r="WOW26" s="169"/>
      <c r="WOX26" s="169"/>
      <c r="WOY26" s="169"/>
      <c r="WOZ26" s="169"/>
      <c r="WPA26" s="169"/>
      <c r="WPB26" s="169"/>
      <c r="WPC26" s="169"/>
      <c r="WPD26" s="169"/>
      <c r="WPE26" s="169"/>
      <c r="WPF26" s="169"/>
      <c r="WPG26" s="169"/>
      <c r="WPH26" s="169"/>
      <c r="WPI26" s="169"/>
      <c r="WPJ26" s="169"/>
      <c r="WPK26" s="169"/>
      <c r="WPL26" s="169"/>
      <c r="WPM26" s="169"/>
      <c r="WPN26" s="169"/>
      <c r="WPO26" s="169"/>
      <c r="WPP26" s="169"/>
      <c r="WPQ26" s="169"/>
      <c r="WPR26" s="169"/>
      <c r="WPS26" s="169"/>
      <c r="WPT26" s="169"/>
      <c r="WPU26" s="169"/>
      <c r="WPV26" s="169"/>
      <c r="WPW26" s="169"/>
      <c r="WPX26" s="169"/>
      <c r="WPY26" s="169"/>
      <c r="WPZ26" s="169"/>
      <c r="WQA26" s="169"/>
      <c r="WQB26" s="169"/>
      <c r="WQC26" s="169"/>
      <c r="WQD26" s="169"/>
      <c r="WQE26" s="169"/>
      <c r="WQF26" s="169"/>
      <c r="WQG26" s="169"/>
      <c r="WQH26" s="169"/>
      <c r="WQI26" s="169"/>
      <c r="WQJ26" s="169"/>
      <c r="WQK26" s="169"/>
      <c r="WQL26" s="169"/>
      <c r="WQM26" s="169"/>
      <c r="WQN26" s="169"/>
      <c r="WQO26" s="169"/>
      <c r="WQP26" s="169"/>
      <c r="WQQ26" s="169"/>
      <c r="WQR26" s="169"/>
      <c r="WQS26" s="169"/>
      <c r="WQT26" s="169"/>
      <c r="WQU26" s="169"/>
      <c r="WQV26" s="169"/>
      <c r="WQW26" s="169"/>
      <c r="WQX26" s="169"/>
      <c r="WQY26" s="169"/>
      <c r="WQZ26" s="169"/>
      <c r="WRA26" s="169"/>
      <c r="WRB26" s="169"/>
      <c r="WRC26" s="169"/>
      <c r="WRD26" s="169"/>
      <c r="WRE26" s="169"/>
      <c r="WRF26" s="169"/>
      <c r="WRG26" s="169"/>
      <c r="WRH26" s="169"/>
      <c r="WRI26" s="169"/>
      <c r="WRJ26" s="169"/>
      <c r="WRK26" s="169"/>
      <c r="WRL26" s="169"/>
      <c r="WRM26" s="169"/>
      <c r="WRN26" s="169"/>
      <c r="WRO26" s="169"/>
      <c r="WRP26" s="169"/>
      <c r="WRQ26" s="169"/>
      <c r="WRR26" s="169"/>
      <c r="WRS26" s="169"/>
      <c r="WRT26" s="169"/>
      <c r="WRU26" s="169"/>
      <c r="WRV26" s="169"/>
      <c r="WRW26" s="169"/>
      <c r="WRX26" s="169"/>
      <c r="WRY26" s="169"/>
      <c r="WRZ26" s="169"/>
      <c r="WSA26" s="169"/>
      <c r="WSB26" s="169"/>
      <c r="WSC26" s="169"/>
      <c r="WSD26" s="169"/>
      <c r="WSE26" s="169"/>
      <c r="WSF26" s="169"/>
      <c r="WSG26" s="169"/>
      <c r="WSH26" s="169"/>
      <c r="WSI26" s="169"/>
      <c r="WSJ26" s="169"/>
      <c r="WSK26" s="169"/>
      <c r="WSL26" s="169"/>
      <c r="WSM26" s="169"/>
      <c r="WSN26" s="169"/>
      <c r="WSO26" s="169"/>
      <c r="WSP26" s="169"/>
      <c r="WSQ26" s="169"/>
      <c r="WSR26" s="169"/>
      <c r="WSS26" s="169"/>
      <c r="WST26" s="169"/>
      <c r="WSU26" s="169"/>
      <c r="WSV26" s="169"/>
      <c r="WSW26" s="169"/>
      <c r="WSX26" s="169"/>
      <c r="WSY26" s="169"/>
      <c r="WSZ26" s="169"/>
      <c r="WTA26" s="169"/>
      <c r="WTB26" s="169"/>
      <c r="WTC26" s="169"/>
      <c r="WTD26" s="169"/>
      <c r="WTE26" s="169"/>
      <c r="WTF26" s="169"/>
      <c r="WTG26" s="169"/>
      <c r="WTH26" s="169"/>
      <c r="WTI26" s="169"/>
      <c r="WTJ26" s="169"/>
      <c r="WTK26" s="169"/>
      <c r="WTL26" s="169"/>
      <c r="WTM26" s="169"/>
      <c r="WTN26" s="169"/>
      <c r="WTO26" s="169"/>
      <c r="WTP26" s="169"/>
      <c r="WTQ26" s="169"/>
      <c r="WTR26" s="169"/>
      <c r="WTS26" s="169"/>
      <c r="WTT26" s="169"/>
      <c r="WTU26" s="169"/>
      <c r="WTV26" s="169"/>
      <c r="WTW26" s="169"/>
      <c r="WTX26" s="169"/>
      <c r="WTY26" s="169"/>
      <c r="WTZ26" s="169"/>
      <c r="WUA26" s="169"/>
      <c r="WUB26" s="169"/>
      <c r="WUC26" s="169"/>
      <c r="WUD26" s="169"/>
      <c r="WUE26" s="169"/>
      <c r="WUF26" s="169"/>
      <c r="WUG26" s="169"/>
      <c r="WUH26" s="169"/>
      <c r="WUI26" s="169"/>
      <c r="WUJ26" s="169"/>
      <c r="WUK26" s="169"/>
      <c r="WUL26" s="169"/>
      <c r="WUM26" s="169"/>
      <c r="WUN26" s="169"/>
      <c r="WUO26" s="169"/>
      <c r="WUP26" s="169"/>
      <c r="WUQ26" s="169"/>
      <c r="WUR26" s="169"/>
      <c r="WUS26" s="169"/>
      <c r="WUT26" s="169"/>
      <c r="WUU26" s="169"/>
      <c r="WUV26" s="169"/>
      <c r="WUW26" s="169"/>
      <c r="WUX26" s="169"/>
      <c r="WUY26" s="169"/>
      <c r="WUZ26" s="169"/>
      <c r="WVA26" s="169"/>
      <c r="WVB26" s="169"/>
      <c r="WVC26" s="169"/>
      <c r="WVD26" s="169"/>
      <c r="WVE26" s="169"/>
      <c r="WVF26" s="169"/>
      <c r="WVG26" s="169"/>
      <c r="WVH26" s="169"/>
      <c r="WVI26" s="169"/>
      <c r="WVJ26" s="169"/>
      <c r="WVK26" s="169"/>
      <c r="WVL26" s="169"/>
      <c r="WVM26" s="169"/>
      <c r="WVN26" s="169"/>
      <c r="WVO26" s="169"/>
      <c r="WVP26" s="169"/>
      <c r="WVQ26" s="169"/>
      <c r="WVR26" s="169"/>
      <c r="WVS26" s="169"/>
      <c r="WVT26" s="169"/>
      <c r="WVU26" s="169"/>
      <c r="WVV26" s="169"/>
      <c r="WVW26" s="169"/>
      <c r="WVX26" s="169"/>
      <c r="WVY26" s="169"/>
      <c r="WVZ26" s="169"/>
      <c r="WWA26" s="169"/>
      <c r="WWB26" s="169"/>
      <c r="WWC26" s="169"/>
      <c r="WWD26" s="169"/>
      <c r="WWE26" s="169"/>
      <c r="WWF26" s="169"/>
      <c r="WWG26" s="169"/>
      <c r="WWH26" s="169"/>
      <c r="WWI26" s="169"/>
      <c r="WWJ26" s="169"/>
      <c r="WWK26" s="169"/>
      <c r="WWL26" s="169"/>
      <c r="WWM26" s="169"/>
      <c r="WWN26" s="169"/>
      <c r="WWO26" s="169"/>
      <c r="WWP26" s="169"/>
      <c r="WWQ26" s="169"/>
      <c r="WWR26" s="169"/>
      <c r="WWS26" s="169"/>
      <c r="WWT26" s="169"/>
      <c r="WWU26" s="169"/>
      <c r="WWV26" s="169"/>
      <c r="WWW26" s="169"/>
      <c r="WWX26" s="169"/>
      <c r="WWY26" s="169"/>
      <c r="WWZ26" s="169"/>
      <c r="WXA26" s="169"/>
      <c r="WXB26" s="169"/>
      <c r="WXC26" s="169"/>
      <c r="WXD26" s="169"/>
      <c r="WXE26" s="169"/>
      <c r="WXF26" s="169"/>
      <c r="WXG26" s="169"/>
      <c r="WXH26" s="169"/>
      <c r="WXI26" s="169"/>
      <c r="WXJ26" s="169"/>
      <c r="WXK26" s="169"/>
      <c r="WXL26" s="169"/>
      <c r="WXM26" s="169"/>
      <c r="WXN26" s="169"/>
      <c r="WXO26" s="169"/>
      <c r="WXP26" s="169"/>
      <c r="WXQ26" s="169"/>
      <c r="WXR26" s="169"/>
      <c r="WXS26" s="169"/>
      <c r="WXT26" s="169"/>
      <c r="WXU26" s="169"/>
      <c r="WXV26" s="169"/>
      <c r="WXW26" s="169"/>
      <c r="WXX26" s="169"/>
      <c r="WXY26" s="169"/>
      <c r="WXZ26" s="169"/>
      <c r="WYA26" s="169"/>
      <c r="WYB26" s="169"/>
      <c r="WYC26" s="169"/>
      <c r="WYD26" s="169"/>
      <c r="WYE26" s="169"/>
      <c r="WYF26" s="169"/>
      <c r="WYG26" s="169"/>
      <c r="WYH26" s="169"/>
      <c r="WYI26" s="169"/>
      <c r="WYJ26" s="169"/>
      <c r="WYK26" s="169"/>
      <c r="WYL26" s="169"/>
      <c r="WYM26" s="169"/>
      <c r="WYN26" s="169"/>
      <c r="WYO26" s="169"/>
      <c r="WYP26" s="169"/>
      <c r="WYQ26" s="169"/>
      <c r="WYR26" s="169"/>
      <c r="WYS26" s="169"/>
      <c r="WYT26" s="169"/>
      <c r="WYU26" s="169"/>
      <c r="WYV26" s="169"/>
      <c r="WYW26" s="169"/>
      <c r="WYX26" s="169"/>
      <c r="WYY26" s="169"/>
      <c r="WYZ26" s="169"/>
      <c r="WZA26" s="169"/>
      <c r="WZB26" s="169"/>
      <c r="WZC26" s="169"/>
      <c r="WZD26" s="169"/>
      <c r="WZE26" s="169"/>
      <c r="WZF26" s="169"/>
      <c r="WZG26" s="169"/>
      <c r="WZH26" s="169"/>
      <c r="WZI26" s="169"/>
      <c r="WZJ26" s="169"/>
      <c r="WZK26" s="169"/>
      <c r="WZL26" s="169"/>
      <c r="WZM26" s="169"/>
      <c r="WZN26" s="169"/>
      <c r="WZO26" s="169"/>
      <c r="WZP26" s="169"/>
      <c r="WZQ26" s="169"/>
      <c r="WZR26" s="169"/>
      <c r="WZS26" s="169"/>
      <c r="WZT26" s="169"/>
      <c r="WZU26" s="169"/>
      <c r="WZV26" s="169"/>
      <c r="WZW26" s="169"/>
      <c r="WZX26" s="169"/>
      <c r="WZY26" s="169"/>
      <c r="WZZ26" s="169"/>
      <c r="XAA26" s="169"/>
      <c r="XAB26" s="169"/>
      <c r="XAC26" s="169"/>
      <c r="XAD26" s="169"/>
      <c r="XAE26" s="169"/>
      <c r="XAF26" s="169"/>
      <c r="XAG26" s="169"/>
      <c r="XAH26" s="169"/>
      <c r="XAI26" s="169"/>
      <c r="XAJ26" s="169"/>
      <c r="XAK26" s="169"/>
      <c r="XAL26" s="169"/>
      <c r="XAM26" s="169"/>
      <c r="XAN26" s="169"/>
      <c r="XAO26" s="169"/>
      <c r="XAP26" s="169"/>
      <c r="XAQ26" s="169"/>
      <c r="XAR26" s="169"/>
      <c r="XAS26" s="169"/>
      <c r="XAT26" s="169"/>
      <c r="XAU26" s="169"/>
      <c r="XAV26" s="169"/>
      <c r="XAW26" s="169"/>
      <c r="XAX26" s="169"/>
      <c r="XAY26" s="169"/>
      <c r="XAZ26" s="169"/>
      <c r="XBA26" s="169"/>
      <c r="XBB26" s="169"/>
      <c r="XBC26" s="169"/>
      <c r="XBD26" s="169"/>
      <c r="XBE26" s="169"/>
      <c r="XBF26" s="169"/>
      <c r="XBG26" s="169"/>
      <c r="XBH26" s="169"/>
      <c r="XBI26" s="169"/>
      <c r="XBJ26" s="169"/>
      <c r="XBK26" s="169"/>
      <c r="XBL26" s="169"/>
      <c r="XBM26" s="169"/>
      <c r="XBN26" s="169"/>
      <c r="XBO26" s="169"/>
      <c r="XBP26" s="169"/>
      <c r="XBQ26" s="169"/>
      <c r="XBR26" s="169"/>
      <c r="XBS26" s="169"/>
      <c r="XBT26" s="169"/>
      <c r="XBU26" s="169"/>
      <c r="XBV26" s="169"/>
      <c r="XBW26" s="169"/>
      <c r="XBX26" s="169"/>
      <c r="XBY26" s="169"/>
      <c r="XBZ26" s="169"/>
      <c r="XCA26" s="169"/>
      <c r="XCB26" s="169"/>
      <c r="XCC26" s="169"/>
      <c r="XCD26" s="169"/>
      <c r="XCE26" s="169"/>
      <c r="XCF26" s="169"/>
      <c r="XCG26" s="169"/>
      <c r="XCH26" s="169"/>
      <c r="XCI26" s="169"/>
      <c r="XCJ26" s="169"/>
      <c r="XCK26" s="169"/>
      <c r="XCL26" s="169"/>
      <c r="XCM26" s="169"/>
      <c r="XCN26" s="169"/>
      <c r="XCO26" s="169"/>
      <c r="XCP26" s="169"/>
      <c r="XCQ26" s="169"/>
      <c r="XCR26" s="169"/>
      <c r="XCS26" s="169"/>
      <c r="XCT26" s="169"/>
      <c r="XCU26" s="169"/>
      <c r="XCV26" s="169"/>
      <c r="XCW26" s="169"/>
      <c r="XCX26" s="169"/>
      <c r="XCY26" s="169"/>
      <c r="XCZ26" s="169"/>
      <c r="XDA26" s="169"/>
      <c r="XDB26" s="169"/>
      <c r="XDC26" s="169"/>
      <c r="XDD26" s="169"/>
      <c r="XDE26" s="169"/>
      <c r="XDF26" s="169"/>
      <c r="XDG26" s="169"/>
      <c r="XDH26" s="169"/>
      <c r="XDI26" s="169"/>
      <c r="XDJ26" s="169"/>
      <c r="XDK26" s="169"/>
      <c r="XDL26" s="169"/>
      <c r="XDM26" s="169"/>
      <c r="XDN26" s="169"/>
      <c r="XDO26" s="169"/>
      <c r="XDP26" s="169"/>
      <c r="XDQ26" s="169"/>
      <c r="XDR26" s="169"/>
      <c r="XDS26" s="169"/>
      <c r="XDT26" s="169"/>
      <c r="XDU26" s="169"/>
      <c r="XDV26" s="169"/>
      <c r="XDW26" s="169"/>
      <c r="XDX26" s="169"/>
      <c r="XDY26" s="169"/>
      <c r="XDZ26" s="169"/>
      <c r="XEA26" s="169"/>
      <c r="XEB26" s="169"/>
      <c r="XEC26" s="169"/>
      <c r="XED26" s="169"/>
      <c r="XEE26" s="169"/>
      <c r="XEF26" s="169"/>
      <c r="XEG26" s="169"/>
      <c r="XEH26" s="169"/>
      <c r="XEI26" s="169"/>
      <c r="XEJ26" s="169"/>
      <c r="XEK26" s="169"/>
      <c r="XEL26" s="169"/>
      <c r="XEM26" s="169"/>
      <c r="XEN26" s="169"/>
      <c r="XEO26" s="169"/>
      <c r="XEP26" s="169"/>
      <c r="XEQ26" s="169"/>
      <c r="XER26" s="169"/>
      <c r="XES26" s="169"/>
      <c r="XET26" s="169"/>
      <c r="XEU26" s="169"/>
      <c r="XEV26" s="169"/>
      <c r="XEW26" s="169"/>
      <c r="XEX26" s="169"/>
      <c r="XEY26" s="169"/>
      <c r="XEZ26" s="169"/>
      <c r="XFA26" s="169"/>
      <c r="XFB26" s="169"/>
      <c r="XFC26" s="169"/>
      <c r="XFD26" s="169"/>
    </row>
    <row r="27" spans="1:16384" s="125" customFormat="1" ht="15.75">
      <c r="A27" s="142">
        <v>7</v>
      </c>
      <c r="B27" s="143" t="s">
        <v>187</v>
      </c>
      <c r="C27" s="144"/>
      <c r="D27" s="150">
        <v>1</v>
      </c>
      <c r="E27" s="190"/>
      <c r="F27" s="145"/>
      <c r="G27" s="146"/>
      <c r="H27" s="146"/>
      <c r="I27" s="166" t="s">
        <v>192</v>
      </c>
      <c r="J27" s="125" t="s">
        <v>206</v>
      </c>
    </row>
    <row r="28" spans="1:16384" s="125" customFormat="1" ht="15.75">
      <c r="A28" s="142">
        <v>8</v>
      </c>
      <c r="B28" s="143" t="s">
        <v>151</v>
      </c>
      <c r="C28" s="144"/>
      <c r="D28" s="150">
        <v>1</v>
      </c>
      <c r="E28" s="190"/>
      <c r="F28" s="145"/>
      <c r="G28" s="146"/>
      <c r="H28" s="146"/>
      <c r="I28" s="147" t="s">
        <v>192</v>
      </c>
    </row>
    <row r="29" spans="1:16384" s="125" customFormat="1" ht="15.75">
      <c r="A29" s="142">
        <v>9</v>
      </c>
      <c r="B29" s="143" t="s">
        <v>153</v>
      </c>
      <c r="C29" s="144"/>
      <c r="D29" s="150">
        <f>SUBTOTAL(9,D30:D32)</f>
        <v>5</v>
      </c>
      <c r="E29" s="190"/>
      <c r="F29" s="145"/>
      <c r="G29" s="146"/>
      <c r="H29" s="146"/>
      <c r="I29" s="147"/>
    </row>
    <row r="30" spans="1:16384" s="125" customFormat="1" ht="15.75">
      <c r="A30" s="142"/>
      <c r="B30" s="167" t="s">
        <v>207</v>
      </c>
      <c r="C30" s="144"/>
      <c r="D30" s="168">
        <v>2</v>
      </c>
      <c r="E30" s="190"/>
      <c r="F30" s="145"/>
      <c r="G30" s="146"/>
      <c r="H30" s="146"/>
      <c r="I30" s="166" t="s">
        <v>192</v>
      </c>
    </row>
    <row r="31" spans="1:16384" s="125" customFormat="1" ht="15.75">
      <c r="A31" s="142"/>
      <c r="B31" s="167" t="s">
        <v>208</v>
      </c>
      <c r="C31" s="144"/>
      <c r="D31" s="168">
        <v>2</v>
      </c>
      <c r="E31" s="190"/>
      <c r="F31" s="145"/>
      <c r="G31" s="146"/>
      <c r="H31" s="146"/>
      <c r="I31" s="166" t="s">
        <v>195</v>
      </c>
    </row>
    <row r="32" spans="1:16384" s="125" customFormat="1" ht="15.75">
      <c r="A32" s="142"/>
      <c r="B32" s="167" t="s">
        <v>209</v>
      </c>
      <c r="C32" s="144"/>
      <c r="D32" s="168">
        <v>1</v>
      </c>
      <c r="E32" s="190"/>
      <c r="F32" s="145"/>
      <c r="G32" s="146"/>
      <c r="H32" s="146"/>
      <c r="I32" s="166" t="s">
        <v>192</v>
      </c>
    </row>
    <row r="33" spans="1:9" s="125" customFormat="1" ht="15.75">
      <c r="A33" s="142">
        <v>10</v>
      </c>
      <c r="B33" s="143" t="s">
        <v>154</v>
      </c>
      <c r="C33" s="144"/>
      <c r="D33" s="150">
        <v>3</v>
      </c>
      <c r="E33" s="190"/>
      <c r="F33" s="145"/>
      <c r="G33" s="146"/>
      <c r="H33" s="146"/>
      <c r="I33" s="147" t="s">
        <v>192</v>
      </c>
    </row>
    <row r="34" spans="1:9" s="125" customFormat="1" ht="15.75">
      <c r="A34" s="142">
        <v>11</v>
      </c>
      <c r="B34" s="143" t="s">
        <v>157</v>
      </c>
      <c r="C34" s="144"/>
      <c r="D34" s="150">
        <v>18</v>
      </c>
      <c r="E34" s="190"/>
      <c r="F34" s="145"/>
      <c r="G34" s="146"/>
      <c r="H34" s="146"/>
      <c r="I34" s="147" t="s">
        <v>192</v>
      </c>
    </row>
    <row r="35" spans="1:9" s="125" customFormat="1" ht="15.75">
      <c r="A35" s="142">
        <v>12</v>
      </c>
      <c r="B35" s="143" t="s">
        <v>158</v>
      </c>
      <c r="C35" s="144"/>
      <c r="D35" s="150">
        <v>19</v>
      </c>
      <c r="E35" s="190"/>
      <c r="F35" s="145"/>
      <c r="G35" s="146"/>
      <c r="H35" s="146"/>
      <c r="I35" s="147" t="s">
        <v>193</v>
      </c>
    </row>
    <row r="36" spans="1:9" s="125" customFormat="1" ht="15.75">
      <c r="A36" s="142">
        <v>13</v>
      </c>
      <c r="B36" s="143" t="s">
        <v>159</v>
      </c>
      <c r="C36" s="144"/>
      <c r="D36" s="150">
        <v>3</v>
      </c>
      <c r="E36" s="190"/>
      <c r="F36" s="145"/>
      <c r="G36" s="146"/>
      <c r="H36" s="146"/>
      <c r="I36" s="147" t="s">
        <v>194</v>
      </c>
    </row>
    <row r="37" spans="1:9" s="125" customFormat="1" ht="15.75">
      <c r="A37" s="142">
        <v>14</v>
      </c>
      <c r="B37" s="143" t="s">
        <v>160</v>
      </c>
      <c r="C37" s="144"/>
      <c r="D37" s="150">
        <v>10</v>
      </c>
      <c r="E37" s="190"/>
      <c r="F37" s="145"/>
      <c r="G37" s="146"/>
      <c r="H37" s="146"/>
      <c r="I37" s="147" t="s">
        <v>195</v>
      </c>
    </row>
    <row r="38" spans="1:9" s="125" customFormat="1" ht="15.75">
      <c r="A38" s="142">
        <v>15</v>
      </c>
      <c r="B38" s="143" t="s">
        <v>162</v>
      </c>
      <c r="C38" s="144"/>
      <c r="D38" s="150">
        <v>84</v>
      </c>
      <c r="E38" s="190"/>
      <c r="F38" s="145"/>
      <c r="G38" s="146"/>
      <c r="H38" s="146"/>
      <c r="I38" s="147" t="s">
        <v>196</v>
      </c>
    </row>
    <row r="39" spans="1:9" s="125" customFormat="1" ht="15.75">
      <c r="A39" s="142">
        <v>16</v>
      </c>
      <c r="B39" s="143" t="s">
        <v>163</v>
      </c>
      <c r="C39" s="144"/>
      <c r="D39" s="150">
        <v>1</v>
      </c>
      <c r="E39" s="190"/>
      <c r="F39" s="145"/>
      <c r="G39" s="146"/>
      <c r="H39" s="146"/>
      <c r="I39" s="147" t="s">
        <v>197</v>
      </c>
    </row>
    <row r="40" spans="1:9" s="125" customFormat="1" ht="15.75">
      <c r="A40" s="142">
        <v>17</v>
      </c>
      <c r="B40" s="143" t="s">
        <v>165</v>
      </c>
      <c r="C40" s="144"/>
      <c r="D40" s="150">
        <v>15</v>
      </c>
      <c r="E40" s="190"/>
      <c r="F40" s="145"/>
      <c r="G40" s="146"/>
      <c r="H40" s="146"/>
      <c r="I40" s="147" t="s">
        <v>198</v>
      </c>
    </row>
    <row r="41" spans="1:9" s="125" customFormat="1" ht="15.75">
      <c r="A41" s="142">
        <v>18</v>
      </c>
      <c r="B41" s="143" t="s">
        <v>166</v>
      </c>
      <c r="C41" s="144"/>
      <c r="D41" s="150">
        <v>2</v>
      </c>
      <c r="E41" s="190"/>
      <c r="F41" s="145"/>
      <c r="G41" s="146"/>
      <c r="H41" s="146"/>
      <c r="I41" s="147" t="s">
        <v>199</v>
      </c>
    </row>
    <row r="42" spans="1:9" s="134" customFormat="1" ht="15.75">
      <c r="A42" s="142">
        <v>19</v>
      </c>
      <c r="B42" s="143" t="s">
        <v>168</v>
      </c>
      <c r="C42" s="144"/>
      <c r="D42" s="150">
        <v>23</v>
      </c>
      <c r="E42" s="190"/>
      <c r="F42" s="145"/>
      <c r="G42" s="146"/>
      <c r="H42" s="146"/>
      <c r="I42" s="147" t="s">
        <v>200</v>
      </c>
    </row>
    <row r="43" spans="1:9" s="125" customFormat="1" ht="15.75">
      <c r="A43" s="142">
        <v>20</v>
      </c>
      <c r="B43" s="143" t="s">
        <v>170</v>
      </c>
      <c r="C43" s="144"/>
      <c r="D43" s="150">
        <v>0</v>
      </c>
      <c r="E43" s="190"/>
      <c r="F43" s="145"/>
      <c r="G43" s="146"/>
      <c r="H43" s="146"/>
      <c r="I43" s="147" t="s">
        <v>192</v>
      </c>
    </row>
    <row r="44" spans="1:9" s="125" customFormat="1" ht="15.75">
      <c r="A44" s="154">
        <v>21</v>
      </c>
      <c r="B44" s="155" t="s">
        <v>171</v>
      </c>
      <c r="C44" s="156"/>
      <c r="D44" s="157">
        <v>1</v>
      </c>
      <c r="E44" s="190"/>
      <c r="F44" s="158"/>
      <c r="G44" s="159"/>
      <c r="H44" s="159"/>
      <c r="I44" s="147" t="s">
        <v>201</v>
      </c>
    </row>
    <row r="45" spans="1:9" s="125" customFormat="1" ht="15.75">
      <c r="A45" s="142">
        <v>22</v>
      </c>
      <c r="B45" s="143" t="s">
        <v>173</v>
      </c>
      <c r="C45" s="144"/>
      <c r="D45" s="150">
        <v>5</v>
      </c>
      <c r="E45" s="191" t="s">
        <v>186</v>
      </c>
      <c r="F45" s="145"/>
      <c r="G45" s="146"/>
      <c r="H45" s="146"/>
      <c r="I45" s="147" t="s">
        <v>192</v>
      </c>
    </row>
    <row r="46" spans="1:9" s="125" customFormat="1" ht="15.75">
      <c r="A46" s="142">
        <v>23</v>
      </c>
      <c r="B46" s="143" t="s">
        <v>176</v>
      </c>
      <c r="C46" s="144"/>
      <c r="D46" s="150">
        <v>6</v>
      </c>
      <c r="E46" s="191"/>
      <c r="F46" s="145"/>
      <c r="G46" s="146"/>
      <c r="H46" s="146"/>
      <c r="I46" s="147" t="s">
        <v>192</v>
      </c>
    </row>
    <row r="47" spans="1:9" s="125" customFormat="1" ht="15.75">
      <c r="A47" s="142">
        <v>24</v>
      </c>
      <c r="B47" s="143" t="s">
        <v>178</v>
      </c>
      <c r="C47" s="144"/>
      <c r="D47" s="150">
        <v>5</v>
      </c>
      <c r="E47" s="191"/>
      <c r="F47" s="145"/>
      <c r="G47" s="146"/>
      <c r="H47" s="146"/>
      <c r="I47" s="147" t="s">
        <v>192</v>
      </c>
    </row>
    <row r="48" spans="1:9" s="125" customFormat="1" ht="15.75">
      <c r="A48" s="142">
        <v>25</v>
      </c>
      <c r="B48" s="143" t="s">
        <v>179</v>
      </c>
      <c r="C48" s="144"/>
      <c r="D48" s="150">
        <v>6</v>
      </c>
      <c r="E48" s="191"/>
      <c r="F48" s="145"/>
      <c r="G48" s="146"/>
      <c r="H48" s="146"/>
      <c r="I48" s="147" t="s">
        <v>192</v>
      </c>
    </row>
    <row r="49" spans="1:10" s="125" customFormat="1" ht="15.75">
      <c r="A49" s="142">
        <v>26</v>
      </c>
      <c r="B49" s="143" t="s">
        <v>180</v>
      </c>
      <c r="C49" s="144"/>
      <c r="D49" s="150">
        <f>5</f>
        <v>5</v>
      </c>
      <c r="E49" s="191"/>
      <c r="F49" s="145"/>
      <c r="G49" s="146"/>
      <c r="H49" s="146"/>
      <c r="I49" s="147" t="s">
        <v>192</v>
      </c>
    </row>
    <row r="50" spans="1:10" ht="22.5" customHeight="1">
      <c r="A50" s="136" t="s">
        <v>2</v>
      </c>
      <c r="B50" s="149" t="s">
        <v>115</v>
      </c>
      <c r="C50" s="138" t="s">
        <v>103</v>
      </c>
      <c r="D50" s="138">
        <f>SUM(D51:D57)</f>
        <v>38</v>
      </c>
      <c r="E50" s="191"/>
      <c r="F50" s="139"/>
      <c r="G50" s="140">
        <f>Sheet1!H10</f>
        <v>14950000</v>
      </c>
      <c r="H50" s="140">
        <f>Sheet1!I10</f>
        <v>4963400000</v>
      </c>
      <c r="I50" s="147"/>
    </row>
    <row r="51" spans="1:10" s="125" customFormat="1" ht="15.75">
      <c r="A51" s="142">
        <v>1</v>
      </c>
      <c r="B51" s="143" t="s">
        <v>145</v>
      </c>
      <c r="C51" s="144"/>
      <c r="D51" s="150">
        <v>3</v>
      </c>
      <c r="E51" s="191"/>
      <c r="F51" s="145"/>
      <c r="G51" s="146"/>
      <c r="H51" s="146"/>
      <c r="I51" s="147" t="s">
        <v>192</v>
      </c>
    </row>
    <row r="52" spans="1:10" s="125" customFormat="1" ht="15.75">
      <c r="A52" s="142">
        <v>2</v>
      </c>
      <c r="B52" s="143" t="s">
        <v>157</v>
      </c>
      <c r="C52" s="144"/>
      <c r="D52" s="150">
        <v>1</v>
      </c>
      <c r="E52" s="191"/>
      <c r="F52" s="145"/>
      <c r="G52" s="146"/>
      <c r="H52" s="146"/>
      <c r="I52" s="147" t="s">
        <v>192</v>
      </c>
    </row>
    <row r="53" spans="1:10" s="125" customFormat="1" ht="15.75">
      <c r="A53" s="142">
        <v>3</v>
      </c>
      <c r="B53" s="143" t="s">
        <v>158</v>
      </c>
      <c r="C53" s="144"/>
      <c r="D53" s="150">
        <v>7</v>
      </c>
      <c r="E53" s="191"/>
      <c r="F53" s="145"/>
      <c r="G53" s="146"/>
      <c r="H53" s="146"/>
      <c r="I53" s="147" t="s">
        <v>193</v>
      </c>
    </row>
    <row r="54" spans="1:10" s="125" customFormat="1" ht="15.75">
      <c r="A54" s="142">
        <v>4</v>
      </c>
      <c r="B54" s="143" t="s">
        <v>161</v>
      </c>
      <c r="C54" s="144"/>
      <c r="D54" s="150">
        <v>10</v>
      </c>
      <c r="E54" s="191"/>
      <c r="F54" s="145"/>
      <c r="G54" s="146"/>
      <c r="H54" s="146"/>
      <c r="I54" s="147" t="s">
        <v>202</v>
      </c>
    </row>
    <row r="55" spans="1:10" s="125" customFormat="1" ht="15.75">
      <c r="A55" s="142">
        <v>5</v>
      </c>
      <c r="B55" s="143" t="s">
        <v>162</v>
      </c>
      <c r="C55" s="144"/>
      <c r="D55" s="150">
        <f>4</f>
        <v>4</v>
      </c>
      <c r="E55" s="191"/>
      <c r="F55" s="145"/>
      <c r="G55" s="146"/>
      <c r="H55" s="146"/>
      <c r="I55" s="147" t="s">
        <v>196</v>
      </c>
      <c r="J55" s="153"/>
    </row>
    <row r="56" spans="1:10" s="125" customFormat="1" ht="15.75">
      <c r="A56" s="142">
        <v>6</v>
      </c>
      <c r="B56" s="143" t="s">
        <v>164</v>
      </c>
      <c r="C56" s="144"/>
      <c r="D56" s="150">
        <v>9</v>
      </c>
      <c r="E56" s="191"/>
      <c r="F56" s="145"/>
      <c r="G56" s="146"/>
      <c r="H56" s="146"/>
      <c r="I56" s="147" t="s">
        <v>203</v>
      </c>
    </row>
    <row r="57" spans="1:10" s="125" customFormat="1" ht="15.75">
      <c r="A57" s="142">
        <v>7</v>
      </c>
      <c r="B57" s="143" t="s">
        <v>166</v>
      </c>
      <c r="C57" s="144"/>
      <c r="D57" s="150">
        <v>4</v>
      </c>
      <c r="E57" s="191"/>
      <c r="F57" s="145"/>
      <c r="G57" s="146"/>
      <c r="H57" s="146"/>
      <c r="I57" s="147" t="s">
        <v>199</v>
      </c>
    </row>
    <row r="58" spans="1:10" s="135" customFormat="1" ht="23.25" customHeight="1">
      <c r="A58" s="136" t="s">
        <v>3</v>
      </c>
      <c r="B58" s="137" t="s">
        <v>118</v>
      </c>
      <c r="C58" s="138" t="s">
        <v>103</v>
      </c>
      <c r="D58" s="152">
        <f>SUBTOTAL(9,D59:D85)</f>
        <v>73</v>
      </c>
      <c r="E58" s="141"/>
      <c r="F58" s="139"/>
      <c r="G58" s="140"/>
      <c r="H58" s="140"/>
      <c r="I58" s="141"/>
    </row>
    <row r="59" spans="1:10" s="125" customFormat="1" ht="15.6" customHeight="1">
      <c r="A59" s="142">
        <v>1</v>
      </c>
      <c r="B59" s="143" t="s">
        <v>143</v>
      </c>
      <c r="C59" s="144"/>
      <c r="D59" s="150">
        <v>1</v>
      </c>
      <c r="E59" s="191" t="s">
        <v>186</v>
      </c>
      <c r="F59" s="145"/>
      <c r="G59" s="146"/>
      <c r="H59" s="146"/>
      <c r="I59" s="147" t="s">
        <v>192</v>
      </c>
    </row>
    <row r="60" spans="1:10" s="125" customFormat="1" ht="15.75">
      <c r="A60" s="142">
        <v>2</v>
      </c>
      <c r="B60" s="143" t="s">
        <v>148</v>
      </c>
      <c r="C60" s="144"/>
      <c r="D60" s="150">
        <v>1</v>
      </c>
      <c r="E60" s="191"/>
      <c r="F60" s="145"/>
      <c r="G60" s="146"/>
      <c r="H60" s="146"/>
      <c r="I60" s="147" t="s">
        <v>192</v>
      </c>
    </row>
    <row r="61" spans="1:10" s="125" customFormat="1" ht="15.75">
      <c r="A61" s="142">
        <v>3</v>
      </c>
      <c r="B61" s="143" t="s">
        <v>149</v>
      </c>
      <c r="C61" s="144"/>
      <c r="D61" s="150">
        <f>SUBTOTAL(9,D62:D68)</f>
        <v>10</v>
      </c>
      <c r="E61" s="191"/>
      <c r="F61" s="145"/>
      <c r="G61" s="146"/>
      <c r="H61" s="146"/>
      <c r="I61" s="166" t="s">
        <v>192</v>
      </c>
    </row>
    <row r="62" spans="1:10" s="125" customFormat="1" ht="15.75">
      <c r="A62" s="142"/>
      <c r="B62" s="167" t="s">
        <v>211</v>
      </c>
      <c r="C62" s="144"/>
      <c r="D62" s="168">
        <v>3</v>
      </c>
      <c r="E62" s="191"/>
      <c r="F62" s="145"/>
      <c r="G62" s="146"/>
      <c r="H62" s="146"/>
      <c r="I62" s="166" t="s">
        <v>192</v>
      </c>
    </row>
    <row r="63" spans="1:10" s="125" customFormat="1" ht="15.75">
      <c r="A63" s="142"/>
      <c r="B63" s="171" t="s">
        <v>216</v>
      </c>
      <c r="C63" s="144"/>
      <c r="D63" s="168">
        <v>1</v>
      </c>
      <c r="E63" s="191"/>
      <c r="F63" s="145"/>
      <c r="G63" s="146"/>
      <c r="H63" s="146"/>
      <c r="I63" s="166" t="s">
        <v>195</v>
      </c>
    </row>
    <row r="64" spans="1:10" s="125" customFormat="1" ht="15.75">
      <c r="A64" s="142"/>
      <c r="B64" s="171" t="s">
        <v>218</v>
      </c>
      <c r="C64" s="144"/>
      <c r="D64" s="168">
        <v>1</v>
      </c>
      <c r="E64" s="191"/>
      <c r="F64" s="145"/>
      <c r="G64" s="146"/>
      <c r="H64" s="146"/>
      <c r="I64" s="166" t="s">
        <v>192</v>
      </c>
    </row>
    <row r="65" spans="1:16384" s="125" customFormat="1" ht="15.75">
      <c r="A65" s="142"/>
      <c r="B65" s="171" t="s">
        <v>221</v>
      </c>
      <c r="C65" s="144"/>
      <c r="D65" s="168">
        <v>1</v>
      </c>
      <c r="E65" s="191"/>
      <c r="F65" s="145"/>
      <c r="G65" s="146"/>
      <c r="H65" s="146"/>
      <c r="I65" s="166" t="s">
        <v>192</v>
      </c>
    </row>
    <row r="66" spans="1:16384" s="125" customFormat="1" ht="15.75">
      <c r="A66" s="171"/>
      <c r="B66" s="171" t="s">
        <v>226</v>
      </c>
      <c r="C66" s="171"/>
      <c r="D66" s="168">
        <v>1</v>
      </c>
      <c r="E66" s="191"/>
      <c r="F66" s="171"/>
      <c r="G66" s="171"/>
      <c r="H66" s="171"/>
      <c r="I66" s="166" t="s">
        <v>193</v>
      </c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73"/>
      <c r="CG66" s="173"/>
      <c r="CH66" s="173"/>
      <c r="CI66" s="173"/>
      <c r="CJ66" s="173"/>
      <c r="CK66" s="173"/>
      <c r="CL66" s="173"/>
      <c r="CM66" s="173"/>
      <c r="CN66" s="173"/>
      <c r="CO66" s="173"/>
      <c r="CP66" s="173"/>
      <c r="CQ66" s="173"/>
      <c r="CR66" s="173"/>
      <c r="CS66" s="173"/>
      <c r="CT66" s="173"/>
      <c r="CU66" s="173"/>
      <c r="CV66" s="173"/>
      <c r="CW66" s="173"/>
      <c r="CX66" s="173"/>
      <c r="CY66" s="173"/>
      <c r="CZ66" s="173"/>
      <c r="DA66" s="173"/>
      <c r="DB66" s="173"/>
      <c r="DC66" s="173"/>
      <c r="DD66" s="173"/>
      <c r="DE66" s="173"/>
      <c r="DF66" s="173"/>
      <c r="DG66" s="173"/>
      <c r="DH66" s="173"/>
      <c r="DI66" s="173"/>
      <c r="DJ66" s="173"/>
      <c r="DK66" s="173"/>
      <c r="DL66" s="173"/>
      <c r="DM66" s="173"/>
      <c r="DN66" s="173"/>
      <c r="DO66" s="173"/>
      <c r="DP66" s="173"/>
      <c r="DQ66" s="173"/>
      <c r="DR66" s="173"/>
      <c r="DS66" s="173"/>
      <c r="DT66" s="173"/>
      <c r="DU66" s="173"/>
      <c r="DV66" s="173"/>
      <c r="DW66" s="173"/>
      <c r="DX66" s="173"/>
      <c r="DY66" s="173"/>
      <c r="DZ66" s="173"/>
      <c r="EA66" s="173"/>
      <c r="EB66" s="173"/>
      <c r="EC66" s="173"/>
      <c r="ED66" s="173"/>
      <c r="EE66" s="173"/>
      <c r="EF66" s="173"/>
      <c r="EG66" s="173"/>
      <c r="EH66" s="173"/>
      <c r="EI66" s="173"/>
      <c r="EJ66" s="173"/>
      <c r="EK66" s="173"/>
      <c r="EL66" s="173"/>
      <c r="EM66" s="173"/>
      <c r="EN66" s="173"/>
      <c r="EO66" s="173"/>
      <c r="EP66" s="173"/>
      <c r="EQ66" s="173"/>
      <c r="ER66" s="173"/>
      <c r="ES66" s="173"/>
      <c r="ET66" s="173"/>
      <c r="EU66" s="173"/>
      <c r="EV66" s="173"/>
      <c r="EW66" s="173"/>
      <c r="EX66" s="173"/>
      <c r="EY66" s="173"/>
      <c r="EZ66" s="173"/>
      <c r="FA66" s="173"/>
      <c r="FB66" s="173"/>
      <c r="FC66" s="173"/>
      <c r="FD66" s="173"/>
      <c r="FE66" s="173"/>
      <c r="FF66" s="173"/>
      <c r="FG66" s="173"/>
      <c r="FH66" s="173"/>
      <c r="FI66" s="173"/>
      <c r="FJ66" s="173"/>
      <c r="FK66" s="173"/>
      <c r="FL66" s="173"/>
      <c r="FM66" s="173"/>
      <c r="FN66" s="173"/>
      <c r="FO66" s="173"/>
      <c r="FP66" s="173"/>
      <c r="FQ66" s="173"/>
      <c r="FR66" s="173"/>
      <c r="FS66" s="173"/>
      <c r="FT66" s="173"/>
      <c r="FU66" s="173"/>
      <c r="FV66" s="173"/>
      <c r="FW66" s="173"/>
      <c r="FX66" s="173"/>
      <c r="FY66" s="173"/>
      <c r="FZ66" s="173"/>
      <c r="GA66" s="173"/>
      <c r="GB66" s="173"/>
      <c r="GC66" s="173"/>
      <c r="GD66" s="173"/>
      <c r="GE66" s="173"/>
      <c r="GF66" s="173"/>
      <c r="GG66" s="173"/>
      <c r="GH66" s="173"/>
      <c r="GI66" s="173"/>
      <c r="GJ66" s="173"/>
      <c r="GK66" s="173"/>
      <c r="GL66" s="173"/>
      <c r="GM66" s="173"/>
      <c r="GN66" s="173"/>
      <c r="GO66" s="173"/>
      <c r="GP66" s="173"/>
      <c r="GQ66" s="173"/>
      <c r="GR66" s="173"/>
      <c r="GS66" s="173"/>
      <c r="GT66" s="173"/>
      <c r="GU66" s="173"/>
      <c r="GV66" s="173"/>
      <c r="GW66" s="173"/>
      <c r="GX66" s="173"/>
      <c r="GY66" s="173"/>
      <c r="GZ66" s="173"/>
      <c r="HA66" s="173"/>
      <c r="HB66" s="173"/>
      <c r="HC66" s="173"/>
      <c r="HD66" s="173"/>
      <c r="HE66" s="173"/>
      <c r="HF66" s="173"/>
      <c r="HG66" s="173"/>
      <c r="HH66" s="173"/>
      <c r="HI66" s="173"/>
      <c r="HJ66" s="173"/>
      <c r="HK66" s="173"/>
      <c r="HL66" s="173"/>
      <c r="HM66" s="173"/>
      <c r="HN66" s="173"/>
      <c r="HO66" s="173"/>
      <c r="HP66" s="173"/>
      <c r="HQ66" s="173"/>
      <c r="HR66" s="173"/>
      <c r="HS66" s="173"/>
      <c r="HT66" s="173"/>
      <c r="HU66" s="173"/>
      <c r="HV66" s="173"/>
      <c r="HW66" s="173"/>
      <c r="HX66" s="173"/>
      <c r="HY66" s="173"/>
      <c r="HZ66" s="173"/>
      <c r="IA66" s="173"/>
      <c r="IB66" s="173"/>
      <c r="IC66" s="173"/>
      <c r="ID66" s="173"/>
      <c r="IE66" s="173"/>
      <c r="IF66" s="173"/>
      <c r="IG66" s="173"/>
      <c r="IH66" s="173"/>
      <c r="II66" s="173"/>
      <c r="IJ66" s="173"/>
      <c r="IK66" s="173"/>
      <c r="IL66" s="173"/>
      <c r="IM66" s="173"/>
      <c r="IN66" s="173"/>
      <c r="IO66" s="173"/>
      <c r="IP66" s="173"/>
      <c r="IQ66" s="173"/>
      <c r="IR66" s="173"/>
      <c r="IS66" s="173"/>
      <c r="IT66" s="173"/>
      <c r="IU66" s="173"/>
      <c r="IV66" s="173"/>
      <c r="IW66" s="173"/>
      <c r="IX66" s="173"/>
      <c r="IY66" s="173"/>
      <c r="IZ66" s="173"/>
      <c r="JA66" s="173"/>
      <c r="JB66" s="173"/>
      <c r="JC66" s="173"/>
      <c r="JD66" s="173"/>
      <c r="JE66" s="173"/>
      <c r="JF66" s="173"/>
      <c r="JG66" s="173"/>
      <c r="JH66" s="173"/>
      <c r="JI66" s="173"/>
      <c r="JJ66" s="173"/>
      <c r="JK66" s="173"/>
      <c r="JL66" s="173"/>
      <c r="JM66" s="173"/>
      <c r="JN66" s="173"/>
      <c r="JO66" s="173"/>
      <c r="JP66" s="173"/>
      <c r="JQ66" s="173"/>
      <c r="JR66" s="173"/>
      <c r="JS66" s="173"/>
      <c r="JT66" s="173"/>
      <c r="JU66" s="173"/>
      <c r="JV66" s="173"/>
      <c r="JW66" s="173"/>
      <c r="JX66" s="173"/>
      <c r="JY66" s="173"/>
      <c r="JZ66" s="173"/>
      <c r="KA66" s="173"/>
      <c r="KB66" s="173"/>
      <c r="KC66" s="173"/>
      <c r="KD66" s="173"/>
      <c r="KE66" s="173"/>
      <c r="KF66" s="173"/>
      <c r="KG66" s="173"/>
      <c r="KH66" s="173"/>
      <c r="KI66" s="173"/>
      <c r="KJ66" s="173"/>
      <c r="KK66" s="173"/>
      <c r="KL66" s="173"/>
      <c r="KM66" s="173"/>
      <c r="KN66" s="173"/>
      <c r="KO66" s="173"/>
      <c r="KP66" s="173"/>
      <c r="KQ66" s="173"/>
      <c r="KR66" s="173"/>
      <c r="KS66" s="173"/>
      <c r="KT66" s="173"/>
      <c r="KU66" s="173"/>
      <c r="KV66" s="173"/>
      <c r="KW66" s="173"/>
      <c r="KX66" s="173"/>
      <c r="KY66" s="173"/>
      <c r="KZ66" s="173"/>
      <c r="LA66" s="173"/>
      <c r="LB66" s="173"/>
      <c r="LC66" s="173"/>
      <c r="LD66" s="173"/>
      <c r="LE66" s="173"/>
      <c r="LF66" s="173"/>
      <c r="LG66" s="173"/>
      <c r="LH66" s="173"/>
      <c r="LI66" s="173"/>
      <c r="LJ66" s="173"/>
      <c r="LK66" s="173"/>
      <c r="LL66" s="173"/>
      <c r="LM66" s="173"/>
      <c r="LN66" s="173"/>
      <c r="LO66" s="173"/>
      <c r="LP66" s="173"/>
      <c r="LQ66" s="173"/>
      <c r="LR66" s="173"/>
      <c r="LS66" s="173"/>
      <c r="LT66" s="173"/>
      <c r="LU66" s="173"/>
      <c r="LV66" s="173"/>
      <c r="LW66" s="173"/>
      <c r="LX66" s="173"/>
      <c r="LY66" s="173"/>
      <c r="LZ66" s="173"/>
      <c r="MA66" s="173"/>
      <c r="MB66" s="173"/>
      <c r="MC66" s="173"/>
      <c r="MD66" s="173"/>
      <c r="ME66" s="173"/>
      <c r="MF66" s="173"/>
      <c r="MG66" s="173"/>
      <c r="MH66" s="173"/>
      <c r="MI66" s="173"/>
      <c r="MJ66" s="173"/>
      <c r="MK66" s="173"/>
      <c r="ML66" s="173"/>
      <c r="MM66" s="173"/>
      <c r="MN66" s="173"/>
      <c r="MO66" s="173"/>
      <c r="MP66" s="173"/>
      <c r="MQ66" s="173"/>
      <c r="MR66" s="173"/>
      <c r="MS66" s="173"/>
      <c r="MT66" s="173"/>
      <c r="MU66" s="173"/>
      <c r="MV66" s="173"/>
      <c r="MW66" s="173"/>
      <c r="MX66" s="173"/>
      <c r="MY66" s="173"/>
      <c r="MZ66" s="173"/>
      <c r="NA66" s="173"/>
      <c r="NB66" s="173"/>
      <c r="NC66" s="173"/>
      <c r="ND66" s="173"/>
      <c r="NE66" s="173"/>
      <c r="NF66" s="173"/>
      <c r="NG66" s="173"/>
      <c r="NH66" s="173"/>
      <c r="NI66" s="173"/>
      <c r="NJ66" s="173"/>
      <c r="NK66" s="173"/>
      <c r="NL66" s="173"/>
      <c r="NM66" s="173"/>
      <c r="NN66" s="173"/>
      <c r="NO66" s="173"/>
      <c r="NP66" s="173"/>
      <c r="NQ66" s="173"/>
      <c r="NR66" s="173"/>
      <c r="NS66" s="173"/>
      <c r="NT66" s="173"/>
      <c r="NU66" s="173"/>
      <c r="NV66" s="173"/>
      <c r="NW66" s="173"/>
      <c r="NX66" s="173"/>
      <c r="NY66" s="173"/>
      <c r="NZ66" s="173"/>
      <c r="OA66" s="173"/>
      <c r="OB66" s="173"/>
      <c r="OC66" s="173"/>
      <c r="OD66" s="173"/>
      <c r="OE66" s="173"/>
      <c r="OF66" s="173"/>
      <c r="OG66" s="173"/>
      <c r="OH66" s="173"/>
      <c r="OI66" s="173"/>
      <c r="OJ66" s="173"/>
      <c r="OK66" s="173"/>
      <c r="OL66" s="173"/>
      <c r="OM66" s="173"/>
      <c r="ON66" s="173"/>
      <c r="OO66" s="173"/>
      <c r="OP66" s="173"/>
      <c r="OQ66" s="173"/>
      <c r="OR66" s="173"/>
      <c r="OS66" s="173"/>
      <c r="OT66" s="173"/>
      <c r="OU66" s="173"/>
      <c r="OV66" s="173"/>
      <c r="OW66" s="173"/>
      <c r="OX66" s="173"/>
      <c r="OY66" s="173"/>
      <c r="OZ66" s="173"/>
      <c r="PA66" s="173"/>
      <c r="PB66" s="173"/>
      <c r="PC66" s="173"/>
      <c r="PD66" s="173"/>
      <c r="PE66" s="173"/>
      <c r="PF66" s="173"/>
      <c r="PG66" s="173"/>
      <c r="PH66" s="173"/>
      <c r="PI66" s="173"/>
      <c r="PJ66" s="173"/>
      <c r="PK66" s="173"/>
      <c r="PL66" s="173"/>
      <c r="PM66" s="173"/>
      <c r="PN66" s="173"/>
      <c r="PO66" s="173"/>
      <c r="PP66" s="173"/>
      <c r="PQ66" s="173"/>
      <c r="PR66" s="173"/>
      <c r="PS66" s="173"/>
      <c r="PT66" s="173"/>
      <c r="PU66" s="173"/>
      <c r="PV66" s="173"/>
      <c r="PW66" s="173"/>
      <c r="PX66" s="173"/>
      <c r="PY66" s="173"/>
      <c r="PZ66" s="173"/>
      <c r="QA66" s="173"/>
      <c r="QB66" s="173"/>
      <c r="QC66" s="173"/>
      <c r="QD66" s="173"/>
      <c r="QE66" s="173"/>
      <c r="QF66" s="173"/>
      <c r="QG66" s="173"/>
      <c r="QH66" s="173"/>
      <c r="QI66" s="173"/>
      <c r="QJ66" s="173"/>
      <c r="QK66" s="173"/>
      <c r="QL66" s="173"/>
      <c r="QM66" s="173"/>
      <c r="QN66" s="173"/>
      <c r="QO66" s="173"/>
      <c r="QP66" s="173"/>
      <c r="QQ66" s="173"/>
      <c r="QR66" s="173"/>
      <c r="QS66" s="173"/>
      <c r="QT66" s="173"/>
      <c r="QU66" s="173"/>
      <c r="QV66" s="173"/>
      <c r="QW66" s="173"/>
      <c r="QX66" s="173"/>
      <c r="QY66" s="173"/>
      <c r="QZ66" s="173"/>
      <c r="RA66" s="173"/>
      <c r="RB66" s="173"/>
      <c r="RC66" s="173"/>
      <c r="RD66" s="173"/>
      <c r="RE66" s="173"/>
      <c r="RF66" s="173"/>
      <c r="RG66" s="173"/>
      <c r="RH66" s="173"/>
      <c r="RI66" s="173"/>
      <c r="RJ66" s="173"/>
      <c r="RK66" s="173"/>
      <c r="RL66" s="173"/>
      <c r="RM66" s="173"/>
      <c r="RN66" s="173"/>
      <c r="RO66" s="173"/>
      <c r="RP66" s="173"/>
      <c r="RQ66" s="173"/>
      <c r="RR66" s="173"/>
      <c r="RS66" s="173"/>
      <c r="RT66" s="173"/>
      <c r="RU66" s="173"/>
      <c r="RV66" s="173"/>
      <c r="RW66" s="173"/>
      <c r="RX66" s="173"/>
      <c r="RY66" s="173"/>
      <c r="RZ66" s="173"/>
      <c r="SA66" s="173"/>
      <c r="SB66" s="173"/>
      <c r="SC66" s="173"/>
      <c r="SD66" s="173"/>
      <c r="SE66" s="173"/>
      <c r="SF66" s="173"/>
      <c r="SG66" s="173"/>
      <c r="SH66" s="173"/>
      <c r="SI66" s="173"/>
      <c r="SJ66" s="173"/>
      <c r="SK66" s="173"/>
      <c r="SL66" s="173"/>
      <c r="SM66" s="173"/>
      <c r="SN66" s="173"/>
      <c r="SO66" s="173"/>
      <c r="SP66" s="173"/>
      <c r="SQ66" s="173"/>
      <c r="SR66" s="173"/>
      <c r="SS66" s="173"/>
      <c r="ST66" s="173"/>
      <c r="SU66" s="173"/>
      <c r="SV66" s="173"/>
      <c r="SW66" s="173"/>
      <c r="SX66" s="173"/>
      <c r="SY66" s="173"/>
      <c r="SZ66" s="173"/>
      <c r="TA66" s="173"/>
      <c r="TB66" s="173"/>
      <c r="TC66" s="173"/>
      <c r="TD66" s="173"/>
      <c r="TE66" s="173"/>
      <c r="TF66" s="173"/>
      <c r="TG66" s="173"/>
      <c r="TH66" s="173"/>
      <c r="TI66" s="173"/>
      <c r="TJ66" s="173"/>
      <c r="TK66" s="173"/>
      <c r="TL66" s="173"/>
      <c r="TM66" s="173"/>
      <c r="TN66" s="173"/>
      <c r="TO66" s="173"/>
      <c r="TP66" s="173"/>
      <c r="TQ66" s="173"/>
      <c r="TR66" s="173"/>
      <c r="TS66" s="173"/>
      <c r="TT66" s="173"/>
      <c r="TU66" s="173"/>
      <c r="TV66" s="173"/>
      <c r="TW66" s="173"/>
      <c r="TX66" s="173"/>
      <c r="TY66" s="173"/>
      <c r="TZ66" s="173"/>
      <c r="UA66" s="173"/>
      <c r="UB66" s="173"/>
      <c r="UC66" s="173"/>
      <c r="UD66" s="173"/>
      <c r="UE66" s="173"/>
      <c r="UF66" s="173"/>
      <c r="UG66" s="173"/>
      <c r="UH66" s="173"/>
      <c r="UI66" s="173"/>
      <c r="UJ66" s="173"/>
      <c r="UK66" s="173"/>
      <c r="UL66" s="173"/>
      <c r="UM66" s="173"/>
      <c r="UN66" s="173"/>
      <c r="UO66" s="173"/>
      <c r="UP66" s="173"/>
      <c r="UQ66" s="173"/>
      <c r="UR66" s="173"/>
      <c r="US66" s="173"/>
      <c r="UT66" s="173"/>
      <c r="UU66" s="173"/>
      <c r="UV66" s="173"/>
      <c r="UW66" s="173"/>
      <c r="UX66" s="173"/>
      <c r="UY66" s="173"/>
      <c r="UZ66" s="173"/>
      <c r="VA66" s="173"/>
      <c r="VB66" s="173"/>
      <c r="VC66" s="173"/>
      <c r="VD66" s="173"/>
      <c r="VE66" s="173"/>
      <c r="VF66" s="173"/>
      <c r="VG66" s="173"/>
      <c r="VH66" s="173"/>
      <c r="VI66" s="173"/>
      <c r="VJ66" s="173"/>
      <c r="VK66" s="173"/>
      <c r="VL66" s="173"/>
      <c r="VM66" s="173"/>
      <c r="VN66" s="173"/>
      <c r="VO66" s="173"/>
      <c r="VP66" s="173"/>
      <c r="VQ66" s="173"/>
      <c r="VR66" s="173"/>
      <c r="VS66" s="173"/>
      <c r="VT66" s="173"/>
      <c r="VU66" s="173"/>
      <c r="VV66" s="173"/>
      <c r="VW66" s="173"/>
      <c r="VX66" s="173"/>
      <c r="VY66" s="173"/>
      <c r="VZ66" s="173"/>
      <c r="WA66" s="173"/>
      <c r="WB66" s="173"/>
      <c r="WC66" s="173"/>
      <c r="WD66" s="173"/>
      <c r="WE66" s="173"/>
      <c r="WF66" s="173"/>
      <c r="WG66" s="173"/>
      <c r="WH66" s="173"/>
      <c r="WI66" s="173"/>
      <c r="WJ66" s="173"/>
      <c r="WK66" s="173"/>
      <c r="WL66" s="173"/>
      <c r="WM66" s="173"/>
      <c r="WN66" s="173"/>
      <c r="WO66" s="173"/>
      <c r="WP66" s="173"/>
      <c r="WQ66" s="173"/>
      <c r="WR66" s="173"/>
      <c r="WS66" s="173"/>
      <c r="WT66" s="173"/>
      <c r="WU66" s="173"/>
      <c r="WV66" s="173"/>
      <c r="WW66" s="173"/>
      <c r="WX66" s="173"/>
      <c r="WY66" s="173"/>
      <c r="WZ66" s="173"/>
      <c r="XA66" s="173"/>
      <c r="XB66" s="173"/>
      <c r="XC66" s="173"/>
      <c r="XD66" s="173"/>
      <c r="XE66" s="173"/>
      <c r="XF66" s="173"/>
      <c r="XG66" s="173"/>
      <c r="XH66" s="173"/>
      <c r="XI66" s="173"/>
      <c r="XJ66" s="173"/>
      <c r="XK66" s="173"/>
      <c r="XL66" s="173"/>
      <c r="XM66" s="173"/>
      <c r="XN66" s="173"/>
      <c r="XO66" s="173"/>
      <c r="XP66" s="173"/>
      <c r="XQ66" s="173"/>
      <c r="XR66" s="173"/>
      <c r="XS66" s="173"/>
      <c r="XT66" s="173"/>
      <c r="XU66" s="173"/>
      <c r="XV66" s="173"/>
      <c r="XW66" s="173"/>
      <c r="XX66" s="173"/>
      <c r="XY66" s="173"/>
      <c r="XZ66" s="173"/>
      <c r="YA66" s="173"/>
      <c r="YB66" s="173"/>
      <c r="YC66" s="173"/>
      <c r="YD66" s="173"/>
      <c r="YE66" s="173"/>
      <c r="YF66" s="173"/>
      <c r="YG66" s="173"/>
      <c r="YH66" s="173"/>
      <c r="YI66" s="173"/>
      <c r="YJ66" s="173"/>
      <c r="YK66" s="173"/>
      <c r="YL66" s="173"/>
      <c r="YM66" s="173"/>
      <c r="YN66" s="173"/>
      <c r="YO66" s="173"/>
      <c r="YP66" s="173"/>
      <c r="YQ66" s="173"/>
      <c r="YR66" s="173"/>
      <c r="YS66" s="173"/>
      <c r="YT66" s="173"/>
      <c r="YU66" s="173"/>
      <c r="YV66" s="173"/>
      <c r="YW66" s="173"/>
      <c r="YX66" s="173"/>
      <c r="YY66" s="173"/>
      <c r="YZ66" s="173"/>
      <c r="ZA66" s="173"/>
      <c r="ZB66" s="173"/>
      <c r="ZC66" s="173"/>
      <c r="ZD66" s="173"/>
      <c r="ZE66" s="173"/>
      <c r="ZF66" s="173"/>
      <c r="ZG66" s="173"/>
      <c r="ZH66" s="173"/>
      <c r="ZI66" s="173"/>
      <c r="ZJ66" s="173"/>
      <c r="ZK66" s="173"/>
      <c r="ZL66" s="173"/>
      <c r="ZM66" s="173"/>
      <c r="ZN66" s="173"/>
      <c r="ZO66" s="173"/>
      <c r="ZP66" s="173"/>
      <c r="ZQ66" s="173"/>
      <c r="ZR66" s="173"/>
      <c r="ZS66" s="173"/>
      <c r="ZT66" s="173"/>
      <c r="ZU66" s="173"/>
      <c r="ZV66" s="173"/>
      <c r="ZW66" s="173"/>
      <c r="ZX66" s="173"/>
      <c r="ZY66" s="173"/>
      <c r="ZZ66" s="173"/>
      <c r="AAA66" s="173"/>
      <c r="AAB66" s="173"/>
      <c r="AAC66" s="173"/>
      <c r="AAD66" s="173"/>
      <c r="AAE66" s="173"/>
      <c r="AAF66" s="173"/>
      <c r="AAG66" s="173"/>
      <c r="AAH66" s="173"/>
      <c r="AAI66" s="173"/>
      <c r="AAJ66" s="173"/>
      <c r="AAK66" s="173"/>
      <c r="AAL66" s="173"/>
      <c r="AAM66" s="173"/>
      <c r="AAN66" s="173"/>
      <c r="AAO66" s="173"/>
      <c r="AAP66" s="173"/>
      <c r="AAQ66" s="173"/>
      <c r="AAR66" s="173"/>
      <c r="AAS66" s="173"/>
      <c r="AAT66" s="173"/>
      <c r="AAU66" s="173"/>
      <c r="AAV66" s="173"/>
      <c r="AAW66" s="173"/>
      <c r="AAX66" s="173"/>
      <c r="AAY66" s="173"/>
      <c r="AAZ66" s="173"/>
      <c r="ABA66" s="173"/>
      <c r="ABB66" s="173"/>
      <c r="ABC66" s="173"/>
      <c r="ABD66" s="173"/>
      <c r="ABE66" s="173"/>
      <c r="ABF66" s="173"/>
      <c r="ABG66" s="173"/>
      <c r="ABH66" s="173"/>
      <c r="ABI66" s="173"/>
      <c r="ABJ66" s="173"/>
      <c r="ABK66" s="173"/>
      <c r="ABL66" s="173"/>
      <c r="ABM66" s="173"/>
      <c r="ABN66" s="173"/>
      <c r="ABO66" s="173"/>
      <c r="ABP66" s="173"/>
      <c r="ABQ66" s="173"/>
      <c r="ABR66" s="173"/>
      <c r="ABS66" s="173"/>
      <c r="ABT66" s="173"/>
      <c r="ABU66" s="173"/>
      <c r="ABV66" s="173"/>
      <c r="ABW66" s="173"/>
      <c r="ABX66" s="173"/>
      <c r="ABY66" s="173"/>
      <c r="ABZ66" s="173"/>
      <c r="ACA66" s="173"/>
      <c r="ACB66" s="173"/>
      <c r="ACC66" s="173"/>
      <c r="ACD66" s="173"/>
      <c r="ACE66" s="173"/>
      <c r="ACF66" s="173"/>
      <c r="ACG66" s="173"/>
      <c r="ACH66" s="173"/>
      <c r="ACI66" s="173"/>
      <c r="ACJ66" s="173"/>
      <c r="ACK66" s="173"/>
      <c r="ACL66" s="173"/>
      <c r="ACM66" s="173"/>
      <c r="ACN66" s="173"/>
      <c r="ACO66" s="173"/>
      <c r="ACP66" s="173"/>
      <c r="ACQ66" s="173"/>
      <c r="ACR66" s="173"/>
      <c r="ACS66" s="173"/>
      <c r="ACT66" s="173"/>
      <c r="ACU66" s="173"/>
      <c r="ACV66" s="173"/>
      <c r="ACW66" s="173"/>
      <c r="ACX66" s="173"/>
      <c r="ACY66" s="173"/>
      <c r="ACZ66" s="173"/>
      <c r="ADA66" s="173"/>
      <c r="ADB66" s="173"/>
      <c r="ADC66" s="173"/>
      <c r="ADD66" s="173"/>
      <c r="ADE66" s="173"/>
      <c r="ADF66" s="173"/>
      <c r="ADG66" s="173"/>
      <c r="ADH66" s="173"/>
      <c r="ADI66" s="173"/>
      <c r="ADJ66" s="173"/>
      <c r="ADK66" s="173"/>
      <c r="ADL66" s="173"/>
      <c r="ADM66" s="173"/>
      <c r="ADN66" s="173"/>
      <c r="ADO66" s="173"/>
      <c r="ADP66" s="173"/>
      <c r="ADQ66" s="173"/>
      <c r="ADR66" s="173"/>
      <c r="ADS66" s="173"/>
      <c r="ADT66" s="173"/>
      <c r="ADU66" s="173"/>
      <c r="ADV66" s="173"/>
      <c r="ADW66" s="173"/>
      <c r="ADX66" s="173"/>
      <c r="ADY66" s="173"/>
      <c r="ADZ66" s="173"/>
      <c r="AEA66" s="173"/>
      <c r="AEB66" s="173"/>
      <c r="AEC66" s="173"/>
      <c r="AED66" s="173"/>
      <c r="AEE66" s="173"/>
      <c r="AEF66" s="173"/>
      <c r="AEG66" s="173"/>
      <c r="AEH66" s="173"/>
      <c r="AEI66" s="173"/>
      <c r="AEJ66" s="173"/>
      <c r="AEK66" s="173"/>
      <c r="AEL66" s="173"/>
      <c r="AEM66" s="173"/>
      <c r="AEN66" s="173"/>
      <c r="AEO66" s="173"/>
      <c r="AEP66" s="173"/>
      <c r="AEQ66" s="173"/>
      <c r="AER66" s="173"/>
      <c r="AES66" s="173"/>
      <c r="AET66" s="173"/>
      <c r="AEU66" s="173"/>
      <c r="AEV66" s="173"/>
      <c r="AEW66" s="173"/>
      <c r="AEX66" s="173"/>
      <c r="AEY66" s="173"/>
      <c r="AEZ66" s="173"/>
      <c r="AFA66" s="173"/>
      <c r="AFB66" s="173"/>
      <c r="AFC66" s="173"/>
      <c r="AFD66" s="173"/>
      <c r="AFE66" s="173"/>
      <c r="AFF66" s="173"/>
      <c r="AFG66" s="173"/>
      <c r="AFH66" s="173"/>
      <c r="AFI66" s="173"/>
      <c r="AFJ66" s="173"/>
      <c r="AFK66" s="173"/>
      <c r="AFL66" s="173"/>
      <c r="AFM66" s="173"/>
      <c r="AFN66" s="173"/>
      <c r="AFO66" s="173"/>
      <c r="AFP66" s="173"/>
      <c r="AFQ66" s="173"/>
      <c r="AFR66" s="173"/>
      <c r="AFS66" s="173"/>
      <c r="AFT66" s="173"/>
      <c r="AFU66" s="173"/>
      <c r="AFV66" s="173"/>
      <c r="AFW66" s="173"/>
      <c r="AFX66" s="173"/>
      <c r="AFY66" s="173"/>
      <c r="AFZ66" s="173"/>
      <c r="AGA66" s="173"/>
      <c r="AGB66" s="173"/>
      <c r="AGC66" s="173"/>
      <c r="AGD66" s="173"/>
      <c r="AGE66" s="173"/>
      <c r="AGF66" s="173"/>
      <c r="AGG66" s="173"/>
      <c r="AGH66" s="173"/>
      <c r="AGI66" s="173"/>
      <c r="AGJ66" s="173"/>
      <c r="AGK66" s="173"/>
      <c r="AGL66" s="173"/>
      <c r="AGM66" s="173"/>
      <c r="AGN66" s="173"/>
      <c r="AGO66" s="173"/>
      <c r="AGP66" s="173"/>
      <c r="AGQ66" s="173"/>
      <c r="AGR66" s="173"/>
      <c r="AGS66" s="173"/>
      <c r="AGT66" s="173"/>
      <c r="AGU66" s="173"/>
      <c r="AGV66" s="173"/>
      <c r="AGW66" s="173"/>
      <c r="AGX66" s="173"/>
      <c r="AGY66" s="173"/>
      <c r="AGZ66" s="173"/>
      <c r="AHA66" s="173"/>
      <c r="AHB66" s="173"/>
      <c r="AHC66" s="173"/>
      <c r="AHD66" s="173"/>
      <c r="AHE66" s="173"/>
      <c r="AHF66" s="173"/>
      <c r="AHG66" s="173"/>
      <c r="AHH66" s="173"/>
      <c r="AHI66" s="173"/>
      <c r="AHJ66" s="173"/>
      <c r="AHK66" s="173"/>
      <c r="AHL66" s="173"/>
      <c r="AHM66" s="173"/>
      <c r="AHN66" s="173"/>
      <c r="AHO66" s="173"/>
      <c r="AHP66" s="173"/>
      <c r="AHQ66" s="173"/>
      <c r="AHR66" s="173"/>
      <c r="AHS66" s="173"/>
      <c r="AHT66" s="173"/>
      <c r="AHU66" s="173"/>
      <c r="AHV66" s="173"/>
      <c r="AHW66" s="173"/>
      <c r="AHX66" s="173"/>
      <c r="AHY66" s="173"/>
      <c r="AHZ66" s="173"/>
      <c r="AIA66" s="173"/>
      <c r="AIB66" s="173"/>
      <c r="AIC66" s="173"/>
      <c r="AID66" s="173"/>
      <c r="AIE66" s="173"/>
      <c r="AIF66" s="173"/>
      <c r="AIG66" s="173"/>
      <c r="AIH66" s="173"/>
      <c r="AII66" s="173"/>
      <c r="AIJ66" s="173"/>
      <c r="AIK66" s="173"/>
      <c r="AIL66" s="173"/>
      <c r="AIM66" s="173"/>
      <c r="AIN66" s="173"/>
      <c r="AIO66" s="173"/>
      <c r="AIP66" s="173"/>
      <c r="AIQ66" s="173"/>
      <c r="AIR66" s="173"/>
      <c r="AIS66" s="173"/>
      <c r="AIT66" s="173"/>
      <c r="AIU66" s="173"/>
      <c r="AIV66" s="173"/>
      <c r="AIW66" s="173"/>
      <c r="AIX66" s="173"/>
      <c r="AIY66" s="173"/>
      <c r="AIZ66" s="173"/>
      <c r="AJA66" s="173"/>
      <c r="AJB66" s="173"/>
      <c r="AJC66" s="173"/>
      <c r="AJD66" s="173"/>
      <c r="AJE66" s="173"/>
      <c r="AJF66" s="173"/>
      <c r="AJG66" s="173"/>
      <c r="AJH66" s="173"/>
      <c r="AJI66" s="173"/>
      <c r="AJJ66" s="173"/>
      <c r="AJK66" s="173"/>
      <c r="AJL66" s="173"/>
      <c r="AJM66" s="173"/>
      <c r="AJN66" s="173"/>
      <c r="AJO66" s="173"/>
      <c r="AJP66" s="173"/>
      <c r="AJQ66" s="173"/>
      <c r="AJR66" s="173"/>
      <c r="AJS66" s="173"/>
      <c r="AJT66" s="173"/>
      <c r="AJU66" s="173"/>
      <c r="AJV66" s="173"/>
      <c r="AJW66" s="173"/>
      <c r="AJX66" s="173"/>
      <c r="AJY66" s="173"/>
      <c r="AJZ66" s="173"/>
      <c r="AKA66" s="173"/>
      <c r="AKB66" s="173"/>
      <c r="AKC66" s="173"/>
      <c r="AKD66" s="173"/>
      <c r="AKE66" s="173"/>
      <c r="AKF66" s="173"/>
      <c r="AKG66" s="173"/>
      <c r="AKH66" s="173"/>
      <c r="AKI66" s="173"/>
      <c r="AKJ66" s="173"/>
      <c r="AKK66" s="173"/>
      <c r="AKL66" s="173"/>
      <c r="AKM66" s="173"/>
      <c r="AKN66" s="173"/>
      <c r="AKO66" s="173"/>
      <c r="AKP66" s="173"/>
      <c r="AKQ66" s="173"/>
      <c r="AKR66" s="173"/>
      <c r="AKS66" s="173"/>
      <c r="AKT66" s="173"/>
      <c r="AKU66" s="173"/>
      <c r="AKV66" s="173"/>
      <c r="AKW66" s="173"/>
      <c r="AKX66" s="173"/>
      <c r="AKY66" s="173"/>
      <c r="AKZ66" s="173"/>
      <c r="ALA66" s="173"/>
      <c r="ALB66" s="173"/>
      <c r="ALC66" s="173"/>
      <c r="ALD66" s="173"/>
      <c r="ALE66" s="173"/>
      <c r="ALF66" s="173"/>
      <c r="ALG66" s="173"/>
      <c r="ALH66" s="173"/>
      <c r="ALI66" s="173"/>
      <c r="ALJ66" s="173"/>
      <c r="ALK66" s="173"/>
      <c r="ALL66" s="173"/>
      <c r="ALM66" s="173"/>
      <c r="ALN66" s="173"/>
      <c r="ALO66" s="173"/>
      <c r="ALP66" s="173"/>
      <c r="ALQ66" s="173"/>
      <c r="ALR66" s="173"/>
      <c r="ALS66" s="173"/>
      <c r="ALT66" s="173"/>
      <c r="ALU66" s="173"/>
      <c r="ALV66" s="173"/>
      <c r="ALW66" s="173"/>
      <c r="ALX66" s="173"/>
      <c r="ALY66" s="173"/>
      <c r="ALZ66" s="173"/>
      <c r="AMA66" s="173"/>
      <c r="AMB66" s="173"/>
      <c r="AMC66" s="173"/>
      <c r="AMD66" s="173"/>
      <c r="AME66" s="173"/>
      <c r="AMF66" s="173"/>
      <c r="AMG66" s="173"/>
      <c r="AMH66" s="173"/>
      <c r="AMI66" s="173"/>
      <c r="AMJ66" s="173"/>
      <c r="AMK66" s="173"/>
      <c r="AML66" s="173"/>
      <c r="AMM66" s="173"/>
      <c r="AMN66" s="173"/>
      <c r="AMO66" s="173"/>
      <c r="AMP66" s="173"/>
      <c r="AMQ66" s="173"/>
      <c r="AMR66" s="173"/>
      <c r="AMS66" s="173"/>
      <c r="AMT66" s="173"/>
      <c r="AMU66" s="173"/>
      <c r="AMV66" s="173"/>
      <c r="AMW66" s="173"/>
      <c r="AMX66" s="173"/>
      <c r="AMY66" s="173"/>
      <c r="AMZ66" s="173"/>
      <c r="ANA66" s="173"/>
      <c r="ANB66" s="173"/>
      <c r="ANC66" s="173"/>
      <c r="AND66" s="173"/>
      <c r="ANE66" s="173"/>
      <c r="ANF66" s="173"/>
      <c r="ANG66" s="173"/>
      <c r="ANH66" s="173"/>
      <c r="ANI66" s="173"/>
      <c r="ANJ66" s="173"/>
      <c r="ANK66" s="173"/>
      <c r="ANL66" s="173"/>
      <c r="ANM66" s="173"/>
      <c r="ANN66" s="173"/>
      <c r="ANO66" s="173"/>
      <c r="ANP66" s="173"/>
      <c r="ANQ66" s="173"/>
      <c r="ANR66" s="173"/>
      <c r="ANS66" s="173"/>
      <c r="ANT66" s="173"/>
      <c r="ANU66" s="173"/>
      <c r="ANV66" s="173"/>
      <c r="ANW66" s="173"/>
      <c r="ANX66" s="173"/>
      <c r="ANY66" s="173"/>
      <c r="ANZ66" s="173"/>
      <c r="AOA66" s="173"/>
      <c r="AOB66" s="173"/>
      <c r="AOC66" s="173"/>
      <c r="AOD66" s="173"/>
      <c r="AOE66" s="173"/>
      <c r="AOF66" s="173"/>
      <c r="AOG66" s="173"/>
      <c r="AOH66" s="173"/>
      <c r="AOI66" s="173"/>
      <c r="AOJ66" s="173"/>
      <c r="AOK66" s="173"/>
      <c r="AOL66" s="173"/>
      <c r="AOM66" s="173"/>
      <c r="AON66" s="173"/>
      <c r="AOO66" s="173"/>
      <c r="AOP66" s="173"/>
      <c r="AOQ66" s="173"/>
      <c r="AOR66" s="173"/>
      <c r="AOS66" s="173"/>
      <c r="AOT66" s="173"/>
      <c r="AOU66" s="173"/>
      <c r="AOV66" s="173"/>
      <c r="AOW66" s="173"/>
      <c r="AOX66" s="173"/>
      <c r="AOY66" s="173"/>
      <c r="AOZ66" s="173"/>
      <c r="APA66" s="173"/>
      <c r="APB66" s="173"/>
      <c r="APC66" s="173"/>
      <c r="APD66" s="173"/>
      <c r="APE66" s="173"/>
      <c r="APF66" s="173"/>
      <c r="APG66" s="173"/>
      <c r="APH66" s="173"/>
      <c r="API66" s="173"/>
      <c r="APJ66" s="173"/>
      <c r="APK66" s="173"/>
      <c r="APL66" s="173"/>
      <c r="APM66" s="173"/>
      <c r="APN66" s="173"/>
      <c r="APO66" s="173"/>
      <c r="APP66" s="173"/>
      <c r="APQ66" s="173"/>
      <c r="APR66" s="173"/>
      <c r="APS66" s="173"/>
      <c r="APT66" s="173"/>
      <c r="APU66" s="173"/>
      <c r="APV66" s="173"/>
      <c r="APW66" s="173"/>
      <c r="APX66" s="173"/>
      <c r="APY66" s="173"/>
      <c r="APZ66" s="173"/>
      <c r="AQA66" s="173"/>
      <c r="AQB66" s="173"/>
      <c r="AQC66" s="173"/>
      <c r="AQD66" s="173"/>
      <c r="AQE66" s="173"/>
      <c r="AQF66" s="173"/>
      <c r="AQG66" s="173"/>
      <c r="AQH66" s="173"/>
      <c r="AQI66" s="173"/>
      <c r="AQJ66" s="173"/>
      <c r="AQK66" s="173"/>
      <c r="AQL66" s="173"/>
      <c r="AQM66" s="173"/>
      <c r="AQN66" s="173"/>
      <c r="AQO66" s="173"/>
      <c r="AQP66" s="173"/>
      <c r="AQQ66" s="173"/>
      <c r="AQR66" s="173"/>
      <c r="AQS66" s="173"/>
      <c r="AQT66" s="173"/>
      <c r="AQU66" s="173"/>
      <c r="AQV66" s="173"/>
      <c r="AQW66" s="173"/>
      <c r="AQX66" s="173"/>
      <c r="AQY66" s="173"/>
      <c r="AQZ66" s="173"/>
      <c r="ARA66" s="173"/>
      <c r="ARB66" s="173"/>
      <c r="ARC66" s="173"/>
      <c r="ARD66" s="173"/>
      <c r="ARE66" s="173"/>
      <c r="ARF66" s="173"/>
      <c r="ARG66" s="173"/>
      <c r="ARH66" s="173"/>
      <c r="ARI66" s="173"/>
      <c r="ARJ66" s="173"/>
      <c r="ARK66" s="173"/>
      <c r="ARL66" s="173"/>
      <c r="ARM66" s="173"/>
      <c r="ARN66" s="173"/>
      <c r="ARO66" s="173"/>
      <c r="ARP66" s="173"/>
      <c r="ARQ66" s="173"/>
      <c r="ARR66" s="173"/>
      <c r="ARS66" s="173"/>
      <c r="ART66" s="173"/>
      <c r="ARU66" s="173"/>
      <c r="ARV66" s="173"/>
      <c r="ARW66" s="173"/>
      <c r="ARX66" s="173"/>
      <c r="ARY66" s="173"/>
      <c r="ARZ66" s="173"/>
      <c r="ASA66" s="173"/>
      <c r="ASB66" s="173"/>
      <c r="ASC66" s="173"/>
      <c r="ASD66" s="173"/>
      <c r="ASE66" s="173"/>
      <c r="ASF66" s="173"/>
      <c r="ASG66" s="173"/>
      <c r="ASH66" s="173"/>
      <c r="ASI66" s="173"/>
      <c r="ASJ66" s="173"/>
      <c r="ASK66" s="173"/>
      <c r="ASL66" s="173"/>
      <c r="ASM66" s="173"/>
      <c r="ASN66" s="173"/>
      <c r="ASO66" s="173"/>
      <c r="ASP66" s="173"/>
      <c r="ASQ66" s="173"/>
      <c r="ASR66" s="173"/>
      <c r="ASS66" s="173"/>
      <c r="AST66" s="173"/>
      <c r="ASU66" s="173"/>
      <c r="ASV66" s="173"/>
      <c r="ASW66" s="173"/>
      <c r="ASX66" s="173"/>
      <c r="ASY66" s="173"/>
      <c r="ASZ66" s="173"/>
      <c r="ATA66" s="173"/>
      <c r="ATB66" s="173"/>
      <c r="ATC66" s="173"/>
      <c r="ATD66" s="173"/>
      <c r="ATE66" s="173"/>
      <c r="ATF66" s="173"/>
      <c r="ATG66" s="173"/>
      <c r="ATH66" s="173"/>
      <c r="ATI66" s="173"/>
      <c r="ATJ66" s="173"/>
      <c r="ATK66" s="173"/>
      <c r="ATL66" s="173"/>
      <c r="ATM66" s="173"/>
      <c r="ATN66" s="173"/>
      <c r="ATO66" s="173"/>
      <c r="ATP66" s="173"/>
      <c r="ATQ66" s="173"/>
      <c r="ATR66" s="173"/>
      <c r="ATS66" s="173"/>
      <c r="ATT66" s="173"/>
      <c r="ATU66" s="173"/>
      <c r="ATV66" s="173"/>
      <c r="ATW66" s="173"/>
      <c r="ATX66" s="173"/>
      <c r="ATY66" s="173"/>
      <c r="ATZ66" s="173"/>
      <c r="AUA66" s="173"/>
      <c r="AUB66" s="173"/>
      <c r="AUC66" s="173"/>
      <c r="AUD66" s="173"/>
      <c r="AUE66" s="173"/>
      <c r="AUF66" s="173"/>
      <c r="AUG66" s="173"/>
      <c r="AUH66" s="173"/>
      <c r="AUI66" s="173"/>
      <c r="AUJ66" s="173"/>
      <c r="AUK66" s="173"/>
      <c r="AUL66" s="173"/>
      <c r="AUM66" s="173"/>
      <c r="AUN66" s="173"/>
      <c r="AUO66" s="173"/>
      <c r="AUP66" s="173"/>
      <c r="AUQ66" s="173"/>
      <c r="AUR66" s="173"/>
      <c r="AUS66" s="173"/>
      <c r="AUT66" s="173"/>
      <c r="AUU66" s="173"/>
      <c r="AUV66" s="173"/>
      <c r="AUW66" s="173"/>
      <c r="AUX66" s="173"/>
      <c r="AUY66" s="173"/>
      <c r="AUZ66" s="173"/>
      <c r="AVA66" s="173"/>
      <c r="AVB66" s="173"/>
      <c r="AVC66" s="173"/>
      <c r="AVD66" s="173"/>
      <c r="AVE66" s="173"/>
      <c r="AVF66" s="173"/>
      <c r="AVG66" s="173"/>
      <c r="AVH66" s="173"/>
      <c r="AVI66" s="173"/>
      <c r="AVJ66" s="173"/>
      <c r="AVK66" s="173"/>
      <c r="AVL66" s="173"/>
      <c r="AVM66" s="173"/>
      <c r="AVN66" s="173"/>
      <c r="AVO66" s="173"/>
      <c r="AVP66" s="173"/>
      <c r="AVQ66" s="173"/>
      <c r="AVR66" s="173"/>
      <c r="AVS66" s="173"/>
      <c r="AVT66" s="173"/>
      <c r="AVU66" s="173"/>
      <c r="AVV66" s="173"/>
      <c r="AVW66" s="173"/>
      <c r="AVX66" s="173"/>
      <c r="AVY66" s="173"/>
      <c r="AVZ66" s="173"/>
      <c r="AWA66" s="173"/>
      <c r="AWB66" s="173"/>
      <c r="AWC66" s="173"/>
      <c r="AWD66" s="173"/>
      <c r="AWE66" s="173"/>
      <c r="AWF66" s="173"/>
      <c r="AWG66" s="173"/>
      <c r="AWH66" s="173"/>
      <c r="AWI66" s="173"/>
      <c r="AWJ66" s="173"/>
      <c r="AWK66" s="173"/>
      <c r="AWL66" s="173"/>
      <c r="AWM66" s="173"/>
      <c r="AWN66" s="173"/>
      <c r="AWO66" s="173"/>
      <c r="AWP66" s="173"/>
      <c r="AWQ66" s="173"/>
      <c r="AWR66" s="173"/>
      <c r="AWS66" s="173"/>
      <c r="AWT66" s="173"/>
      <c r="AWU66" s="173"/>
      <c r="AWV66" s="173"/>
      <c r="AWW66" s="173"/>
      <c r="AWX66" s="173"/>
      <c r="AWY66" s="173"/>
      <c r="AWZ66" s="173"/>
      <c r="AXA66" s="173"/>
      <c r="AXB66" s="173"/>
      <c r="AXC66" s="173"/>
      <c r="AXD66" s="173"/>
      <c r="AXE66" s="173"/>
      <c r="AXF66" s="173"/>
      <c r="AXG66" s="173"/>
      <c r="AXH66" s="173"/>
      <c r="AXI66" s="173"/>
      <c r="AXJ66" s="173"/>
      <c r="AXK66" s="173"/>
      <c r="AXL66" s="173"/>
      <c r="AXM66" s="173"/>
      <c r="AXN66" s="173"/>
      <c r="AXO66" s="173"/>
      <c r="AXP66" s="173"/>
      <c r="AXQ66" s="173"/>
      <c r="AXR66" s="173"/>
      <c r="AXS66" s="173"/>
      <c r="AXT66" s="173"/>
      <c r="AXU66" s="173"/>
      <c r="AXV66" s="173"/>
      <c r="AXW66" s="173"/>
      <c r="AXX66" s="173"/>
      <c r="AXY66" s="173"/>
      <c r="AXZ66" s="173"/>
      <c r="AYA66" s="173"/>
      <c r="AYB66" s="173"/>
      <c r="AYC66" s="173"/>
      <c r="AYD66" s="173"/>
      <c r="AYE66" s="173"/>
      <c r="AYF66" s="173"/>
      <c r="AYG66" s="173"/>
      <c r="AYH66" s="173"/>
      <c r="AYI66" s="173"/>
      <c r="AYJ66" s="173"/>
      <c r="AYK66" s="173"/>
      <c r="AYL66" s="173"/>
      <c r="AYM66" s="173"/>
      <c r="AYN66" s="173"/>
      <c r="AYO66" s="173"/>
      <c r="AYP66" s="173"/>
      <c r="AYQ66" s="173"/>
      <c r="AYR66" s="173"/>
      <c r="AYS66" s="173"/>
      <c r="AYT66" s="173"/>
      <c r="AYU66" s="173"/>
      <c r="AYV66" s="173"/>
      <c r="AYW66" s="173"/>
      <c r="AYX66" s="173"/>
      <c r="AYY66" s="173"/>
      <c r="AYZ66" s="173"/>
      <c r="AZA66" s="173"/>
      <c r="AZB66" s="173"/>
      <c r="AZC66" s="173"/>
      <c r="AZD66" s="173"/>
      <c r="AZE66" s="173"/>
      <c r="AZF66" s="173"/>
      <c r="AZG66" s="173"/>
      <c r="AZH66" s="173"/>
      <c r="AZI66" s="173"/>
      <c r="AZJ66" s="173"/>
      <c r="AZK66" s="173"/>
      <c r="AZL66" s="173"/>
      <c r="AZM66" s="173"/>
      <c r="AZN66" s="173"/>
      <c r="AZO66" s="173"/>
      <c r="AZP66" s="173"/>
      <c r="AZQ66" s="173"/>
      <c r="AZR66" s="173"/>
      <c r="AZS66" s="173"/>
      <c r="AZT66" s="173"/>
      <c r="AZU66" s="173"/>
      <c r="AZV66" s="173"/>
      <c r="AZW66" s="173"/>
      <c r="AZX66" s="173"/>
      <c r="AZY66" s="173"/>
      <c r="AZZ66" s="173"/>
      <c r="BAA66" s="173"/>
      <c r="BAB66" s="173"/>
      <c r="BAC66" s="173"/>
      <c r="BAD66" s="173"/>
      <c r="BAE66" s="173"/>
      <c r="BAF66" s="173"/>
      <c r="BAG66" s="173"/>
      <c r="BAH66" s="173"/>
      <c r="BAI66" s="173"/>
      <c r="BAJ66" s="173"/>
      <c r="BAK66" s="173"/>
      <c r="BAL66" s="173"/>
      <c r="BAM66" s="173"/>
      <c r="BAN66" s="173"/>
      <c r="BAO66" s="173"/>
      <c r="BAP66" s="173"/>
      <c r="BAQ66" s="173"/>
      <c r="BAR66" s="173"/>
      <c r="BAS66" s="173"/>
      <c r="BAT66" s="173"/>
      <c r="BAU66" s="173"/>
      <c r="BAV66" s="173"/>
      <c r="BAW66" s="173"/>
      <c r="BAX66" s="173"/>
      <c r="BAY66" s="173"/>
      <c r="BAZ66" s="173"/>
      <c r="BBA66" s="173"/>
      <c r="BBB66" s="173"/>
      <c r="BBC66" s="173"/>
      <c r="BBD66" s="173"/>
      <c r="BBE66" s="173"/>
      <c r="BBF66" s="173"/>
      <c r="BBG66" s="173"/>
      <c r="BBH66" s="173"/>
      <c r="BBI66" s="173"/>
      <c r="BBJ66" s="173"/>
      <c r="BBK66" s="173"/>
      <c r="BBL66" s="173"/>
      <c r="BBM66" s="173"/>
      <c r="BBN66" s="173"/>
      <c r="BBO66" s="173"/>
      <c r="BBP66" s="173"/>
      <c r="BBQ66" s="173"/>
      <c r="BBR66" s="173"/>
      <c r="BBS66" s="173"/>
      <c r="BBT66" s="173"/>
      <c r="BBU66" s="173"/>
      <c r="BBV66" s="173"/>
      <c r="BBW66" s="173"/>
      <c r="BBX66" s="173"/>
      <c r="BBY66" s="173"/>
      <c r="BBZ66" s="173"/>
      <c r="BCA66" s="173"/>
      <c r="BCB66" s="173"/>
      <c r="BCC66" s="173"/>
      <c r="BCD66" s="173"/>
      <c r="BCE66" s="173"/>
      <c r="BCF66" s="173"/>
      <c r="BCG66" s="173"/>
      <c r="BCH66" s="173"/>
      <c r="BCI66" s="173"/>
      <c r="BCJ66" s="173"/>
      <c r="BCK66" s="173"/>
      <c r="BCL66" s="173"/>
      <c r="BCM66" s="173"/>
      <c r="BCN66" s="173"/>
      <c r="BCO66" s="173"/>
      <c r="BCP66" s="173"/>
      <c r="BCQ66" s="173"/>
      <c r="BCR66" s="173"/>
      <c r="BCS66" s="173"/>
      <c r="BCT66" s="173"/>
      <c r="BCU66" s="173"/>
      <c r="BCV66" s="173"/>
      <c r="BCW66" s="173"/>
      <c r="BCX66" s="173"/>
      <c r="BCY66" s="173"/>
      <c r="BCZ66" s="173"/>
      <c r="BDA66" s="173"/>
      <c r="BDB66" s="173"/>
      <c r="BDC66" s="173"/>
      <c r="BDD66" s="173"/>
      <c r="BDE66" s="173"/>
      <c r="BDF66" s="173"/>
      <c r="BDG66" s="173"/>
      <c r="BDH66" s="173"/>
      <c r="BDI66" s="173"/>
      <c r="BDJ66" s="173"/>
      <c r="BDK66" s="173"/>
      <c r="BDL66" s="173"/>
      <c r="BDM66" s="173"/>
      <c r="BDN66" s="173"/>
      <c r="BDO66" s="173"/>
      <c r="BDP66" s="173"/>
      <c r="BDQ66" s="173"/>
      <c r="BDR66" s="173"/>
      <c r="BDS66" s="173"/>
      <c r="BDT66" s="173"/>
      <c r="BDU66" s="173"/>
      <c r="BDV66" s="173"/>
      <c r="BDW66" s="173"/>
      <c r="BDX66" s="173"/>
      <c r="BDY66" s="173"/>
      <c r="BDZ66" s="173"/>
      <c r="BEA66" s="173"/>
      <c r="BEB66" s="173"/>
      <c r="BEC66" s="173"/>
      <c r="BED66" s="173"/>
      <c r="BEE66" s="173"/>
      <c r="BEF66" s="173"/>
      <c r="BEG66" s="173"/>
      <c r="BEH66" s="173"/>
      <c r="BEI66" s="173"/>
      <c r="BEJ66" s="173"/>
      <c r="BEK66" s="173"/>
      <c r="BEL66" s="173"/>
      <c r="BEM66" s="173"/>
      <c r="BEN66" s="173"/>
      <c r="BEO66" s="173"/>
      <c r="BEP66" s="173"/>
      <c r="BEQ66" s="173"/>
      <c r="BER66" s="173"/>
      <c r="BES66" s="173"/>
      <c r="BET66" s="173"/>
      <c r="BEU66" s="173"/>
      <c r="BEV66" s="173"/>
      <c r="BEW66" s="173"/>
      <c r="BEX66" s="173"/>
      <c r="BEY66" s="173"/>
      <c r="BEZ66" s="173"/>
      <c r="BFA66" s="173"/>
      <c r="BFB66" s="173"/>
      <c r="BFC66" s="173"/>
      <c r="BFD66" s="173"/>
      <c r="BFE66" s="173"/>
      <c r="BFF66" s="173"/>
      <c r="BFG66" s="173"/>
      <c r="BFH66" s="173"/>
      <c r="BFI66" s="173"/>
      <c r="BFJ66" s="173"/>
      <c r="BFK66" s="173"/>
      <c r="BFL66" s="173"/>
      <c r="BFM66" s="173"/>
      <c r="BFN66" s="173"/>
      <c r="BFO66" s="173"/>
      <c r="BFP66" s="173"/>
      <c r="BFQ66" s="173"/>
      <c r="BFR66" s="173"/>
      <c r="BFS66" s="173"/>
      <c r="BFT66" s="173"/>
      <c r="BFU66" s="173"/>
      <c r="BFV66" s="173"/>
      <c r="BFW66" s="173"/>
      <c r="BFX66" s="173"/>
      <c r="BFY66" s="173"/>
      <c r="BFZ66" s="173"/>
      <c r="BGA66" s="173"/>
      <c r="BGB66" s="173"/>
      <c r="BGC66" s="173"/>
      <c r="BGD66" s="173"/>
      <c r="BGE66" s="173"/>
      <c r="BGF66" s="173"/>
      <c r="BGG66" s="173"/>
      <c r="BGH66" s="173"/>
      <c r="BGI66" s="173"/>
      <c r="BGJ66" s="173"/>
      <c r="BGK66" s="173"/>
      <c r="BGL66" s="173"/>
      <c r="BGM66" s="173"/>
      <c r="BGN66" s="173"/>
      <c r="BGO66" s="173"/>
      <c r="BGP66" s="173"/>
      <c r="BGQ66" s="173"/>
      <c r="BGR66" s="173"/>
      <c r="BGS66" s="173"/>
      <c r="BGT66" s="173"/>
      <c r="BGU66" s="173"/>
      <c r="BGV66" s="173"/>
      <c r="BGW66" s="173"/>
      <c r="BGX66" s="173"/>
      <c r="BGY66" s="173"/>
      <c r="BGZ66" s="173"/>
      <c r="BHA66" s="173"/>
      <c r="BHB66" s="173"/>
      <c r="BHC66" s="173"/>
      <c r="BHD66" s="173"/>
      <c r="BHE66" s="173"/>
      <c r="BHF66" s="173"/>
      <c r="BHG66" s="173"/>
      <c r="BHH66" s="173"/>
      <c r="BHI66" s="173"/>
      <c r="BHJ66" s="173"/>
      <c r="BHK66" s="173"/>
      <c r="BHL66" s="173"/>
      <c r="BHM66" s="173"/>
      <c r="BHN66" s="173"/>
      <c r="BHO66" s="173"/>
      <c r="BHP66" s="173"/>
      <c r="BHQ66" s="173"/>
      <c r="BHR66" s="173"/>
      <c r="BHS66" s="173"/>
      <c r="BHT66" s="173"/>
      <c r="BHU66" s="173"/>
      <c r="BHV66" s="173"/>
      <c r="BHW66" s="173"/>
      <c r="BHX66" s="173"/>
      <c r="BHY66" s="173"/>
      <c r="BHZ66" s="173"/>
      <c r="BIA66" s="173"/>
      <c r="BIB66" s="173"/>
      <c r="BIC66" s="173"/>
      <c r="BID66" s="173"/>
      <c r="BIE66" s="173"/>
      <c r="BIF66" s="173"/>
      <c r="BIG66" s="173"/>
      <c r="BIH66" s="173"/>
      <c r="BII66" s="173"/>
      <c r="BIJ66" s="173"/>
      <c r="BIK66" s="173"/>
      <c r="BIL66" s="173"/>
      <c r="BIM66" s="173"/>
      <c r="BIN66" s="173"/>
      <c r="BIO66" s="173"/>
      <c r="BIP66" s="173"/>
      <c r="BIQ66" s="173"/>
      <c r="BIR66" s="173"/>
      <c r="BIS66" s="173"/>
      <c r="BIT66" s="173"/>
      <c r="BIU66" s="173"/>
      <c r="BIV66" s="173"/>
      <c r="BIW66" s="173"/>
      <c r="BIX66" s="173"/>
      <c r="BIY66" s="173"/>
      <c r="BIZ66" s="173"/>
      <c r="BJA66" s="173"/>
      <c r="BJB66" s="173"/>
      <c r="BJC66" s="173"/>
      <c r="BJD66" s="173"/>
      <c r="BJE66" s="173"/>
      <c r="BJF66" s="173"/>
      <c r="BJG66" s="173"/>
      <c r="BJH66" s="173"/>
      <c r="BJI66" s="173"/>
      <c r="BJJ66" s="173"/>
      <c r="BJK66" s="173"/>
      <c r="BJL66" s="173"/>
      <c r="BJM66" s="173"/>
      <c r="BJN66" s="173"/>
      <c r="BJO66" s="173"/>
      <c r="BJP66" s="173"/>
      <c r="BJQ66" s="173"/>
      <c r="BJR66" s="173"/>
      <c r="BJS66" s="173"/>
      <c r="BJT66" s="173"/>
      <c r="BJU66" s="173"/>
      <c r="BJV66" s="173"/>
      <c r="BJW66" s="173"/>
      <c r="BJX66" s="173"/>
      <c r="BJY66" s="173"/>
      <c r="BJZ66" s="173"/>
      <c r="BKA66" s="173"/>
      <c r="BKB66" s="173"/>
      <c r="BKC66" s="173"/>
      <c r="BKD66" s="173"/>
      <c r="BKE66" s="173"/>
      <c r="BKF66" s="173"/>
      <c r="BKG66" s="173"/>
      <c r="BKH66" s="173"/>
      <c r="BKI66" s="173"/>
      <c r="BKJ66" s="173"/>
      <c r="BKK66" s="173"/>
      <c r="BKL66" s="173"/>
      <c r="BKM66" s="173"/>
      <c r="BKN66" s="173"/>
      <c r="BKO66" s="173"/>
      <c r="BKP66" s="173"/>
      <c r="BKQ66" s="173"/>
      <c r="BKR66" s="173"/>
      <c r="BKS66" s="173"/>
      <c r="BKT66" s="173"/>
      <c r="BKU66" s="173"/>
      <c r="BKV66" s="173"/>
      <c r="BKW66" s="173"/>
      <c r="BKX66" s="173"/>
      <c r="BKY66" s="173"/>
      <c r="BKZ66" s="173"/>
      <c r="BLA66" s="173"/>
      <c r="BLB66" s="173"/>
      <c r="BLC66" s="173"/>
      <c r="BLD66" s="173"/>
      <c r="BLE66" s="173"/>
      <c r="BLF66" s="173"/>
      <c r="BLG66" s="173"/>
      <c r="BLH66" s="173"/>
      <c r="BLI66" s="173"/>
      <c r="BLJ66" s="173"/>
      <c r="BLK66" s="173"/>
      <c r="BLL66" s="173"/>
      <c r="BLM66" s="173"/>
      <c r="BLN66" s="173"/>
      <c r="BLO66" s="173"/>
      <c r="BLP66" s="173"/>
      <c r="BLQ66" s="173"/>
      <c r="BLR66" s="173"/>
      <c r="BLS66" s="173"/>
      <c r="BLT66" s="173"/>
      <c r="BLU66" s="173"/>
      <c r="BLV66" s="173"/>
      <c r="BLW66" s="173"/>
      <c r="BLX66" s="173"/>
      <c r="BLY66" s="173"/>
      <c r="BLZ66" s="173"/>
      <c r="BMA66" s="173"/>
      <c r="BMB66" s="173"/>
      <c r="BMC66" s="173"/>
      <c r="BMD66" s="173"/>
      <c r="BME66" s="173"/>
      <c r="BMF66" s="173"/>
      <c r="BMG66" s="173"/>
      <c r="BMH66" s="173"/>
      <c r="BMI66" s="173"/>
      <c r="BMJ66" s="173"/>
      <c r="BMK66" s="173"/>
      <c r="BML66" s="173"/>
      <c r="BMM66" s="173"/>
      <c r="BMN66" s="173"/>
      <c r="BMO66" s="173"/>
      <c r="BMP66" s="173"/>
      <c r="BMQ66" s="173"/>
      <c r="BMR66" s="173"/>
      <c r="BMS66" s="173"/>
      <c r="BMT66" s="173"/>
      <c r="BMU66" s="173"/>
      <c r="BMV66" s="173"/>
      <c r="BMW66" s="173"/>
      <c r="BMX66" s="173"/>
      <c r="BMY66" s="173"/>
      <c r="BMZ66" s="173"/>
      <c r="BNA66" s="173"/>
      <c r="BNB66" s="173"/>
      <c r="BNC66" s="173"/>
      <c r="BND66" s="173"/>
      <c r="BNE66" s="173"/>
      <c r="BNF66" s="173"/>
      <c r="BNG66" s="173"/>
      <c r="BNH66" s="173"/>
      <c r="BNI66" s="173"/>
      <c r="BNJ66" s="173"/>
      <c r="BNK66" s="173"/>
      <c r="BNL66" s="173"/>
      <c r="BNM66" s="173"/>
      <c r="BNN66" s="173"/>
      <c r="BNO66" s="173"/>
      <c r="BNP66" s="173"/>
      <c r="BNQ66" s="173"/>
      <c r="BNR66" s="173"/>
      <c r="BNS66" s="173"/>
      <c r="BNT66" s="173"/>
      <c r="BNU66" s="173"/>
      <c r="BNV66" s="173"/>
      <c r="BNW66" s="173"/>
      <c r="BNX66" s="173"/>
      <c r="BNY66" s="173"/>
      <c r="BNZ66" s="173"/>
      <c r="BOA66" s="173"/>
      <c r="BOB66" s="173"/>
      <c r="BOC66" s="173"/>
      <c r="BOD66" s="173"/>
      <c r="BOE66" s="173"/>
      <c r="BOF66" s="173"/>
      <c r="BOG66" s="173"/>
      <c r="BOH66" s="173"/>
      <c r="BOI66" s="173"/>
      <c r="BOJ66" s="173"/>
      <c r="BOK66" s="173"/>
      <c r="BOL66" s="173"/>
      <c r="BOM66" s="173"/>
      <c r="BON66" s="173"/>
      <c r="BOO66" s="173"/>
      <c r="BOP66" s="173"/>
      <c r="BOQ66" s="173"/>
      <c r="BOR66" s="173"/>
      <c r="BOS66" s="173"/>
      <c r="BOT66" s="173"/>
      <c r="BOU66" s="173"/>
      <c r="BOV66" s="173"/>
      <c r="BOW66" s="173"/>
      <c r="BOX66" s="173"/>
      <c r="BOY66" s="173"/>
      <c r="BOZ66" s="173"/>
      <c r="BPA66" s="173"/>
      <c r="BPB66" s="173"/>
      <c r="BPC66" s="173"/>
      <c r="BPD66" s="173"/>
      <c r="BPE66" s="173"/>
      <c r="BPF66" s="173"/>
      <c r="BPG66" s="173"/>
      <c r="BPH66" s="173"/>
      <c r="BPI66" s="173"/>
      <c r="BPJ66" s="173"/>
      <c r="BPK66" s="173"/>
      <c r="BPL66" s="173"/>
      <c r="BPM66" s="173"/>
      <c r="BPN66" s="173"/>
      <c r="BPO66" s="173"/>
      <c r="BPP66" s="173"/>
      <c r="BPQ66" s="173"/>
      <c r="BPR66" s="173"/>
      <c r="BPS66" s="173"/>
      <c r="BPT66" s="173"/>
      <c r="BPU66" s="173"/>
      <c r="BPV66" s="173"/>
      <c r="BPW66" s="173"/>
      <c r="BPX66" s="173"/>
      <c r="BPY66" s="173"/>
      <c r="BPZ66" s="173"/>
      <c r="BQA66" s="173"/>
      <c r="BQB66" s="173"/>
      <c r="BQC66" s="173"/>
      <c r="BQD66" s="173"/>
      <c r="BQE66" s="173"/>
      <c r="BQF66" s="173"/>
      <c r="BQG66" s="173"/>
      <c r="BQH66" s="173"/>
      <c r="BQI66" s="173"/>
      <c r="BQJ66" s="173"/>
      <c r="BQK66" s="173"/>
      <c r="BQL66" s="173"/>
      <c r="BQM66" s="173"/>
      <c r="BQN66" s="173"/>
      <c r="BQO66" s="173"/>
      <c r="BQP66" s="173"/>
      <c r="BQQ66" s="173"/>
      <c r="BQR66" s="173"/>
      <c r="BQS66" s="173"/>
      <c r="BQT66" s="173"/>
      <c r="BQU66" s="173"/>
      <c r="BQV66" s="173"/>
      <c r="BQW66" s="173"/>
      <c r="BQX66" s="173"/>
      <c r="BQY66" s="173"/>
      <c r="BQZ66" s="173"/>
      <c r="BRA66" s="173"/>
      <c r="BRB66" s="173"/>
      <c r="BRC66" s="173"/>
      <c r="BRD66" s="173"/>
      <c r="BRE66" s="173"/>
      <c r="BRF66" s="173"/>
      <c r="BRG66" s="173"/>
      <c r="BRH66" s="173"/>
      <c r="BRI66" s="173"/>
      <c r="BRJ66" s="173"/>
      <c r="BRK66" s="173"/>
      <c r="BRL66" s="173"/>
      <c r="BRM66" s="173"/>
      <c r="BRN66" s="173"/>
      <c r="BRO66" s="173"/>
      <c r="BRP66" s="173"/>
      <c r="BRQ66" s="173"/>
      <c r="BRR66" s="173"/>
      <c r="BRS66" s="173"/>
      <c r="BRT66" s="173"/>
      <c r="BRU66" s="173"/>
      <c r="BRV66" s="173"/>
      <c r="BRW66" s="173"/>
      <c r="BRX66" s="173"/>
      <c r="BRY66" s="173"/>
      <c r="BRZ66" s="173"/>
      <c r="BSA66" s="173"/>
      <c r="BSB66" s="173"/>
      <c r="BSC66" s="173"/>
      <c r="BSD66" s="173"/>
      <c r="BSE66" s="173"/>
      <c r="BSF66" s="173"/>
      <c r="BSG66" s="173"/>
      <c r="BSH66" s="173"/>
      <c r="BSI66" s="173"/>
      <c r="BSJ66" s="173"/>
      <c r="BSK66" s="173"/>
      <c r="BSL66" s="173"/>
      <c r="BSM66" s="173"/>
      <c r="BSN66" s="173"/>
      <c r="BSO66" s="173"/>
      <c r="BSP66" s="173"/>
      <c r="BSQ66" s="173"/>
      <c r="BSR66" s="173"/>
      <c r="BSS66" s="173"/>
      <c r="BST66" s="173"/>
      <c r="BSU66" s="173"/>
      <c r="BSV66" s="173"/>
      <c r="BSW66" s="173"/>
      <c r="BSX66" s="173"/>
      <c r="BSY66" s="173"/>
      <c r="BSZ66" s="173"/>
      <c r="BTA66" s="173"/>
      <c r="BTB66" s="173"/>
      <c r="BTC66" s="173"/>
      <c r="BTD66" s="173"/>
      <c r="BTE66" s="173"/>
      <c r="BTF66" s="173"/>
      <c r="BTG66" s="173"/>
      <c r="BTH66" s="173"/>
      <c r="BTI66" s="173"/>
      <c r="BTJ66" s="173"/>
      <c r="BTK66" s="173"/>
      <c r="BTL66" s="173"/>
      <c r="BTM66" s="173"/>
      <c r="BTN66" s="173"/>
      <c r="BTO66" s="173"/>
      <c r="BTP66" s="173"/>
      <c r="BTQ66" s="173"/>
      <c r="BTR66" s="173"/>
      <c r="BTS66" s="173"/>
      <c r="BTT66" s="173"/>
      <c r="BTU66" s="173"/>
      <c r="BTV66" s="173"/>
      <c r="BTW66" s="173"/>
      <c r="BTX66" s="173"/>
      <c r="BTY66" s="173"/>
      <c r="BTZ66" s="173"/>
      <c r="BUA66" s="173"/>
      <c r="BUB66" s="173"/>
      <c r="BUC66" s="173"/>
      <c r="BUD66" s="173"/>
      <c r="BUE66" s="173"/>
      <c r="BUF66" s="173"/>
      <c r="BUG66" s="173"/>
      <c r="BUH66" s="173"/>
      <c r="BUI66" s="173"/>
      <c r="BUJ66" s="173"/>
      <c r="BUK66" s="173"/>
      <c r="BUL66" s="173"/>
      <c r="BUM66" s="173"/>
      <c r="BUN66" s="173"/>
      <c r="BUO66" s="173"/>
      <c r="BUP66" s="173"/>
      <c r="BUQ66" s="173"/>
      <c r="BUR66" s="173"/>
      <c r="BUS66" s="173"/>
      <c r="BUT66" s="173"/>
      <c r="BUU66" s="173"/>
      <c r="BUV66" s="173"/>
      <c r="BUW66" s="173"/>
      <c r="BUX66" s="173"/>
      <c r="BUY66" s="173"/>
      <c r="BUZ66" s="173"/>
      <c r="BVA66" s="173"/>
      <c r="BVB66" s="173"/>
      <c r="BVC66" s="173"/>
      <c r="BVD66" s="173"/>
      <c r="BVE66" s="173"/>
      <c r="BVF66" s="173"/>
      <c r="BVG66" s="173"/>
      <c r="BVH66" s="173"/>
      <c r="BVI66" s="173"/>
      <c r="BVJ66" s="173"/>
      <c r="BVK66" s="173"/>
      <c r="BVL66" s="173"/>
      <c r="BVM66" s="173"/>
      <c r="BVN66" s="173"/>
      <c r="BVO66" s="173"/>
      <c r="BVP66" s="173"/>
      <c r="BVQ66" s="173"/>
      <c r="BVR66" s="173"/>
      <c r="BVS66" s="173"/>
      <c r="BVT66" s="173"/>
      <c r="BVU66" s="173"/>
      <c r="BVV66" s="173"/>
      <c r="BVW66" s="173"/>
      <c r="BVX66" s="173"/>
      <c r="BVY66" s="173"/>
      <c r="BVZ66" s="173"/>
      <c r="BWA66" s="173"/>
      <c r="BWB66" s="173"/>
      <c r="BWC66" s="173"/>
      <c r="BWD66" s="173"/>
      <c r="BWE66" s="173"/>
      <c r="BWF66" s="173"/>
      <c r="BWG66" s="173"/>
      <c r="BWH66" s="173"/>
      <c r="BWI66" s="173"/>
      <c r="BWJ66" s="173"/>
      <c r="BWK66" s="173"/>
      <c r="BWL66" s="173"/>
      <c r="BWM66" s="173"/>
      <c r="BWN66" s="173"/>
      <c r="BWO66" s="173"/>
      <c r="BWP66" s="173"/>
      <c r="BWQ66" s="173"/>
      <c r="BWR66" s="173"/>
      <c r="BWS66" s="173"/>
      <c r="BWT66" s="173"/>
      <c r="BWU66" s="173"/>
      <c r="BWV66" s="173"/>
      <c r="BWW66" s="173"/>
      <c r="BWX66" s="173"/>
      <c r="BWY66" s="173"/>
      <c r="BWZ66" s="173"/>
      <c r="BXA66" s="173"/>
      <c r="BXB66" s="173"/>
      <c r="BXC66" s="173"/>
      <c r="BXD66" s="173"/>
      <c r="BXE66" s="173"/>
      <c r="BXF66" s="173"/>
      <c r="BXG66" s="173"/>
      <c r="BXH66" s="173"/>
      <c r="BXI66" s="173"/>
      <c r="BXJ66" s="173"/>
      <c r="BXK66" s="173"/>
      <c r="BXL66" s="173"/>
      <c r="BXM66" s="173"/>
      <c r="BXN66" s="173"/>
      <c r="BXO66" s="173"/>
      <c r="BXP66" s="173"/>
      <c r="BXQ66" s="173"/>
      <c r="BXR66" s="173"/>
      <c r="BXS66" s="173"/>
      <c r="BXT66" s="173"/>
      <c r="BXU66" s="173"/>
      <c r="BXV66" s="173"/>
      <c r="BXW66" s="173"/>
      <c r="BXX66" s="173"/>
      <c r="BXY66" s="173"/>
      <c r="BXZ66" s="173"/>
      <c r="BYA66" s="173"/>
      <c r="BYB66" s="173"/>
      <c r="BYC66" s="173"/>
      <c r="BYD66" s="173"/>
      <c r="BYE66" s="173"/>
      <c r="BYF66" s="173"/>
      <c r="BYG66" s="173"/>
      <c r="BYH66" s="173"/>
      <c r="BYI66" s="173"/>
      <c r="BYJ66" s="173"/>
      <c r="BYK66" s="173"/>
      <c r="BYL66" s="173"/>
      <c r="BYM66" s="173"/>
      <c r="BYN66" s="173"/>
      <c r="BYO66" s="173"/>
      <c r="BYP66" s="173"/>
      <c r="BYQ66" s="173"/>
      <c r="BYR66" s="173"/>
      <c r="BYS66" s="173"/>
      <c r="BYT66" s="173"/>
      <c r="BYU66" s="173"/>
      <c r="BYV66" s="173"/>
      <c r="BYW66" s="173"/>
      <c r="BYX66" s="173"/>
      <c r="BYY66" s="173"/>
      <c r="BYZ66" s="173"/>
      <c r="BZA66" s="173"/>
      <c r="BZB66" s="173"/>
      <c r="BZC66" s="173"/>
      <c r="BZD66" s="173"/>
      <c r="BZE66" s="173"/>
      <c r="BZF66" s="173"/>
      <c r="BZG66" s="173"/>
      <c r="BZH66" s="173"/>
      <c r="BZI66" s="173"/>
      <c r="BZJ66" s="173"/>
      <c r="BZK66" s="173"/>
      <c r="BZL66" s="173"/>
      <c r="BZM66" s="173"/>
      <c r="BZN66" s="173"/>
      <c r="BZO66" s="173"/>
      <c r="BZP66" s="173"/>
      <c r="BZQ66" s="173"/>
      <c r="BZR66" s="173"/>
      <c r="BZS66" s="173"/>
      <c r="BZT66" s="173"/>
      <c r="BZU66" s="173"/>
      <c r="BZV66" s="173"/>
      <c r="BZW66" s="173"/>
      <c r="BZX66" s="173"/>
      <c r="BZY66" s="173"/>
      <c r="BZZ66" s="173"/>
      <c r="CAA66" s="173"/>
      <c r="CAB66" s="173"/>
      <c r="CAC66" s="173"/>
      <c r="CAD66" s="173"/>
      <c r="CAE66" s="173"/>
      <c r="CAF66" s="173"/>
      <c r="CAG66" s="173"/>
      <c r="CAH66" s="173"/>
      <c r="CAI66" s="173"/>
      <c r="CAJ66" s="173"/>
      <c r="CAK66" s="173"/>
      <c r="CAL66" s="173"/>
      <c r="CAM66" s="173"/>
      <c r="CAN66" s="173"/>
      <c r="CAO66" s="173"/>
      <c r="CAP66" s="173"/>
      <c r="CAQ66" s="173"/>
      <c r="CAR66" s="173"/>
      <c r="CAS66" s="173"/>
      <c r="CAT66" s="173"/>
      <c r="CAU66" s="173"/>
      <c r="CAV66" s="173"/>
      <c r="CAW66" s="173"/>
      <c r="CAX66" s="173"/>
      <c r="CAY66" s="173"/>
      <c r="CAZ66" s="173"/>
      <c r="CBA66" s="173"/>
      <c r="CBB66" s="173"/>
      <c r="CBC66" s="173"/>
      <c r="CBD66" s="173"/>
      <c r="CBE66" s="173"/>
      <c r="CBF66" s="173"/>
      <c r="CBG66" s="173"/>
      <c r="CBH66" s="173"/>
      <c r="CBI66" s="173"/>
      <c r="CBJ66" s="173"/>
      <c r="CBK66" s="173"/>
      <c r="CBL66" s="173"/>
      <c r="CBM66" s="173"/>
      <c r="CBN66" s="173"/>
      <c r="CBO66" s="173"/>
      <c r="CBP66" s="173"/>
      <c r="CBQ66" s="173"/>
      <c r="CBR66" s="173"/>
      <c r="CBS66" s="173"/>
      <c r="CBT66" s="173"/>
      <c r="CBU66" s="173"/>
      <c r="CBV66" s="173"/>
      <c r="CBW66" s="173"/>
      <c r="CBX66" s="173"/>
      <c r="CBY66" s="173"/>
      <c r="CBZ66" s="173"/>
      <c r="CCA66" s="173"/>
      <c r="CCB66" s="173"/>
      <c r="CCC66" s="173"/>
      <c r="CCD66" s="173"/>
      <c r="CCE66" s="173"/>
      <c r="CCF66" s="173"/>
      <c r="CCG66" s="173"/>
      <c r="CCH66" s="173"/>
      <c r="CCI66" s="173"/>
      <c r="CCJ66" s="173"/>
      <c r="CCK66" s="173"/>
      <c r="CCL66" s="173"/>
      <c r="CCM66" s="173"/>
      <c r="CCN66" s="173"/>
      <c r="CCO66" s="173"/>
      <c r="CCP66" s="173"/>
      <c r="CCQ66" s="173"/>
      <c r="CCR66" s="173"/>
      <c r="CCS66" s="173"/>
      <c r="CCT66" s="173"/>
      <c r="CCU66" s="173"/>
      <c r="CCV66" s="173"/>
      <c r="CCW66" s="173"/>
      <c r="CCX66" s="173"/>
      <c r="CCY66" s="173"/>
      <c r="CCZ66" s="173"/>
      <c r="CDA66" s="173"/>
      <c r="CDB66" s="173"/>
      <c r="CDC66" s="173"/>
      <c r="CDD66" s="173"/>
      <c r="CDE66" s="173"/>
      <c r="CDF66" s="173"/>
      <c r="CDG66" s="173"/>
      <c r="CDH66" s="173"/>
      <c r="CDI66" s="173"/>
      <c r="CDJ66" s="173"/>
      <c r="CDK66" s="173"/>
      <c r="CDL66" s="173"/>
      <c r="CDM66" s="173"/>
      <c r="CDN66" s="173"/>
      <c r="CDO66" s="173"/>
      <c r="CDP66" s="173"/>
      <c r="CDQ66" s="173"/>
      <c r="CDR66" s="173"/>
      <c r="CDS66" s="173"/>
      <c r="CDT66" s="173"/>
      <c r="CDU66" s="173"/>
      <c r="CDV66" s="173"/>
      <c r="CDW66" s="173"/>
      <c r="CDX66" s="173"/>
      <c r="CDY66" s="173"/>
      <c r="CDZ66" s="173"/>
      <c r="CEA66" s="173"/>
      <c r="CEB66" s="173"/>
      <c r="CEC66" s="173"/>
      <c r="CED66" s="173"/>
      <c r="CEE66" s="173"/>
      <c r="CEF66" s="173"/>
      <c r="CEG66" s="173"/>
      <c r="CEH66" s="173"/>
      <c r="CEI66" s="173"/>
      <c r="CEJ66" s="173"/>
      <c r="CEK66" s="173"/>
      <c r="CEL66" s="173"/>
      <c r="CEM66" s="173"/>
      <c r="CEN66" s="173"/>
      <c r="CEO66" s="173"/>
      <c r="CEP66" s="173"/>
      <c r="CEQ66" s="173"/>
      <c r="CER66" s="173"/>
      <c r="CES66" s="173"/>
      <c r="CET66" s="173"/>
      <c r="CEU66" s="173"/>
      <c r="CEV66" s="173"/>
      <c r="CEW66" s="173"/>
      <c r="CEX66" s="173"/>
      <c r="CEY66" s="173"/>
      <c r="CEZ66" s="173"/>
      <c r="CFA66" s="173"/>
      <c r="CFB66" s="173"/>
      <c r="CFC66" s="173"/>
      <c r="CFD66" s="173"/>
      <c r="CFE66" s="173"/>
      <c r="CFF66" s="173"/>
      <c r="CFG66" s="173"/>
      <c r="CFH66" s="173"/>
      <c r="CFI66" s="173"/>
      <c r="CFJ66" s="173"/>
      <c r="CFK66" s="173"/>
      <c r="CFL66" s="173"/>
      <c r="CFM66" s="173"/>
      <c r="CFN66" s="173"/>
      <c r="CFO66" s="173"/>
      <c r="CFP66" s="173"/>
      <c r="CFQ66" s="173"/>
      <c r="CFR66" s="173"/>
      <c r="CFS66" s="173"/>
      <c r="CFT66" s="173"/>
      <c r="CFU66" s="173"/>
      <c r="CFV66" s="173"/>
      <c r="CFW66" s="173"/>
      <c r="CFX66" s="173"/>
      <c r="CFY66" s="173"/>
      <c r="CFZ66" s="173"/>
      <c r="CGA66" s="173"/>
      <c r="CGB66" s="173"/>
      <c r="CGC66" s="173"/>
      <c r="CGD66" s="173"/>
      <c r="CGE66" s="173"/>
      <c r="CGF66" s="173"/>
      <c r="CGG66" s="173"/>
      <c r="CGH66" s="173"/>
      <c r="CGI66" s="173"/>
      <c r="CGJ66" s="173"/>
      <c r="CGK66" s="173"/>
      <c r="CGL66" s="173"/>
      <c r="CGM66" s="173"/>
      <c r="CGN66" s="173"/>
      <c r="CGO66" s="173"/>
      <c r="CGP66" s="173"/>
      <c r="CGQ66" s="173"/>
      <c r="CGR66" s="173"/>
      <c r="CGS66" s="173"/>
      <c r="CGT66" s="173"/>
      <c r="CGU66" s="173"/>
      <c r="CGV66" s="173"/>
      <c r="CGW66" s="173"/>
      <c r="CGX66" s="173"/>
      <c r="CGY66" s="173"/>
      <c r="CGZ66" s="173"/>
      <c r="CHA66" s="173"/>
      <c r="CHB66" s="173"/>
      <c r="CHC66" s="173"/>
      <c r="CHD66" s="173"/>
      <c r="CHE66" s="173"/>
      <c r="CHF66" s="173"/>
      <c r="CHG66" s="173"/>
      <c r="CHH66" s="173"/>
      <c r="CHI66" s="173"/>
      <c r="CHJ66" s="173"/>
      <c r="CHK66" s="173"/>
      <c r="CHL66" s="173"/>
      <c r="CHM66" s="173"/>
      <c r="CHN66" s="173"/>
      <c r="CHO66" s="173"/>
      <c r="CHP66" s="173"/>
      <c r="CHQ66" s="173"/>
      <c r="CHR66" s="173"/>
      <c r="CHS66" s="173"/>
      <c r="CHT66" s="173"/>
      <c r="CHU66" s="173"/>
      <c r="CHV66" s="173"/>
      <c r="CHW66" s="173"/>
      <c r="CHX66" s="173"/>
      <c r="CHY66" s="173"/>
      <c r="CHZ66" s="173"/>
      <c r="CIA66" s="173"/>
      <c r="CIB66" s="173"/>
      <c r="CIC66" s="173"/>
      <c r="CID66" s="173"/>
      <c r="CIE66" s="173"/>
      <c r="CIF66" s="173"/>
      <c r="CIG66" s="173"/>
      <c r="CIH66" s="173"/>
      <c r="CII66" s="173"/>
      <c r="CIJ66" s="173"/>
      <c r="CIK66" s="173"/>
      <c r="CIL66" s="173"/>
      <c r="CIM66" s="173"/>
      <c r="CIN66" s="173"/>
      <c r="CIO66" s="173"/>
      <c r="CIP66" s="173"/>
      <c r="CIQ66" s="173"/>
      <c r="CIR66" s="173"/>
      <c r="CIS66" s="173"/>
      <c r="CIT66" s="173"/>
      <c r="CIU66" s="173"/>
      <c r="CIV66" s="173"/>
      <c r="CIW66" s="173"/>
      <c r="CIX66" s="173"/>
      <c r="CIY66" s="173"/>
      <c r="CIZ66" s="173"/>
      <c r="CJA66" s="173"/>
      <c r="CJB66" s="173"/>
      <c r="CJC66" s="173"/>
      <c r="CJD66" s="173"/>
      <c r="CJE66" s="173"/>
      <c r="CJF66" s="173"/>
      <c r="CJG66" s="173"/>
      <c r="CJH66" s="173"/>
      <c r="CJI66" s="173"/>
      <c r="CJJ66" s="173"/>
      <c r="CJK66" s="173"/>
      <c r="CJL66" s="173"/>
      <c r="CJM66" s="173"/>
      <c r="CJN66" s="173"/>
      <c r="CJO66" s="173"/>
      <c r="CJP66" s="173"/>
      <c r="CJQ66" s="173"/>
      <c r="CJR66" s="173"/>
      <c r="CJS66" s="173"/>
      <c r="CJT66" s="173"/>
      <c r="CJU66" s="173"/>
      <c r="CJV66" s="173"/>
      <c r="CJW66" s="173"/>
      <c r="CJX66" s="173"/>
      <c r="CJY66" s="173"/>
      <c r="CJZ66" s="173"/>
      <c r="CKA66" s="173"/>
      <c r="CKB66" s="173"/>
      <c r="CKC66" s="173"/>
      <c r="CKD66" s="173"/>
      <c r="CKE66" s="173"/>
      <c r="CKF66" s="173"/>
      <c r="CKG66" s="173"/>
      <c r="CKH66" s="173"/>
      <c r="CKI66" s="173"/>
      <c r="CKJ66" s="173"/>
      <c r="CKK66" s="173"/>
      <c r="CKL66" s="173"/>
      <c r="CKM66" s="173"/>
      <c r="CKN66" s="173"/>
      <c r="CKO66" s="173"/>
      <c r="CKP66" s="173"/>
      <c r="CKQ66" s="173"/>
      <c r="CKR66" s="173"/>
      <c r="CKS66" s="173"/>
      <c r="CKT66" s="173"/>
      <c r="CKU66" s="173"/>
      <c r="CKV66" s="173"/>
      <c r="CKW66" s="173"/>
      <c r="CKX66" s="173"/>
      <c r="CKY66" s="173"/>
      <c r="CKZ66" s="173"/>
      <c r="CLA66" s="173"/>
      <c r="CLB66" s="173"/>
      <c r="CLC66" s="173"/>
      <c r="CLD66" s="173"/>
      <c r="CLE66" s="173"/>
      <c r="CLF66" s="173"/>
      <c r="CLG66" s="173"/>
      <c r="CLH66" s="173"/>
      <c r="CLI66" s="173"/>
      <c r="CLJ66" s="173"/>
      <c r="CLK66" s="173"/>
      <c r="CLL66" s="173"/>
      <c r="CLM66" s="173"/>
      <c r="CLN66" s="173"/>
      <c r="CLO66" s="173"/>
      <c r="CLP66" s="173"/>
      <c r="CLQ66" s="173"/>
      <c r="CLR66" s="173"/>
      <c r="CLS66" s="173"/>
      <c r="CLT66" s="173"/>
      <c r="CLU66" s="173"/>
      <c r="CLV66" s="173"/>
      <c r="CLW66" s="173"/>
      <c r="CLX66" s="173"/>
      <c r="CLY66" s="173"/>
      <c r="CLZ66" s="173"/>
      <c r="CMA66" s="173"/>
      <c r="CMB66" s="173"/>
      <c r="CMC66" s="173"/>
      <c r="CMD66" s="173"/>
      <c r="CME66" s="173"/>
      <c r="CMF66" s="173"/>
      <c r="CMG66" s="173"/>
      <c r="CMH66" s="173"/>
      <c r="CMI66" s="173"/>
      <c r="CMJ66" s="173"/>
      <c r="CMK66" s="173"/>
      <c r="CML66" s="173"/>
      <c r="CMM66" s="173"/>
      <c r="CMN66" s="173"/>
      <c r="CMO66" s="173"/>
      <c r="CMP66" s="173"/>
      <c r="CMQ66" s="173"/>
      <c r="CMR66" s="173"/>
      <c r="CMS66" s="173"/>
      <c r="CMT66" s="173"/>
      <c r="CMU66" s="173"/>
      <c r="CMV66" s="173"/>
      <c r="CMW66" s="173"/>
      <c r="CMX66" s="173"/>
      <c r="CMY66" s="173"/>
      <c r="CMZ66" s="173"/>
      <c r="CNA66" s="173"/>
      <c r="CNB66" s="173"/>
      <c r="CNC66" s="173"/>
      <c r="CND66" s="173"/>
      <c r="CNE66" s="173"/>
      <c r="CNF66" s="173"/>
      <c r="CNG66" s="173"/>
      <c r="CNH66" s="173"/>
      <c r="CNI66" s="173"/>
      <c r="CNJ66" s="173"/>
      <c r="CNK66" s="173"/>
      <c r="CNL66" s="173"/>
      <c r="CNM66" s="173"/>
      <c r="CNN66" s="173"/>
      <c r="CNO66" s="173"/>
      <c r="CNP66" s="173"/>
      <c r="CNQ66" s="173"/>
      <c r="CNR66" s="173"/>
      <c r="CNS66" s="173"/>
      <c r="CNT66" s="173"/>
      <c r="CNU66" s="173"/>
      <c r="CNV66" s="173"/>
      <c r="CNW66" s="173"/>
      <c r="CNX66" s="173"/>
      <c r="CNY66" s="173"/>
      <c r="CNZ66" s="173"/>
      <c r="COA66" s="173"/>
      <c r="COB66" s="173"/>
      <c r="COC66" s="173"/>
      <c r="COD66" s="173"/>
      <c r="COE66" s="173"/>
      <c r="COF66" s="173"/>
      <c r="COG66" s="173"/>
      <c r="COH66" s="173"/>
      <c r="COI66" s="173"/>
      <c r="COJ66" s="173"/>
      <c r="COK66" s="173"/>
      <c r="COL66" s="173"/>
      <c r="COM66" s="173"/>
      <c r="CON66" s="173"/>
      <c r="COO66" s="173"/>
      <c r="COP66" s="173"/>
      <c r="COQ66" s="173"/>
      <c r="COR66" s="173"/>
      <c r="COS66" s="173"/>
      <c r="COT66" s="173"/>
      <c r="COU66" s="173"/>
      <c r="COV66" s="173"/>
      <c r="COW66" s="173"/>
      <c r="COX66" s="173"/>
      <c r="COY66" s="173"/>
      <c r="COZ66" s="173"/>
      <c r="CPA66" s="173"/>
      <c r="CPB66" s="173"/>
      <c r="CPC66" s="173"/>
      <c r="CPD66" s="173"/>
      <c r="CPE66" s="173"/>
      <c r="CPF66" s="173"/>
      <c r="CPG66" s="173"/>
      <c r="CPH66" s="173"/>
      <c r="CPI66" s="173"/>
      <c r="CPJ66" s="173"/>
      <c r="CPK66" s="173"/>
      <c r="CPL66" s="173"/>
      <c r="CPM66" s="173"/>
      <c r="CPN66" s="173"/>
      <c r="CPO66" s="173"/>
      <c r="CPP66" s="173"/>
      <c r="CPQ66" s="173"/>
      <c r="CPR66" s="173"/>
      <c r="CPS66" s="173"/>
      <c r="CPT66" s="173"/>
      <c r="CPU66" s="173"/>
      <c r="CPV66" s="173"/>
      <c r="CPW66" s="173"/>
      <c r="CPX66" s="173"/>
      <c r="CPY66" s="173"/>
      <c r="CPZ66" s="173"/>
      <c r="CQA66" s="173"/>
      <c r="CQB66" s="173"/>
      <c r="CQC66" s="173"/>
      <c r="CQD66" s="173"/>
      <c r="CQE66" s="173"/>
      <c r="CQF66" s="173"/>
      <c r="CQG66" s="173"/>
      <c r="CQH66" s="173"/>
      <c r="CQI66" s="173"/>
      <c r="CQJ66" s="173"/>
      <c r="CQK66" s="173"/>
      <c r="CQL66" s="173"/>
      <c r="CQM66" s="173"/>
      <c r="CQN66" s="173"/>
      <c r="CQO66" s="173"/>
      <c r="CQP66" s="173"/>
      <c r="CQQ66" s="173"/>
      <c r="CQR66" s="173"/>
      <c r="CQS66" s="173"/>
      <c r="CQT66" s="173"/>
      <c r="CQU66" s="173"/>
      <c r="CQV66" s="173"/>
      <c r="CQW66" s="173"/>
      <c r="CQX66" s="173"/>
      <c r="CQY66" s="173"/>
      <c r="CQZ66" s="173"/>
      <c r="CRA66" s="173"/>
      <c r="CRB66" s="173"/>
      <c r="CRC66" s="173"/>
      <c r="CRD66" s="173"/>
      <c r="CRE66" s="173"/>
      <c r="CRF66" s="173"/>
      <c r="CRG66" s="173"/>
      <c r="CRH66" s="173"/>
      <c r="CRI66" s="173"/>
      <c r="CRJ66" s="173"/>
      <c r="CRK66" s="173"/>
      <c r="CRL66" s="173"/>
      <c r="CRM66" s="173"/>
      <c r="CRN66" s="173"/>
      <c r="CRO66" s="173"/>
      <c r="CRP66" s="173"/>
      <c r="CRQ66" s="173"/>
      <c r="CRR66" s="173"/>
      <c r="CRS66" s="173"/>
      <c r="CRT66" s="173"/>
      <c r="CRU66" s="173"/>
      <c r="CRV66" s="173"/>
      <c r="CRW66" s="173"/>
      <c r="CRX66" s="173"/>
      <c r="CRY66" s="173"/>
      <c r="CRZ66" s="173"/>
      <c r="CSA66" s="173"/>
      <c r="CSB66" s="173"/>
      <c r="CSC66" s="173"/>
      <c r="CSD66" s="173"/>
      <c r="CSE66" s="173"/>
      <c r="CSF66" s="173"/>
      <c r="CSG66" s="173"/>
      <c r="CSH66" s="173"/>
      <c r="CSI66" s="173"/>
      <c r="CSJ66" s="173"/>
      <c r="CSK66" s="173"/>
      <c r="CSL66" s="173"/>
      <c r="CSM66" s="173"/>
      <c r="CSN66" s="173"/>
      <c r="CSO66" s="173"/>
      <c r="CSP66" s="173"/>
      <c r="CSQ66" s="173"/>
      <c r="CSR66" s="173"/>
      <c r="CSS66" s="173"/>
      <c r="CST66" s="173"/>
      <c r="CSU66" s="173"/>
      <c r="CSV66" s="173"/>
      <c r="CSW66" s="173"/>
      <c r="CSX66" s="173"/>
      <c r="CSY66" s="173"/>
      <c r="CSZ66" s="173"/>
      <c r="CTA66" s="173"/>
      <c r="CTB66" s="173"/>
      <c r="CTC66" s="173"/>
      <c r="CTD66" s="173"/>
      <c r="CTE66" s="173"/>
      <c r="CTF66" s="173"/>
      <c r="CTG66" s="173"/>
      <c r="CTH66" s="173"/>
      <c r="CTI66" s="173"/>
      <c r="CTJ66" s="173"/>
      <c r="CTK66" s="173"/>
      <c r="CTL66" s="173"/>
      <c r="CTM66" s="173"/>
      <c r="CTN66" s="173"/>
      <c r="CTO66" s="173"/>
      <c r="CTP66" s="173"/>
      <c r="CTQ66" s="173"/>
      <c r="CTR66" s="173"/>
      <c r="CTS66" s="173"/>
      <c r="CTT66" s="173"/>
      <c r="CTU66" s="173"/>
      <c r="CTV66" s="173"/>
      <c r="CTW66" s="173"/>
      <c r="CTX66" s="173"/>
      <c r="CTY66" s="173"/>
      <c r="CTZ66" s="173"/>
      <c r="CUA66" s="173"/>
      <c r="CUB66" s="173"/>
      <c r="CUC66" s="173"/>
      <c r="CUD66" s="173"/>
      <c r="CUE66" s="173"/>
      <c r="CUF66" s="173"/>
      <c r="CUG66" s="173"/>
      <c r="CUH66" s="173"/>
      <c r="CUI66" s="173"/>
      <c r="CUJ66" s="173"/>
      <c r="CUK66" s="173"/>
      <c r="CUL66" s="173"/>
      <c r="CUM66" s="173"/>
      <c r="CUN66" s="173"/>
      <c r="CUO66" s="173"/>
      <c r="CUP66" s="173"/>
      <c r="CUQ66" s="173"/>
      <c r="CUR66" s="173"/>
      <c r="CUS66" s="173"/>
      <c r="CUT66" s="173"/>
      <c r="CUU66" s="173"/>
      <c r="CUV66" s="173"/>
      <c r="CUW66" s="173"/>
      <c r="CUX66" s="173"/>
      <c r="CUY66" s="173"/>
      <c r="CUZ66" s="173"/>
      <c r="CVA66" s="173"/>
      <c r="CVB66" s="173"/>
      <c r="CVC66" s="173"/>
      <c r="CVD66" s="173"/>
      <c r="CVE66" s="173"/>
      <c r="CVF66" s="173"/>
      <c r="CVG66" s="173"/>
      <c r="CVH66" s="173"/>
      <c r="CVI66" s="173"/>
      <c r="CVJ66" s="173"/>
      <c r="CVK66" s="173"/>
      <c r="CVL66" s="173"/>
      <c r="CVM66" s="173"/>
      <c r="CVN66" s="173"/>
      <c r="CVO66" s="173"/>
      <c r="CVP66" s="173"/>
      <c r="CVQ66" s="173"/>
      <c r="CVR66" s="173"/>
      <c r="CVS66" s="173"/>
      <c r="CVT66" s="173"/>
      <c r="CVU66" s="173"/>
      <c r="CVV66" s="173"/>
      <c r="CVW66" s="173"/>
      <c r="CVX66" s="173"/>
      <c r="CVY66" s="173"/>
      <c r="CVZ66" s="173"/>
      <c r="CWA66" s="173"/>
      <c r="CWB66" s="173"/>
      <c r="CWC66" s="173"/>
      <c r="CWD66" s="173"/>
      <c r="CWE66" s="173"/>
      <c r="CWF66" s="173"/>
      <c r="CWG66" s="173"/>
      <c r="CWH66" s="173"/>
      <c r="CWI66" s="173"/>
      <c r="CWJ66" s="173"/>
      <c r="CWK66" s="173"/>
      <c r="CWL66" s="173"/>
      <c r="CWM66" s="173"/>
      <c r="CWN66" s="173"/>
      <c r="CWO66" s="173"/>
      <c r="CWP66" s="173"/>
      <c r="CWQ66" s="173"/>
      <c r="CWR66" s="173"/>
      <c r="CWS66" s="173"/>
      <c r="CWT66" s="173"/>
      <c r="CWU66" s="173"/>
      <c r="CWV66" s="173"/>
      <c r="CWW66" s="173"/>
      <c r="CWX66" s="173"/>
      <c r="CWY66" s="173"/>
      <c r="CWZ66" s="173"/>
      <c r="CXA66" s="173"/>
      <c r="CXB66" s="173"/>
      <c r="CXC66" s="173"/>
      <c r="CXD66" s="173"/>
      <c r="CXE66" s="173"/>
      <c r="CXF66" s="173"/>
      <c r="CXG66" s="173"/>
      <c r="CXH66" s="173"/>
      <c r="CXI66" s="173"/>
      <c r="CXJ66" s="173"/>
      <c r="CXK66" s="173"/>
      <c r="CXL66" s="173"/>
      <c r="CXM66" s="173"/>
      <c r="CXN66" s="173"/>
      <c r="CXO66" s="173"/>
      <c r="CXP66" s="173"/>
      <c r="CXQ66" s="173"/>
      <c r="CXR66" s="173"/>
      <c r="CXS66" s="173"/>
      <c r="CXT66" s="173"/>
      <c r="CXU66" s="173"/>
      <c r="CXV66" s="173"/>
      <c r="CXW66" s="173"/>
      <c r="CXX66" s="173"/>
      <c r="CXY66" s="173"/>
      <c r="CXZ66" s="173"/>
      <c r="CYA66" s="173"/>
      <c r="CYB66" s="173"/>
      <c r="CYC66" s="173"/>
      <c r="CYD66" s="173"/>
      <c r="CYE66" s="173"/>
      <c r="CYF66" s="173"/>
      <c r="CYG66" s="173"/>
      <c r="CYH66" s="173"/>
      <c r="CYI66" s="173"/>
      <c r="CYJ66" s="173"/>
      <c r="CYK66" s="173"/>
      <c r="CYL66" s="173"/>
      <c r="CYM66" s="173"/>
      <c r="CYN66" s="173"/>
      <c r="CYO66" s="173"/>
      <c r="CYP66" s="173"/>
      <c r="CYQ66" s="173"/>
      <c r="CYR66" s="173"/>
      <c r="CYS66" s="173"/>
      <c r="CYT66" s="173"/>
      <c r="CYU66" s="173"/>
      <c r="CYV66" s="173"/>
      <c r="CYW66" s="173"/>
      <c r="CYX66" s="173"/>
      <c r="CYY66" s="173"/>
      <c r="CYZ66" s="173"/>
      <c r="CZA66" s="173"/>
      <c r="CZB66" s="173"/>
      <c r="CZC66" s="173"/>
      <c r="CZD66" s="173"/>
      <c r="CZE66" s="173"/>
      <c r="CZF66" s="173"/>
      <c r="CZG66" s="173"/>
      <c r="CZH66" s="173"/>
      <c r="CZI66" s="173"/>
      <c r="CZJ66" s="173"/>
      <c r="CZK66" s="173"/>
      <c r="CZL66" s="173"/>
      <c r="CZM66" s="173"/>
      <c r="CZN66" s="173"/>
      <c r="CZO66" s="173"/>
      <c r="CZP66" s="173"/>
      <c r="CZQ66" s="173"/>
      <c r="CZR66" s="173"/>
      <c r="CZS66" s="173"/>
      <c r="CZT66" s="173"/>
      <c r="CZU66" s="173"/>
      <c r="CZV66" s="173"/>
      <c r="CZW66" s="173"/>
      <c r="CZX66" s="173"/>
      <c r="CZY66" s="173"/>
      <c r="CZZ66" s="173"/>
      <c r="DAA66" s="173"/>
      <c r="DAB66" s="173"/>
      <c r="DAC66" s="173"/>
      <c r="DAD66" s="173"/>
      <c r="DAE66" s="173"/>
      <c r="DAF66" s="173"/>
      <c r="DAG66" s="173"/>
      <c r="DAH66" s="173"/>
      <c r="DAI66" s="173"/>
      <c r="DAJ66" s="173"/>
      <c r="DAK66" s="173"/>
      <c r="DAL66" s="173"/>
      <c r="DAM66" s="173"/>
      <c r="DAN66" s="173"/>
      <c r="DAO66" s="173"/>
      <c r="DAP66" s="173"/>
      <c r="DAQ66" s="173"/>
      <c r="DAR66" s="173"/>
      <c r="DAS66" s="173"/>
      <c r="DAT66" s="173"/>
      <c r="DAU66" s="173"/>
      <c r="DAV66" s="173"/>
      <c r="DAW66" s="173"/>
      <c r="DAX66" s="173"/>
      <c r="DAY66" s="173"/>
      <c r="DAZ66" s="173"/>
      <c r="DBA66" s="173"/>
      <c r="DBB66" s="173"/>
      <c r="DBC66" s="173"/>
      <c r="DBD66" s="173"/>
      <c r="DBE66" s="173"/>
      <c r="DBF66" s="173"/>
      <c r="DBG66" s="173"/>
      <c r="DBH66" s="173"/>
      <c r="DBI66" s="173"/>
      <c r="DBJ66" s="173"/>
      <c r="DBK66" s="173"/>
      <c r="DBL66" s="173"/>
      <c r="DBM66" s="173"/>
      <c r="DBN66" s="173"/>
      <c r="DBO66" s="173"/>
      <c r="DBP66" s="173"/>
      <c r="DBQ66" s="173"/>
      <c r="DBR66" s="173"/>
      <c r="DBS66" s="173"/>
      <c r="DBT66" s="173"/>
      <c r="DBU66" s="173"/>
      <c r="DBV66" s="173"/>
      <c r="DBW66" s="173"/>
      <c r="DBX66" s="173"/>
      <c r="DBY66" s="173"/>
      <c r="DBZ66" s="173"/>
      <c r="DCA66" s="173"/>
      <c r="DCB66" s="173"/>
      <c r="DCC66" s="173"/>
      <c r="DCD66" s="173"/>
      <c r="DCE66" s="173"/>
      <c r="DCF66" s="173"/>
      <c r="DCG66" s="173"/>
      <c r="DCH66" s="173"/>
      <c r="DCI66" s="173"/>
      <c r="DCJ66" s="173"/>
      <c r="DCK66" s="173"/>
      <c r="DCL66" s="173"/>
      <c r="DCM66" s="173"/>
      <c r="DCN66" s="173"/>
      <c r="DCO66" s="173"/>
      <c r="DCP66" s="173"/>
      <c r="DCQ66" s="173"/>
      <c r="DCR66" s="173"/>
      <c r="DCS66" s="173"/>
      <c r="DCT66" s="173"/>
      <c r="DCU66" s="173"/>
      <c r="DCV66" s="173"/>
      <c r="DCW66" s="173"/>
      <c r="DCX66" s="173"/>
      <c r="DCY66" s="173"/>
      <c r="DCZ66" s="173"/>
      <c r="DDA66" s="173"/>
      <c r="DDB66" s="173"/>
      <c r="DDC66" s="173"/>
      <c r="DDD66" s="173"/>
      <c r="DDE66" s="173"/>
      <c r="DDF66" s="173"/>
      <c r="DDG66" s="173"/>
      <c r="DDH66" s="173"/>
      <c r="DDI66" s="173"/>
      <c r="DDJ66" s="173"/>
      <c r="DDK66" s="173"/>
      <c r="DDL66" s="173"/>
      <c r="DDM66" s="173"/>
      <c r="DDN66" s="173"/>
      <c r="DDO66" s="173"/>
      <c r="DDP66" s="173"/>
      <c r="DDQ66" s="173"/>
      <c r="DDR66" s="173"/>
      <c r="DDS66" s="173"/>
      <c r="DDT66" s="173"/>
      <c r="DDU66" s="173"/>
      <c r="DDV66" s="173"/>
      <c r="DDW66" s="173"/>
      <c r="DDX66" s="173"/>
      <c r="DDY66" s="173"/>
      <c r="DDZ66" s="173"/>
      <c r="DEA66" s="173"/>
      <c r="DEB66" s="173"/>
      <c r="DEC66" s="173"/>
      <c r="DED66" s="173"/>
      <c r="DEE66" s="173"/>
      <c r="DEF66" s="173"/>
      <c r="DEG66" s="173"/>
      <c r="DEH66" s="173"/>
      <c r="DEI66" s="173"/>
      <c r="DEJ66" s="173"/>
      <c r="DEK66" s="173"/>
      <c r="DEL66" s="173"/>
      <c r="DEM66" s="173"/>
      <c r="DEN66" s="173"/>
      <c r="DEO66" s="173"/>
      <c r="DEP66" s="173"/>
      <c r="DEQ66" s="173"/>
      <c r="DER66" s="173"/>
      <c r="DES66" s="173"/>
      <c r="DET66" s="173"/>
      <c r="DEU66" s="173"/>
      <c r="DEV66" s="173"/>
      <c r="DEW66" s="173"/>
      <c r="DEX66" s="173"/>
      <c r="DEY66" s="173"/>
      <c r="DEZ66" s="173"/>
      <c r="DFA66" s="173"/>
      <c r="DFB66" s="173"/>
      <c r="DFC66" s="173"/>
      <c r="DFD66" s="173"/>
      <c r="DFE66" s="173"/>
      <c r="DFF66" s="173"/>
      <c r="DFG66" s="173"/>
      <c r="DFH66" s="173"/>
      <c r="DFI66" s="173"/>
      <c r="DFJ66" s="173"/>
      <c r="DFK66" s="173"/>
      <c r="DFL66" s="173"/>
      <c r="DFM66" s="173"/>
      <c r="DFN66" s="173"/>
      <c r="DFO66" s="173"/>
      <c r="DFP66" s="173"/>
      <c r="DFQ66" s="173"/>
      <c r="DFR66" s="173"/>
      <c r="DFS66" s="173"/>
      <c r="DFT66" s="173"/>
      <c r="DFU66" s="173"/>
      <c r="DFV66" s="173"/>
      <c r="DFW66" s="173"/>
      <c r="DFX66" s="173"/>
      <c r="DFY66" s="173"/>
      <c r="DFZ66" s="173"/>
      <c r="DGA66" s="173"/>
      <c r="DGB66" s="173"/>
      <c r="DGC66" s="173"/>
      <c r="DGD66" s="173"/>
      <c r="DGE66" s="173"/>
      <c r="DGF66" s="173"/>
      <c r="DGG66" s="173"/>
      <c r="DGH66" s="173"/>
      <c r="DGI66" s="173"/>
      <c r="DGJ66" s="173"/>
      <c r="DGK66" s="173"/>
      <c r="DGL66" s="173"/>
      <c r="DGM66" s="173"/>
      <c r="DGN66" s="173"/>
      <c r="DGO66" s="173"/>
      <c r="DGP66" s="173"/>
      <c r="DGQ66" s="173"/>
      <c r="DGR66" s="173"/>
      <c r="DGS66" s="173"/>
      <c r="DGT66" s="173"/>
      <c r="DGU66" s="173"/>
      <c r="DGV66" s="173"/>
      <c r="DGW66" s="173"/>
      <c r="DGX66" s="173"/>
      <c r="DGY66" s="173"/>
      <c r="DGZ66" s="173"/>
      <c r="DHA66" s="173"/>
      <c r="DHB66" s="173"/>
      <c r="DHC66" s="173"/>
      <c r="DHD66" s="173"/>
      <c r="DHE66" s="173"/>
      <c r="DHF66" s="173"/>
      <c r="DHG66" s="173"/>
      <c r="DHH66" s="173"/>
      <c r="DHI66" s="173"/>
      <c r="DHJ66" s="173"/>
      <c r="DHK66" s="173"/>
      <c r="DHL66" s="173"/>
      <c r="DHM66" s="173"/>
      <c r="DHN66" s="173"/>
      <c r="DHO66" s="173"/>
      <c r="DHP66" s="173"/>
      <c r="DHQ66" s="173"/>
      <c r="DHR66" s="173"/>
      <c r="DHS66" s="173"/>
      <c r="DHT66" s="173"/>
      <c r="DHU66" s="173"/>
      <c r="DHV66" s="173"/>
      <c r="DHW66" s="173"/>
      <c r="DHX66" s="173"/>
      <c r="DHY66" s="173"/>
      <c r="DHZ66" s="173"/>
      <c r="DIA66" s="173"/>
      <c r="DIB66" s="173"/>
      <c r="DIC66" s="173"/>
      <c r="DID66" s="173"/>
      <c r="DIE66" s="173"/>
      <c r="DIF66" s="173"/>
      <c r="DIG66" s="173"/>
      <c r="DIH66" s="173"/>
      <c r="DII66" s="173"/>
      <c r="DIJ66" s="173"/>
      <c r="DIK66" s="173"/>
      <c r="DIL66" s="173"/>
      <c r="DIM66" s="173"/>
      <c r="DIN66" s="173"/>
      <c r="DIO66" s="173"/>
      <c r="DIP66" s="173"/>
      <c r="DIQ66" s="173"/>
      <c r="DIR66" s="173"/>
      <c r="DIS66" s="173"/>
      <c r="DIT66" s="173"/>
      <c r="DIU66" s="173"/>
      <c r="DIV66" s="173"/>
      <c r="DIW66" s="173"/>
      <c r="DIX66" s="173"/>
      <c r="DIY66" s="173"/>
      <c r="DIZ66" s="173"/>
      <c r="DJA66" s="173"/>
      <c r="DJB66" s="173"/>
      <c r="DJC66" s="173"/>
      <c r="DJD66" s="173"/>
      <c r="DJE66" s="173"/>
      <c r="DJF66" s="173"/>
      <c r="DJG66" s="173"/>
      <c r="DJH66" s="173"/>
      <c r="DJI66" s="173"/>
      <c r="DJJ66" s="173"/>
      <c r="DJK66" s="173"/>
      <c r="DJL66" s="173"/>
      <c r="DJM66" s="173"/>
      <c r="DJN66" s="173"/>
      <c r="DJO66" s="173"/>
      <c r="DJP66" s="173"/>
      <c r="DJQ66" s="173"/>
      <c r="DJR66" s="173"/>
      <c r="DJS66" s="173"/>
      <c r="DJT66" s="173"/>
      <c r="DJU66" s="173"/>
      <c r="DJV66" s="173"/>
      <c r="DJW66" s="173"/>
      <c r="DJX66" s="173"/>
      <c r="DJY66" s="173"/>
      <c r="DJZ66" s="173"/>
      <c r="DKA66" s="173"/>
      <c r="DKB66" s="173"/>
      <c r="DKC66" s="173"/>
      <c r="DKD66" s="173"/>
      <c r="DKE66" s="173"/>
      <c r="DKF66" s="173"/>
      <c r="DKG66" s="173"/>
      <c r="DKH66" s="173"/>
      <c r="DKI66" s="173"/>
      <c r="DKJ66" s="173"/>
      <c r="DKK66" s="173"/>
      <c r="DKL66" s="173"/>
      <c r="DKM66" s="173"/>
      <c r="DKN66" s="173"/>
      <c r="DKO66" s="173"/>
      <c r="DKP66" s="173"/>
      <c r="DKQ66" s="173"/>
      <c r="DKR66" s="173"/>
      <c r="DKS66" s="173"/>
      <c r="DKT66" s="173"/>
      <c r="DKU66" s="173"/>
      <c r="DKV66" s="173"/>
      <c r="DKW66" s="173"/>
      <c r="DKX66" s="173"/>
      <c r="DKY66" s="173"/>
      <c r="DKZ66" s="173"/>
      <c r="DLA66" s="173"/>
      <c r="DLB66" s="173"/>
      <c r="DLC66" s="173"/>
      <c r="DLD66" s="173"/>
      <c r="DLE66" s="173"/>
      <c r="DLF66" s="173"/>
      <c r="DLG66" s="173"/>
      <c r="DLH66" s="173"/>
      <c r="DLI66" s="173"/>
      <c r="DLJ66" s="173"/>
      <c r="DLK66" s="173"/>
      <c r="DLL66" s="173"/>
      <c r="DLM66" s="173"/>
      <c r="DLN66" s="173"/>
      <c r="DLO66" s="173"/>
      <c r="DLP66" s="173"/>
      <c r="DLQ66" s="173"/>
      <c r="DLR66" s="173"/>
      <c r="DLS66" s="173"/>
      <c r="DLT66" s="173"/>
      <c r="DLU66" s="173"/>
      <c r="DLV66" s="173"/>
      <c r="DLW66" s="173"/>
      <c r="DLX66" s="173"/>
      <c r="DLY66" s="173"/>
      <c r="DLZ66" s="173"/>
      <c r="DMA66" s="173"/>
      <c r="DMB66" s="173"/>
      <c r="DMC66" s="173"/>
      <c r="DMD66" s="173"/>
      <c r="DME66" s="173"/>
      <c r="DMF66" s="173"/>
      <c r="DMG66" s="173"/>
      <c r="DMH66" s="173"/>
      <c r="DMI66" s="173"/>
      <c r="DMJ66" s="173"/>
      <c r="DMK66" s="173"/>
      <c r="DML66" s="173"/>
      <c r="DMM66" s="173"/>
      <c r="DMN66" s="173"/>
      <c r="DMO66" s="173"/>
      <c r="DMP66" s="173"/>
      <c r="DMQ66" s="173"/>
      <c r="DMR66" s="173"/>
      <c r="DMS66" s="173"/>
      <c r="DMT66" s="173"/>
      <c r="DMU66" s="173"/>
      <c r="DMV66" s="173"/>
      <c r="DMW66" s="173"/>
      <c r="DMX66" s="173"/>
      <c r="DMY66" s="173"/>
      <c r="DMZ66" s="173"/>
      <c r="DNA66" s="173"/>
      <c r="DNB66" s="173"/>
      <c r="DNC66" s="173"/>
      <c r="DND66" s="173"/>
      <c r="DNE66" s="173"/>
      <c r="DNF66" s="173"/>
      <c r="DNG66" s="173"/>
      <c r="DNH66" s="173"/>
      <c r="DNI66" s="173"/>
      <c r="DNJ66" s="173"/>
      <c r="DNK66" s="173"/>
      <c r="DNL66" s="173"/>
      <c r="DNM66" s="173"/>
      <c r="DNN66" s="173"/>
      <c r="DNO66" s="173"/>
      <c r="DNP66" s="173"/>
      <c r="DNQ66" s="173"/>
      <c r="DNR66" s="173"/>
      <c r="DNS66" s="173"/>
      <c r="DNT66" s="173"/>
      <c r="DNU66" s="173"/>
      <c r="DNV66" s="173"/>
      <c r="DNW66" s="173"/>
      <c r="DNX66" s="173"/>
      <c r="DNY66" s="173"/>
      <c r="DNZ66" s="173"/>
      <c r="DOA66" s="173"/>
      <c r="DOB66" s="173"/>
      <c r="DOC66" s="173"/>
      <c r="DOD66" s="173"/>
      <c r="DOE66" s="173"/>
      <c r="DOF66" s="173"/>
      <c r="DOG66" s="173"/>
      <c r="DOH66" s="173"/>
      <c r="DOI66" s="173"/>
      <c r="DOJ66" s="173"/>
      <c r="DOK66" s="173"/>
      <c r="DOL66" s="173"/>
      <c r="DOM66" s="173"/>
      <c r="DON66" s="173"/>
      <c r="DOO66" s="173"/>
      <c r="DOP66" s="173"/>
      <c r="DOQ66" s="173"/>
      <c r="DOR66" s="173"/>
      <c r="DOS66" s="173"/>
      <c r="DOT66" s="173"/>
      <c r="DOU66" s="173"/>
      <c r="DOV66" s="173"/>
      <c r="DOW66" s="173"/>
      <c r="DOX66" s="173"/>
      <c r="DOY66" s="173"/>
      <c r="DOZ66" s="173"/>
      <c r="DPA66" s="173"/>
      <c r="DPB66" s="173"/>
      <c r="DPC66" s="173"/>
      <c r="DPD66" s="173"/>
      <c r="DPE66" s="173"/>
      <c r="DPF66" s="173"/>
      <c r="DPG66" s="173"/>
      <c r="DPH66" s="173"/>
      <c r="DPI66" s="173"/>
      <c r="DPJ66" s="173"/>
      <c r="DPK66" s="173"/>
      <c r="DPL66" s="173"/>
      <c r="DPM66" s="173"/>
      <c r="DPN66" s="173"/>
      <c r="DPO66" s="173"/>
      <c r="DPP66" s="173"/>
      <c r="DPQ66" s="173"/>
      <c r="DPR66" s="173"/>
      <c r="DPS66" s="173"/>
      <c r="DPT66" s="173"/>
      <c r="DPU66" s="173"/>
      <c r="DPV66" s="173"/>
      <c r="DPW66" s="173"/>
      <c r="DPX66" s="173"/>
      <c r="DPY66" s="173"/>
      <c r="DPZ66" s="173"/>
      <c r="DQA66" s="173"/>
      <c r="DQB66" s="173"/>
      <c r="DQC66" s="173"/>
      <c r="DQD66" s="173"/>
      <c r="DQE66" s="173"/>
      <c r="DQF66" s="173"/>
      <c r="DQG66" s="173"/>
      <c r="DQH66" s="173"/>
      <c r="DQI66" s="173"/>
      <c r="DQJ66" s="173"/>
      <c r="DQK66" s="173"/>
      <c r="DQL66" s="173"/>
      <c r="DQM66" s="173"/>
      <c r="DQN66" s="173"/>
      <c r="DQO66" s="173"/>
      <c r="DQP66" s="173"/>
      <c r="DQQ66" s="173"/>
      <c r="DQR66" s="173"/>
      <c r="DQS66" s="173"/>
      <c r="DQT66" s="173"/>
      <c r="DQU66" s="173"/>
      <c r="DQV66" s="173"/>
      <c r="DQW66" s="173"/>
      <c r="DQX66" s="173"/>
      <c r="DQY66" s="173"/>
      <c r="DQZ66" s="173"/>
      <c r="DRA66" s="173"/>
      <c r="DRB66" s="173"/>
      <c r="DRC66" s="173"/>
      <c r="DRD66" s="173"/>
      <c r="DRE66" s="173"/>
      <c r="DRF66" s="173"/>
      <c r="DRG66" s="173"/>
      <c r="DRH66" s="173"/>
      <c r="DRI66" s="173"/>
      <c r="DRJ66" s="173"/>
      <c r="DRK66" s="173"/>
      <c r="DRL66" s="173"/>
      <c r="DRM66" s="173"/>
      <c r="DRN66" s="173"/>
      <c r="DRO66" s="173"/>
      <c r="DRP66" s="173"/>
      <c r="DRQ66" s="173"/>
      <c r="DRR66" s="173"/>
      <c r="DRS66" s="173"/>
      <c r="DRT66" s="173"/>
      <c r="DRU66" s="173"/>
      <c r="DRV66" s="173"/>
      <c r="DRW66" s="173"/>
      <c r="DRX66" s="173"/>
      <c r="DRY66" s="173"/>
      <c r="DRZ66" s="173"/>
      <c r="DSA66" s="173"/>
      <c r="DSB66" s="173"/>
      <c r="DSC66" s="173"/>
      <c r="DSD66" s="173"/>
      <c r="DSE66" s="173"/>
      <c r="DSF66" s="173"/>
      <c r="DSG66" s="173"/>
      <c r="DSH66" s="173"/>
      <c r="DSI66" s="173"/>
      <c r="DSJ66" s="173"/>
      <c r="DSK66" s="173"/>
      <c r="DSL66" s="173"/>
      <c r="DSM66" s="173"/>
      <c r="DSN66" s="173"/>
      <c r="DSO66" s="173"/>
      <c r="DSP66" s="173"/>
      <c r="DSQ66" s="173"/>
      <c r="DSR66" s="173"/>
      <c r="DSS66" s="173"/>
      <c r="DST66" s="173"/>
      <c r="DSU66" s="173"/>
      <c r="DSV66" s="173"/>
      <c r="DSW66" s="173"/>
      <c r="DSX66" s="173"/>
      <c r="DSY66" s="173"/>
      <c r="DSZ66" s="173"/>
      <c r="DTA66" s="173"/>
      <c r="DTB66" s="173"/>
      <c r="DTC66" s="173"/>
      <c r="DTD66" s="173"/>
      <c r="DTE66" s="173"/>
      <c r="DTF66" s="173"/>
      <c r="DTG66" s="173"/>
      <c r="DTH66" s="173"/>
      <c r="DTI66" s="173"/>
      <c r="DTJ66" s="173"/>
      <c r="DTK66" s="173"/>
      <c r="DTL66" s="173"/>
      <c r="DTM66" s="173"/>
      <c r="DTN66" s="173"/>
      <c r="DTO66" s="173"/>
      <c r="DTP66" s="173"/>
      <c r="DTQ66" s="173"/>
      <c r="DTR66" s="173"/>
      <c r="DTS66" s="173"/>
      <c r="DTT66" s="173"/>
      <c r="DTU66" s="173"/>
      <c r="DTV66" s="173"/>
      <c r="DTW66" s="173"/>
      <c r="DTX66" s="173"/>
      <c r="DTY66" s="173"/>
      <c r="DTZ66" s="173"/>
      <c r="DUA66" s="173"/>
      <c r="DUB66" s="173"/>
      <c r="DUC66" s="173"/>
      <c r="DUD66" s="173"/>
      <c r="DUE66" s="173"/>
      <c r="DUF66" s="173"/>
      <c r="DUG66" s="173"/>
      <c r="DUH66" s="173"/>
      <c r="DUI66" s="173"/>
      <c r="DUJ66" s="173"/>
      <c r="DUK66" s="173"/>
      <c r="DUL66" s="173"/>
      <c r="DUM66" s="173"/>
      <c r="DUN66" s="173"/>
      <c r="DUO66" s="173"/>
      <c r="DUP66" s="173"/>
      <c r="DUQ66" s="173"/>
      <c r="DUR66" s="173"/>
      <c r="DUS66" s="173"/>
      <c r="DUT66" s="173"/>
      <c r="DUU66" s="173"/>
      <c r="DUV66" s="173"/>
      <c r="DUW66" s="173"/>
      <c r="DUX66" s="173"/>
      <c r="DUY66" s="173"/>
      <c r="DUZ66" s="173"/>
      <c r="DVA66" s="173"/>
      <c r="DVB66" s="173"/>
      <c r="DVC66" s="173"/>
      <c r="DVD66" s="173"/>
      <c r="DVE66" s="173"/>
      <c r="DVF66" s="173"/>
      <c r="DVG66" s="173"/>
      <c r="DVH66" s="173"/>
      <c r="DVI66" s="173"/>
      <c r="DVJ66" s="173"/>
      <c r="DVK66" s="173"/>
      <c r="DVL66" s="173"/>
      <c r="DVM66" s="173"/>
      <c r="DVN66" s="173"/>
      <c r="DVO66" s="173"/>
      <c r="DVP66" s="173"/>
      <c r="DVQ66" s="173"/>
      <c r="DVR66" s="173"/>
      <c r="DVS66" s="173"/>
      <c r="DVT66" s="173"/>
      <c r="DVU66" s="173"/>
      <c r="DVV66" s="173"/>
      <c r="DVW66" s="173"/>
      <c r="DVX66" s="173"/>
      <c r="DVY66" s="173"/>
      <c r="DVZ66" s="173"/>
      <c r="DWA66" s="173"/>
      <c r="DWB66" s="173"/>
      <c r="DWC66" s="173"/>
      <c r="DWD66" s="173"/>
      <c r="DWE66" s="173"/>
      <c r="DWF66" s="173"/>
      <c r="DWG66" s="173"/>
      <c r="DWH66" s="173"/>
      <c r="DWI66" s="173"/>
      <c r="DWJ66" s="173"/>
      <c r="DWK66" s="173"/>
      <c r="DWL66" s="173"/>
      <c r="DWM66" s="173"/>
      <c r="DWN66" s="173"/>
      <c r="DWO66" s="173"/>
      <c r="DWP66" s="173"/>
      <c r="DWQ66" s="173"/>
      <c r="DWR66" s="173"/>
      <c r="DWS66" s="173"/>
      <c r="DWT66" s="173"/>
      <c r="DWU66" s="173"/>
      <c r="DWV66" s="173"/>
      <c r="DWW66" s="173"/>
      <c r="DWX66" s="173"/>
      <c r="DWY66" s="173"/>
      <c r="DWZ66" s="173"/>
      <c r="DXA66" s="173"/>
      <c r="DXB66" s="173"/>
      <c r="DXC66" s="173"/>
      <c r="DXD66" s="173"/>
      <c r="DXE66" s="173"/>
      <c r="DXF66" s="173"/>
      <c r="DXG66" s="173"/>
      <c r="DXH66" s="173"/>
      <c r="DXI66" s="173"/>
      <c r="DXJ66" s="173"/>
      <c r="DXK66" s="173"/>
      <c r="DXL66" s="173"/>
      <c r="DXM66" s="173"/>
      <c r="DXN66" s="173"/>
      <c r="DXO66" s="173"/>
      <c r="DXP66" s="173"/>
      <c r="DXQ66" s="173"/>
      <c r="DXR66" s="173"/>
      <c r="DXS66" s="173"/>
      <c r="DXT66" s="173"/>
      <c r="DXU66" s="173"/>
      <c r="DXV66" s="173"/>
      <c r="DXW66" s="173"/>
      <c r="DXX66" s="173"/>
      <c r="DXY66" s="173"/>
      <c r="DXZ66" s="173"/>
      <c r="DYA66" s="173"/>
      <c r="DYB66" s="173"/>
      <c r="DYC66" s="173"/>
      <c r="DYD66" s="173"/>
      <c r="DYE66" s="173"/>
      <c r="DYF66" s="173"/>
      <c r="DYG66" s="173"/>
      <c r="DYH66" s="173"/>
      <c r="DYI66" s="173"/>
      <c r="DYJ66" s="173"/>
      <c r="DYK66" s="173"/>
      <c r="DYL66" s="173"/>
      <c r="DYM66" s="173"/>
      <c r="DYN66" s="173"/>
      <c r="DYO66" s="173"/>
      <c r="DYP66" s="173"/>
      <c r="DYQ66" s="173"/>
      <c r="DYR66" s="173"/>
      <c r="DYS66" s="173"/>
      <c r="DYT66" s="173"/>
      <c r="DYU66" s="173"/>
      <c r="DYV66" s="173"/>
      <c r="DYW66" s="173"/>
      <c r="DYX66" s="173"/>
      <c r="DYY66" s="173"/>
      <c r="DYZ66" s="173"/>
      <c r="DZA66" s="173"/>
      <c r="DZB66" s="173"/>
      <c r="DZC66" s="173"/>
      <c r="DZD66" s="173"/>
      <c r="DZE66" s="173"/>
      <c r="DZF66" s="173"/>
      <c r="DZG66" s="173"/>
      <c r="DZH66" s="173"/>
      <c r="DZI66" s="173"/>
      <c r="DZJ66" s="173"/>
      <c r="DZK66" s="173"/>
      <c r="DZL66" s="173"/>
      <c r="DZM66" s="173"/>
      <c r="DZN66" s="173"/>
      <c r="DZO66" s="173"/>
      <c r="DZP66" s="173"/>
      <c r="DZQ66" s="173"/>
      <c r="DZR66" s="173"/>
      <c r="DZS66" s="173"/>
      <c r="DZT66" s="173"/>
      <c r="DZU66" s="173"/>
      <c r="DZV66" s="173"/>
      <c r="DZW66" s="173"/>
      <c r="DZX66" s="173"/>
      <c r="DZY66" s="173"/>
      <c r="DZZ66" s="173"/>
      <c r="EAA66" s="173"/>
      <c r="EAB66" s="173"/>
      <c r="EAC66" s="173"/>
      <c r="EAD66" s="173"/>
      <c r="EAE66" s="173"/>
      <c r="EAF66" s="173"/>
      <c r="EAG66" s="173"/>
      <c r="EAH66" s="173"/>
      <c r="EAI66" s="173"/>
      <c r="EAJ66" s="173"/>
      <c r="EAK66" s="173"/>
      <c r="EAL66" s="173"/>
      <c r="EAM66" s="173"/>
      <c r="EAN66" s="173"/>
      <c r="EAO66" s="173"/>
      <c r="EAP66" s="173"/>
      <c r="EAQ66" s="173"/>
      <c r="EAR66" s="173"/>
      <c r="EAS66" s="173"/>
      <c r="EAT66" s="173"/>
      <c r="EAU66" s="173"/>
      <c r="EAV66" s="173"/>
      <c r="EAW66" s="173"/>
      <c r="EAX66" s="173"/>
      <c r="EAY66" s="173"/>
      <c r="EAZ66" s="173"/>
      <c r="EBA66" s="173"/>
      <c r="EBB66" s="173"/>
      <c r="EBC66" s="173"/>
      <c r="EBD66" s="173"/>
      <c r="EBE66" s="173"/>
      <c r="EBF66" s="173"/>
      <c r="EBG66" s="173"/>
      <c r="EBH66" s="173"/>
      <c r="EBI66" s="173"/>
      <c r="EBJ66" s="173"/>
      <c r="EBK66" s="173"/>
      <c r="EBL66" s="173"/>
      <c r="EBM66" s="173"/>
      <c r="EBN66" s="173"/>
      <c r="EBO66" s="173"/>
      <c r="EBP66" s="173"/>
      <c r="EBQ66" s="173"/>
      <c r="EBR66" s="173"/>
      <c r="EBS66" s="173"/>
      <c r="EBT66" s="173"/>
      <c r="EBU66" s="173"/>
      <c r="EBV66" s="173"/>
      <c r="EBW66" s="173"/>
      <c r="EBX66" s="173"/>
      <c r="EBY66" s="173"/>
      <c r="EBZ66" s="173"/>
      <c r="ECA66" s="173"/>
      <c r="ECB66" s="173"/>
      <c r="ECC66" s="173"/>
      <c r="ECD66" s="173"/>
      <c r="ECE66" s="173"/>
      <c r="ECF66" s="173"/>
      <c r="ECG66" s="173"/>
      <c r="ECH66" s="173"/>
      <c r="ECI66" s="173"/>
      <c r="ECJ66" s="173"/>
      <c r="ECK66" s="173"/>
      <c r="ECL66" s="173"/>
      <c r="ECM66" s="173"/>
      <c r="ECN66" s="173"/>
      <c r="ECO66" s="173"/>
      <c r="ECP66" s="173"/>
      <c r="ECQ66" s="173"/>
      <c r="ECR66" s="173"/>
      <c r="ECS66" s="173"/>
      <c r="ECT66" s="173"/>
      <c r="ECU66" s="173"/>
      <c r="ECV66" s="173"/>
      <c r="ECW66" s="173"/>
      <c r="ECX66" s="173"/>
      <c r="ECY66" s="173"/>
      <c r="ECZ66" s="173"/>
      <c r="EDA66" s="173"/>
      <c r="EDB66" s="173"/>
      <c r="EDC66" s="173"/>
      <c r="EDD66" s="173"/>
      <c r="EDE66" s="173"/>
      <c r="EDF66" s="173"/>
      <c r="EDG66" s="173"/>
      <c r="EDH66" s="173"/>
      <c r="EDI66" s="173"/>
      <c r="EDJ66" s="173"/>
      <c r="EDK66" s="173"/>
      <c r="EDL66" s="173"/>
      <c r="EDM66" s="173"/>
      <c r="EDN66" s="173"/>
      <c r="EDO66" s="173"/>
      <c r="EDP66" s="173"/>
      <c r="EDQ66" s="173"/>
      <c r="EDR66" s="173"/>
      <c r="EDS66" s="173"/>
      <c r="EDT66" s="173"/>
      <c r="EDU66" s="173"/>
      <c r="EDV66" s="173"/>
      <c r="EDW66" s="173"/>
      <c r="EDX66" s="173"/>
      <c r="EDY66" s="173"/>
      <c r="EDZ66" s="173"/>
      <c r="EEA66" s="173"/>
      <c r="EEB66" s="173"/>
      <c r="EEC66" s="173"/>
      <c r="EED66" s="173"/>
      <c r="EEE66" s="173"/>
      <c r="EEF66" s="173"/>
      <c r="EEG66" s="173"/>
      <c r="EEH66" s="173"/>
      <c r="EEI66" s="173"/>
      <c r="EEJ66" s="173"/>
      <c r="EEK66" s="173"/>
      <c r="EEL66" s="173"/>
      <c r="EEM66" s="173"/>
      <c r="EEN66" s="173"/>
      <c r="EEO66" s="173"/>
      <c r="EEP66" s="173"/>
      <c r="EEQ66" s="173"/>
      <c r="EER66" s="173"/>
      <c r="EES66" s="173"/>
      <c r="EET66" s="173"/>
      <c r="EEU66" s="173"/>
      <c r="EEV66" s="173"/>
      <c r="EEW66" s="173"/>
      <c r="EEX66" s="173"/>
      <c r="EEY66" s="173"/>
      <c r="EEZ66" s="173"/>
      <c r="EFA66" s="173"/>
      <c r="EFB66" s="173"/>
      <c r="EFC66" s="173"/>
      <c r="EFD66" s="173"/>
      <c r="EFE66" s="173"/>
      <c r="EFF66" s="173"/>
      <c r="EFG66" s="173"/>
      <c r="EFH66" s="173"/>
      <c r="EFI66" s="173"/>
      <c r="EFJ66" s="173"/>
      <c r="EFK66" s="173"/>
      <c r="EFL66" s="173"/>
      <c r="EFM66" s="173"/>
      <c r="EFN66" s="173"/>
      <c r="EFO66" s="173"/>
      <c r="EFP66" s="173"/>
      <c r="EFQ66" s="173"/>
      <c r="EFR66" s="173"/>
      <c r="EFS66" s="173"/>
      <c r="EFT66" s="173"/>
      <c r="EFU66" s="173"/>
      <c r="EFV66" s="173"/>
      <c r="EFW66" s="173"/>
      <c r="EFX66" s="173"/>
      <c r="EFY66" s="173"/>
      <c r="EFZ66" s="173"/>
      <c r="EGA66" s="173"/>
      <c r="EGB66" s="173"/>
      <c r="EGC66" s="173"/>
      <c r="EGD66" s="173"/>
      <c r="EGE66" s="173"/>
      <c r="EGF66" s="173"/>
      <c r="EGG66" s="173"/>
      <c r="EGH66" s="173"/>
      <c r="EGI66" s="173"/>
      <c r="EGJ66" s="173"/>
      <c r="EGK66" s="173"/>
      <c r="EGL66" s="173"/>
      <c r="EGM66" s="173"/>
      <c r="EGN66" s="173"/>
      <c r="EGO66" s="173"/>
      <c r="EGP66" s="173"/>
      <c r="EGQ66" s="173"/>
      <c r="EGR66" s="173"/>
      <c r="EGS66" s="173"/>
      <c r="EGT66" s="173"/>
      <c r="EGU66" s="173"/>
      <c r="EGV66" s="173"/>
      <c r="EGW66" s="173"/>
      <c r="EGX66" s="173"/>
      <c r="EGY66" s="173"/>
      <c r="EGZ66" s="173"/>
      <c r="EHA66" s="173"/>
      <c r="EHB66" s="173"/>
      <c r="EHC66" s="173"/>
      <c r="EHD66" s="173"/>
      <c r="EHE66" s="173"/>
      <c r="EHF66" s="173"/>
      <c r="EHG66" s="173"/>
      <c r="EHH66" s="173"/>
      <c r="EHI66" s="173"/>
      <c r="EHJ66" s="173"/>
      <c r="EHK66" s="173"/>
      <c r="EHL66" s="173"/>
      <c r="EHM66" s="173"/>
      <c r="EHN66" s="173"/>
      <c r="EHO66" s="173"/>
      <c r="EHP66" s="173"/>
      <c r="EHQ66" s="173"/>
      <c r="EHR66" s="173"/>
      <c r="EHS66" s="173"/>
      <c r="EHT66" s="173"/>
      <c r="EHU66" s="173"/>
      <c r="EHV66" s="173"/>
      <c r="EHW66" s="173"/>
      <c r="EHX66" s="173"/>
      <c r="EHY66" s="173"/>
      <c r="EHZ66" s="173"/>
      <c r="EIA66" s="173"/>
      <c r="EIB66" s="173"/>
      <c r="EIC66" s="173"/>
      <c r="EID66" s="173"/>
      <c r="EIE66" s="173"/>
      <c r="EIF66" s="173"/>
      <c r="EIG66" s="173"/>
      <c r="EIH66" s="173"/>
      <c r="EII66" s="173"/>
      <c r="EIJ66" s="173"/>
      <c r="EIK66" s="173"/>
      <c r="EIL66" s="173"/>
      <c r="EIM66" s="173"/>
      <c r="EIN66" s="173"/>
      <c r="EIO66" s="173"/>
      <c r="EIP66" s="173"/>
      <c r="EIQ66" s="173"/>
      <c r="EIR66" s="173"/>
      <c r="EIS66" s="173"/>
      <c r="EIT66" s="173"/>
      <c r="EIU66" s="173"/>
      <c r="EIV66" s="173"/>
      <c r="EIW66" s="173"/>
      <c r="EIX66" s="173"/>
      <c r="EIY66" s="173"/>
      <c r="EIZ66" s="173"/>
      <c r="EJA66" s="173"/>
      <c r="EJB66" s="173"/>
      <c r="EJC66" s="173"/>
      <c r="EJD66" s="173"/>
      <c r="EJE66" s="173"/>
      <c r="EJF66" s="173"/>
      <c r="EJG66" s="173"/>
      <c r="EJH66" s="173"/>
      <c r="EJI66" s="173"/>
      <c r="EJJ66" s="173"/>
      <c r="EJK66" s="173"/>
      <c r="EJL66" s="173"/>
      <c r="EJM66" s="173"/>
      <c r="EJN66" s="173"/>
      <c r="EJO66" s="173"/>
      <c r="EJP66" s="173"/>
      <c r="EJQ66" s="173"/>
      <c r="EJR66" s="173"/>
      <c r="EJS66" s="173"/>
      <c r="EJT66" s="173"/>
      <c r="EJU66" s="173"/>
      <c r="EJV66" s="173"/>
      <c r="EJW66" s="173"/>
      <c r="EJX66" s="173"/>
      <c r="EJY66" s="173"/>
      <c r="EJZ66" s="173"/>
      <c r="EKA66" s="173"/>
      <c r="EKB66" s="173"/>
      <c r="EKC66" s="173"/>
      <c r="EKD66" s="173"/>
      <c r="EKE66" s="173"/>
      <c r="EKF66" s="173"/>
      <c r="EKG66" s="173"/>
      <c r="EKH66" s="173"/>
      <c r="EKI66" s="173"/>
      <c r="EKJ66" s="173"/>
      <c r="EKK66" s="173"/>
      <c r="EKL66" s="173"/>
      <c r="EKM66" s="173"/>
      <c r="EKN66" s="173"/>
      <c r="EKO66" s="173"/>
      <c r="EKP66" s="173"/>
      <c r="EKQ66" s="173"/>
      <c r="EKR66" s="173"/>
      <c r="EKS66" s="173"/>
      <c r="EKT66" s="173"/>
      <c r="EKU66" s="173"/>
      <c r="EKV66" s="173"/>
      <c r="EKW66" s="173"/>
      <c r="EKX66" s="173"/>
      <c r="EKY66" s="173"/>
      <c r="EKZ66" s="173"/>
      <c r="ELA66" s="173"/>
      <c r="ELB66" s="173"/>
      <c r="ELC66" s="173"/>
      <c r="ELD66" s="173"/>
      <c r="ELE66" s="173"/>
      <c r="ELF66" s="173"/>
      <c r="ELG66" s="173"/>
      <c r="ELH66" s="173"/>
      <c r="ELI66" s="173"/>
      <c r="ELJ66" s="173"/>
      <c r="ELK66" s="173"/>
      <c r="ELL66" s="173"/>
      <c r="ELM66" s="173"/>
      <c r="ELN66" s="173"/>
      <c r="ELO66" s="173"/>
      <c r="ELP66" s="173"/>
      <c r="ELQ66" s="173"/>
      <c r="ELR66" s="173"/>
      <c r="ELS66" s="173"/>
      <c r="ELT66" s="173"/>
      <c r="ELU66" s="173"/>
      <c r="ELV66" s="173"/>
      <c r="ELW66" s="173"/>
      <c r="ELX66" s="173"/>
      <c r="ELY66" s="173"/>
      <c r="ELZ66" s="173"/>
      <c r="EMA66" s="173"/>
      <c r="EMB66" s="173"/>
      <c r="EMC66" s="173"/>
      <c r="EMD66" s="173"/>
      <c r="EME66" s="173"/>
      <c r="EMF66" s="173"/>
      <c r="EMG66" s="173"/>
      <c r="EMH66" s="173"/>
      <c r="EMI66" s="173"/>
      <c r="EMJ66" s="173"/>
      <c r="EMK66" s="173"/>
      <c r="EML66" s="173"/>
      <c r="EMM66" s="173"/>
      <c r="EMN66" s="173"/>
      <c r="EMO66" s="173"/>
      <c r="EMP66" s="173"/>
      <c r="EMQ66" s="173"/>
      <c r="EMR66" s="173"/>
      <c r="EMS66" s="173"/>
      <c r="EMT66" s="173"/>
      <c r="EMU66" s="173"/>
      <c r="EMV66" s="173"/>
      <c r="EMW66" s="173"/>
      <c r="EMX66" s="173"/>
      <c r="EMY66" s="173"/>
      <c r="EMZ66" s="173"/>
      <c r="ENA66" s="173"/>
      <c r="ENB66" s="173"/>
      <c r="ENC66" s="173"/>
      <c r="END66" s="173"/>
      <c r="ENE66" s="173"/>
      <c r="ENF66" s="173"/>
      <c r="ENG66" s="173"/>
      <c r="ENH66" s="173"/>
      <c r="ENI66" s="173"/>
      <c r="ENJ66" s="173"/>
      <c r="ENK66" s="173"/>
      <c r="ENL66" s="173"/>
      <c r="ENM66" s="173"/>
      <c r="ENN66" s="173"/>
      <c r="ENO66" s="173"/>
      <c r="ENP66" s="173"/>
      <c r="ENQ66" s="173"/>
      <c r="ENR66" s="173"/>
      <c r="ENS66" s="173"/>
      <c r="ENT66" s="173"/>
      <c r="ENU66" s="173"/>
      <c r="ENV66" s="173"/>
      <c r="ENW66" s="173"/>
      <c r="ENX66" s="173"/>
      <c r="ENY66" s="173"/>
      <c r="ENZ66" s="173"/>
      <c r="EOA66" s="173"/>
      <c r="EOB66" s="173"/>
      <c r="EOC66" s="173"/>
      <c r="EOD66" s="173"/>
      <c r="EOE66" s="173"/>
      <c r="EOF66" s="173"/>
      <c r="EOG66" s="173"/>
      <c r="EOH66" s="173"/>
      <c r="EOI66" s="173"/>
      <c r="EOJ66" s="173"/>
      <c r="EOK66" s="173"/>
      <c r="EOL66" s="173"/>
      <c r="EOM66" s="173"/>
      <c r="EON66" s="173"/>
      <c r="EOO66" s="173"/>
      <c r="EOP66" s="173"/>
      <c r="EOQ66" s="173"/>
      <c r="EOR66" s="173"/>
      <c r="EOS66" s="173"/>
      <c r="EOT66" s="173"/>
      <c r="EOU66" s="173"/>
      <c r="EOV66" s="173"/>
      <c r="EOW66" s="173"/>
      <c r="EOX66" s="173"/>
      <c r="EOY66" s="173"/>
      <c r="EOZ66" s="173"/>
      <c r="EPA66" s="173"/>
      <c r="EPB66" s="173"/>
      <c r="EPC66" s="173"/>
      <c r="EPD66" s="173"/>
      <c r="EPE66" s="173"/>
      <c r="EPF66" s="173"/>
      <c r="EPG66" s="173"/>
      <c r="EPH66" s="173"/>
      <c r="EPI66" s="173"/>
      <c r="EPJ66" s="173"/>
      <c r="EPK66" s="173"/>
      <c r="EPL66" s="173"/>
      <c r="EPM66" s="173"/>
      <c r="EPN66" s="173"/>
      <c r="EPO66" s="173"/>
      <c r="EPP66" s="173"/>
      <c r="EPQ66" s="173"/>
      <c r="EPR66" s="173"/>
      <c r="EPS66" s="173"/>
      <c r="EPT66" s="173"/>
      <c r="EPU66" s="173"/>
      <c r="EPV66" s="173"/>
      <c r="EPW66" s="173"/>
      <c r="EPX66" s="173"/>
      <c r="EPY66" s="173"/>
      <c r="EPZ66" s="173"/>
      <c r="EQA66" s="173"/>
      <c r="EQB66" s="173"/>
      <c r="EQC66" s="173"/>
      <c r="EQD66" s="173"/>
      <c r="EQE66" s="173"/>
      <c r="EQF66" s="173"/>
      <c r="EQG66" s="173"/>
      <c r="EQH66" s="173"/>
      <c r="EQI66" s="173"/>
      <c r="EQJ66" s="173"/>
      <c r="EQK66" s="173"/>
      <c r="EQL66" s="173"/>
      <c r="EQM66" s="173"/>
      <c r="EQN66" s="173"/>
      <c r="EQO66" s="173"/>
      <c r="EQP66" s="173"/>
      <c r="EQQ66" s="173"/>
      <c r="EQR66" s="173"/>
      <c r="EQS66" s="173"/>
      <c r="EQT66" s="173"/>
      <c r="EQU66" s="173"/>
      <c r="EQV66" s="173"/>
      <c r="EQW66" s="173"/>
      <c r="EQX66" s="173"/>
      <c r="EQY66" s="173"/>
      <c r="EQZ66" s="173"/>
      <c r="ERA66" s="173"/>
      <c r="ERB66" s="173"/>
      <c r="ERC66" s="173"/>
      <c r="ERD66" s="173"/>
      <c r="ERE66" s="173"/>
      <c r="ERF66" s="173"/>
      <c r="ERG66" s="173"/>
      <c r="ERH66" s="173"/>
      <c r="ERI66" s="173"/>
      <c r="ERJ66" s="173"/>
      <c r="ERK66" s="173"/>
      <c r="ERL66" s="173"/>
      <c r="ERM66" s="173"/>
      <c r="ERN66" s="173"/>
      <c r="ERO66" s="173"/>
      <c r="ERP66" s="173"/>
      <c r="ERQ66" s="173"/>
      <c r="ERR66" s="173"/>
      <c r="ERS66" s="173"/>
      <c r="ERT66" s="173"/>
      <c r="ERU66" s="173"/>
      <c r="ERV66" s="173"/>
      <c r="ERW66" s="173"/>
      <c r="ERX66" s="173"/>
      <c r="ERY66" s="173"/>
      <c r="ERZ66" s="173"/>
      <c r="ESA66" s="173"/>
      <c r="ESB66" s="173"/>
      <c r="ESC66" s="173"/>
      <c r="ESD66" s="173"/>
      <c r="ESE66" s="173"/>
      <c r="ESF66" s="173"/>
      <c r="ESG66" s="173"/>
      <c r="ESH66" s="173"/>
      <c r="ESI66" s="173"/>
      <c r="ESJ66" s="173"/>
      <c r="ESK66" s="173"/>
      <c r="ESL66" s="173"/>
      <c r="ESM66" s="173"/>
      <c r="ESN66" s="173"/>
      <c r="ESO66" s="173"/>
      <c r="ESP66" s="173"/>
      <c r="ESQ66" s="173"/>
      <c r="ESR66" s="173"/>
      <c r="ESS66" s="173"/>
      <c r="EST66" s="173"/>
      <c r="ESU66" s="173"/>
      <c r="ESV66" s="173"/>
      <c r="ESW66" s="173"/>
      <c r="ESX66" s="173"/>
      <c r="ESY66" s="173"/>
      <c r="ESZ66" s="173"/>
      <c r="ETA66" s="173"/>
      <c r="ETB66" s="173"/>
      <c r="ETC66" s="173"/>
      <c r="ETD66" s="173"/>
      <c r="ETE66" s="173"/>
      <c r="ETF66" s="173"/>
      <c r="ETG66" s="173"/>
      <c r="ETH66" s="173"/>
      <c r="ETI66" s="173"/>
      <c r="ETJ66" s="173"/>
      <c r="ETK66" s="173"/>
      <c r="ETL66" s="173"/>
      <c r="ETM66" s="173"/>
      <c r="ETN66" s="173"/>
      <c r="ETO66" s="173"/>
      <c r="ETP66" s="173"/>
      <c r="ETQ66" s="173"/>
      <c r="ETR66" s="173"/>
      <c r="ETS66" s="173"/>
      <c r="ETT66" s="173"/>
      <c r="ETU66" s="173"/>
      <c r="ETV66" s="173"/>
      <c r="ETW66" s="173"/>
      <c r="ETX66" s="173"/>
      <c r="ETY66" s="173"/>
      <c r="ETZ66" s="173"/>
      <c r="EUA66" s="173"/>
      <c r="EUB66" s="173"/>
      <c r="EUC66" s="173"/>
      <c r="EUD66" s="173"/>
      <c r="EUE66" s="173"/>
      <c r="EUF66" s="173"/>
      <c r="EUG66" s="173"/>
      <c r="EUH66" s="173"/>
      <c r="EUI66" s="173"/>
      <c r="EUJ66" s="173"/>
      <c r="EUK66" s="173"/>
      <c r="EUL66" s="173"/>
      <c r="EUM66" s="173"/>
      <c r="EUN66" s="173"/>
      <c r="EUO66" s="173"/>
      <c r="EUP66" s="173"/>
      <c r="EUQ66" s="173"/>
      <c r="EUR66" s="173"/>
      <c r="EUS66" s="173"/>
      <c r="EUT66" s="173"/>
      <c r="EUU66" s="173"/>
      <c r="EUV66" s="173"/>
      <c r="EUW66" s="173"/>
      <c r="EUX66" s="173"/>
      <c r="EUY66" s="173"/>
      <c r="EUZ66" s="173"/>
      <c r="EVA66" s="173"/>
      <c r="EVB66" s="173"/>
      <c r="EVC66" s="173"/>
      <c r="EVD66" s="173"/>
      <c r="EVE66" s="173"/>
      <c r="EVF66" s="173"/>
      <c r="EVG66" s="173"/>
      <c r="EVH66" s="173"/>
      <c r="EVI66" s="173"/>
      <c r="EVJ66" s="173"/>
      <c r="EVK66" s="173"/>
      <c r="EVL66" s="173"/>
      <c r="EVM66" s="173"/>
      <c r="EVN66" s="173"/>
      <c r="EVO66" s="173"/>
      <c r="EVP66" s="173"/>
      <c r="EVQ66" s="173"/>
      <c r="EVR66" s="173"/>
      <c r="EVS66" s="173"/>
      <c r="EVT66" s="173"/>
      <c r="EVU66" s="173"/>
      <c r="EVV66" s="173"/>
      <c r="EVW66" s="173"/>
      <c r="EVX66" s="173"/>
      <c r="EVY66" s="173"/>
      <c r="EVZ66" s="173"/>
      <c r="EWA66" s="173"/>
      <c r="EWB66" s="173"/>
      <c r="EWC66" s="173"/>
      <c r="EWD66" s="173"/>
      <c r="EWE66" s="173"/>
      <c r="EWF66" s="173"/>
      <c r="EWG66" s="173"/>
      <c r="EWH66" s="173"/>
      <c r="EWI66" s="173"/>
      <c r="EWJ66" s="173"/>
      <c r="EWK66" s="173"/>
      <c r="EWL66" s="173"/>
      <c r="EWM66" s="173"/>
      <c r="EWN66" s="173"/>
      <c r="EWO66" s="173"/>
      <c r="EWP66" s="173"/>
      <c r="EWQ66" s="173"/>
      <c r="EWR66" s="173"/>
      <c r="EWS66" s="173"/>
      <c r="EWT66" s="173"/>
      <c r="EWU66" s="173"/>
      <c r="EWV66" s="173"/>
      <c r="EWW66" s="173"/>
      <c r="EWX66" s="173"/>
      <c r="EWY66" s="173"/>
      <c r="EWZ66" s="173"/>
      <c r="EXA66" s="173"/>
      <c r="EXB66" s="173"/>
      <c r="EXC66" s="173"/>
      <c r="EXD66" s="173"/>
      <c r="EXE66" s="173"/>
      <c r="EXF66" s="173"/>
      <c r="EXG66" s="173"/>
      <c r="EXH66" s="173"/>
      <c r="EXI66" s="173"/>
      <c r="EXJ66" s="173"/>
      <c r="EXK66" s="173"/>
      <c r="EXL66" s="173"/>
      <c r="EXM66" s="173"/>
      <c r="EXN66" s="173"/>
      <c r="EXO66" s="173"/>
      <c r="EXP66" s="173"/>
      <c r="EXQ66" s="173"/>
      <c r="EXR66" s="173"/>
      <c r="EXS66" s="173"/>
      <c r="EXT66" s="173"/>
      <c r="EXU66" s="173"/>
      <c r="EXV66" s="173"/>
      <c r="EXW66" s="173"/>
      <c r="EXX66" s="173"/>
      <c r="EXY66" s="173"/>
      <c r="EXZ66" s="173"/>
      <c r="EYA66" s="173"/>
      <c r="EYB66" s="173"/>
      <c r="EYC66" s="173"/>
      <c r="EYD66" s="173"/>
      <c r="EYE66" s="173"/>
      <c r="EYF66" s="173"/>
      <c r="EYG66" s="173"/>
      <c r="EYH66" s="173"/>
      <c r="EYI66" s="173"/>
      <c r="EYJ66" s="173"/>
      <c r="EYK66" s="173"/>
      <c r="EYL66" s="173"/>
      <c r="EYM66" s="173"/>
      <c r="EYN66" s="173"/>
      <c r="EYO66" s="173"/>
      <c r="EYP66" s="173"/>
      <c r="EYQ66" s="173"/>
      <c r="EYR66" s="173"/>
      <c r="EYS66" s="173"/>
      <c r="EYT66" s="173"/>
      <c r="EYU66" s="173"/>
      <c r="EYV66" s="173"/>
      <c r="EYW66" s="173"/>
      <c r="EYX66" s="173"/>
      <c r="EYY66" s="173"/>
      <c r="EYZ66" s="173"/>
      <c r="EZA66" s="173"/>
      <c r="EZB66" s="173"/>
      <c r="EZC66" s="173"/>
      <c r="EZD66" s="173"/>
      <c r="EZE66" s="173"/>
      <c r="EZF66" s="173"/>
      <c r="EZG66" s="173"/>
      <c r="EZH66" s="173"/>
      <c r="EZI66" s="173"/>
      <c r="EZJ66" s="173"/>
      <c r="EZK66" s="173"/>
      <c r="EZL66" s="173"/>
      <c r="EZM66" s="173"/>
      <c r="EZN66" s="173"/>
      <c r="EZO66" s="173"/>
      <c r="EZP66" s="173"/>
      <c r="EZQ66" s="173"/>
      <c r="EZR66" s="173"/>
      <c r="EZS66" s="173"/>
      <c r="EZT66" s="173"/>
      <c r="EZU66" s="173"/>
      <c r="EZV66" s="173"/>
      <c r="EZW66" s="173"/>
      <c r="EZX66" s="173"/>
      <c r="EZY66" s="173"/>
      <c r="EZZ66" s="173"/>
      <c r="FAA66" s="173"/>
      <c r="FAB66" s="173"/>
      <c r="FAC66" s="173"/>
      <c r="FAD66" s="173"/>
      <c r="FAE66" s="173"/>
      <c r="FAF66" s="173"/>
      <c r="FAG66" s="173"/>
      <c r="FAH66" s="173"/>
      <c r="FAI66" s="173"/>
      <c r="FAJ66" s="173"/>
      <c r="FAK66" s="173"/>
      <c r="FAL66" s="173"/>
      <c r="FAM66" s="173"/>
      <c r="FAN66" s="173"/>
      <c r="FAO66" s="173"/>
      <c r="FAP66" s="173"/>
      <c r="FAQ66" s="173"/>
      <c r="FAR66" s="173"/>
      <c r="FAS66" s="173"/>
      <c r="FAT66" s="173"/>
      <c r="FAU66" s="173"/>
      <c r="FAV66" s="173"/>
      <c r="FAW66" s="173"/>
      <c r="FAX66" s="173"/>
      <c r="FAY66" s="173"/>
      <c r="FAZ66" s="173"/>
      <c r="FBA66" s="173"/>
      <c r="FBB66" s="173"/>
      <c r="FBC66" s="173"/>
      <c r="FBD66" s="173"/>
      <c r="FBE66" s="173"/>
      <c r="FBF66" s="173"/>
      <c r="FBG66" s="173"/>
      <c r="FBH66" s="173"/>
      <c r="FBI66" s="173"/>
      <c r="FBJ66" s="173"/>
      <c r="FBK66" s="173"/>
      <c r="FBL66" s="173"/>
      <c r="FBM66" s="173"/>
      <c r="FBN66" s="173"/>
      <c r="FBO66" s="173"/>
      <c r="FBP66" s="173"/>
      <c r="FBQ66" s="173"/>
      <c r="FBR66" s="173"/>
      <c r="FBS66" s="173"/>
      <c r="FBT66" s="173"/>
      <c r="FBU66" s="173"/>
      <c r="FBV66" s="173"/>
      <c r="FBW66" s="173"/>
      <c r="FBX66" s="173"/>
      <c r="FBY66" s="173"/>
      <c r="FBZ66" s="173"/>
      <c r="FCA66" s="173"/>
      <c r="FCB66" s="173"/>
      <c r="FCC66" s="173"/>
      <c r="FCD66" s="173"/>
      <c r="FCE66" s="173"/>
      <c r="FCF66" s="173"/>
      <c r="FCG66" s="173"/>
      <c r="FCH66" s="173"/>
      <c r="FCI66" s="173"/>
      <c r="FCJ66" s="173"/>
      <c r="FCK66" s="173"/>
      <c r="FCL66" s="173"/>
      <c r="FCM66" s="173"/>
      <c r="FCN66" s="173"/>
      <c r="FCO66" s="173"/>
      <c r="FCP66" s="173"/>
      <c r="FCQ66" s="173"/>
      <c r="FCR66" s="173"/>
      <c r="FCS66" s="173"/>
      <c r="FCT66" s="173"/>
      <c r="FCU66" s="173"/>
      <c r="FCV66" s="173"/>
      <c r="FCW66" s="173"/>
      <c r="FCX66" s="173"/>
      <c r="FCY66" s="173"/>
      <c r="FCZ66" s="173"/>
      <c r="FDA66" s="173"/>
      <c r="FDB66" s="173"/>
      <c r="FDC66" s="173"/>
      <c r="FDD66" s="173"/>
      <c r="FDE66" s="173"/>
      <c r="FDF66" s="173"/>
      <c r="FDG66" s="173"/>
      <c r="FDH66" s="173"/>
      <c r="FDI66" s="173"/>
      <c r="FDJ66" s="173"/>
      <c r="FDK66" s="173"/>
      <c r="FDL66" s="173"/>
      <c r="FDM66" s="173"/>
      <c r="FDN66" s="173"/>
      <c r="FDO66" s="173"/>
      <c r="FDP66" s="173"/>
      <c r="FDQ66" s="173"/>
      <c r="FDR66" s="173"/>
      <c r="FDS66" s="173"/>
      <c r="FDT66" s="173"/>
      <c r="FDU66" s="173"/>
      <c r="FDV66" s="173"/>
      <c r="FDW66" s="173"/>
      <c r="FDX66" s="173"/>
      <c r="FDY66" s="173"/>
      <c r="FDZ66" s="173"/>
      <c r="FEA66" s="173"/>
      <c r="FEB66" s="173"/>
      <c r="FEC66" s="173"/>
      <c r="FED66" s="173"/>
      <c r="FEE66" s="173"/>
      <c r="FEF66" s="173"/>
      <c r="FEG66" s="173"/>
      <c r="FEH66" s="173"/>
      <c r="FEI66" s="173"/>
      <c r="FEJ66" s="173"/>
      <c r="FEK66" s="173"/>
      <c r="FEL66" s="173"/>
      <c r="FEM66" s="173"/>
      <c r="FEN66" s="173"/>
      <c r="FEO66" s="173"/>
      <c r="FEP66" s="173"/>
      <c r="FEQ66" s="173"/>
      <c r="FER66" s="173"/>
      <c r="FES66" s="173"/>
      <c r="FET66" s="173"/>
      <c r="FEU66" s="173"/>
      <c r="FEV66" s="173"/>
      <c r="FEW66" s="173"/>
      <c r="FEX66" s="173"/>
      <c r="FEY66" s="173"/>
      <c r="FEZ66" s="173"/>
      <c r="FFA66" s="173"/>
      <c r="FFB66" s="173"/>
      <c r="FFC66" s="173"/>
      <c r="FFD66" s="173"/>
      <c r="FFE66" s="173"/>
      <c r="FFF66" s="173"/>
      <c r="FFG66" s="173"/>
      <c r="FFH66" s="173"/>
      <c r="FFI66" s="173"/>
      <c r="FFJ66" s="173"/>
      <c r="FFK66" s="173"/>
      <c r="FFL66" s="173"/>
      <c r="FFM66" s="173"/>
      <c r="FFN66" s="173"/>
      <c r="FFO66" s="173"/>
      <c r="FFP66" s="173"/>
      <c r="FFQ66" s="173"/>
      <c r="FFR66" s="173"/>
      <c r="FFS66" s="173"/>
      <c r="FFT66" s="173"/>
      <c r="FFU66" s="173"/>
      <c r="FFV66" s="173"/>
      <c r="FFW66" s="173"/>
      <c r="FFX66" s="173"/>
      <c r="FFY66" s="173"/>
      <c r="FFZ66" s="173"/>
      <c r="FGA66" s="173"/>
      <c r="FGB66" s="173"/>
      <c r="FGC66" s="173"/>
      <c r="FGD66" s="173"/>
      <c r="FGE66" s="173"/>
      <c r="FGF66" s="173"/>
      <c r="FGG66" s="173"/>
      <c r="FGH66" s="173"/>
      <c r="FGI66" s="173"/>
      <c r="FGJ66" s="173"/>
      <c r="FGK66" s="173"/>
      <c r="FGL66" s="173"/>
      <c r="FGM66" s="173"/>
      <c r="FGN66" s="173"/>
      <c r="FGO66" s="173"/>
      <c r="FGP66" s="173"/>
      <c r="FGQ66" s="173"/>
      <c r="FGR66" s="173"/>
      <c r="FGS66" s="173"/>
      <c r="FGT66" s="173"/>
      <c r="FGU66" s="173"/>
      <c r="FGV66" s="173"/>
      <c r="FGW66" s="173"/>
      <c r="FGX66" s="173"/>
      <c r="FGY66" s="173"/>
      <c r="FGZ66" s="173"/>
      <c r="FHA66" s="173"/>
      <c r="FHB66" s="173"/>
      <c r="FHC66" s="173"/>
      <c r="FHD66" s="173"/>
      <c r="FHE66" s="173"/>
      <c r="FHF66" s="173"/>
      <c r="FHG66" s="173"/>
      <c r="FHH66" s="173"/>
      <c r="FHI66" s="173"/>
      <c r="FHJ66" s="173"/>
      <c r="FHK66" s="173"/>
      <c r="FHL66" s="173"/>
      <c r="FHM66" s="173"/>
      <c r="FHN66" s="173"/>
      <c r="FHO66" s="173"/>
      <c r="FHP66" s="173"/>
      <c r="FHQ66" s="173"/>
      <c r="FHR66" s="173"/>
      <c r="FHS66" s="173"/>
      <c r="FHT66" s="173"/>
      <c r="FHU66" s="173"/>
      <c r="FHV66" s="173"/>
      <c r="FHW66" s="173"/>
      <c r="FHX66" s="173"/>
      <c r="FHY66" s="173"/>
      <c r="FHZ66" s="173"/>
      <c r="FIA66" s="173"/>
      <c r="FIB66" s="173"/>
      <c r="FIC66" s="173"/>
      <c r="FID66" s="173"/>
      <c r="FIE66" s="173"/>
      <c r="FIF66" s="173"/>
      <c r="FIG66" s="173"/>
      <c r="FIH66" s="173"/>
      <c r="FII66" s="173"/>
      <c r="FIJ66" s="173"/>
      <c r="FIK66" s="173"/>
      <c r="FIL66" s="173"/>
      <c r="FIM66" s="173"/>
      <c r="FIN66" s="173"/>
      <c r="FIO66" s="173"/>
      <c r="FIP66" s="173"/>
      <c r="FIQ66" s="173"/>
      <c r="FIR66" s="173"/>
      <c r="FIS66" s="173"/>
      <c r="FIT66" s="173"/>
      <c r="FIU66" s="173"/>
      <c r="FIV66" s="173"/>
      <c r="FIW66" s="173"/>
      <c r="FIX66" s="173"/>
      <c r="FIY66" s="173"/>
      <c r="FIZ66" s="173"/>
      <c r="FJA66" s="173"/>
      <c r="FJB66" s="173"/>
      <c r="FJC66" s="173"/>
      <c r="FJD66" s="173"/>
      <c r="FJE66" s="173"/>
      <c r="FJF66" s="173"/>
      <c r="FJG66" s="173"/>
      <c r="FJH66" s="173"/>
      <c r="FJI66" s="173"/>
      <c r="FJJ66" s="173"/>
      <c r="FJK66" s="173"/>
      <c r="FJL66" s="173"/>
      <c r="FJM66" s="173"/>
      <c r="FJN66" s="173"/>
      <c r="FJO66" s="173"/>
      <c r="FJP66" s="173"/>
      <c r="FJQ66" s="173"/>
      <c r="FJR66" s="173"/>
      <c r="FJS66" s="173"/>
      <c r="FJT66" s="173"/>
      <c r="FJU66" s="173"/>
      <c r="FJV66" s="173"/>
      <c r="FJW66" s="173"/>
      <c r="FJX66" s="173"/>
      <c r="FJY66" s="173"/>
      <c r="FJZ66" s="173"/>
      <c r="FKA66" s="173"/>
      <c r="FKB66" s="173"/>
      <c r="FKC66" s="173"/>
      <c r="FKD66" s="173"/>
      <c r="FKE66" s="173"/>
      <c r="FKF66" s="173"/>
      <c r="FKG66" s="173"/>
      <c r="FKH66" s="173"/>
      <c r="FKI66" s="173"/>
      <c r="FKJ66" s="173"/>
      <c r="FKK66" s="173"/>
      <c r="FKL66" s="173"/>
      <c r="FKM66" s="173"/>
      <c r="FKN66" s="173"/>
      <c r="FKO66" s="173"/>
      <c r="FKP66" s="173"/>
      <c r="FKQ66" s="173"/>
      <c r="FKR66" s="173"/>
      <c r="FKS66" s="173"/>
      <c r="FKT66" s="173"/>
      <c r="FKU66" s="173"/>
      <c r="FKV66" s="173"/>
      <c r="FKW66" s="173"/>
      <c r="FKX66" s="173"/>
      <c r="FKY66" s="173"/>
      <c r="FKZ66" s="173"/>
      <c r="FLA66" s="173"/>
      <c r="FLB66" s="173"/>
      <c r="FLC66" s="173"/>
      <c r="FLD66" s="173"/>
      <c r="FLE66" s="173"/>
      <c r="FLF66" s="173"/>
      <c r="FLG66" s="173"/>
      <c r="FLH66" s="173"/>
      <c r="FLI66" s="173"/>
      <c r="FLJ66" s="173"/>
      <c r="FLK66" s="173"/>
      <c r="FLL66" s="173"/>
      <c r="FLM66" s="173"/>
      <c r="FLN66" s="173"/>
      <c r="FLO66" s="173"/>
      <c r="FLP66" s="173"/>
      <c r="FLQ66" s="173"/>
      <c r="FLR66" s="173"/>
      <c r="FLS66" s="173"/>
      <c r="FLT66" s="173"/>
      <c r="FLU66" s="173"/>
      <c r="FLV66" s="173"/>
      <c r="FLW66" s="173"/>
      <c r="FLX66" s="173"/>
      <c r="FLY66" s="173"/>
      <c r="FLZ66" s="173"/>
      <c r="FMA66" s="173"/>
      <c r="FMB66" s="173"/>
      <c r="FMC66" s="173"/>
      <c r="FMD66" s="173"/>
      <c r="FME66" s="173"/>
      <c r="FMF66" s="173"/>
      <c r="FMG66" s="173"/>
      <c r="FMH66" s="173"/>
      <c r="FMI66" s="173"/>
      <c r="FMJ66" s="173"/>
      <c r="FMK66" s="173"/>
      <c r="FML66" s="173"/>
      <c r="FMM66" s="173"/>
      <c r="FMN66" s="173"/>
      <c r="FMO66" s="173"/>
      <c r="FMP66" s="173"/>
      <c r="FMQ66" s="173"/>
      <c r="FMR66" s="173"/>
      <c r="FMS66" s="173"/>
      <c r="FMT66" s="173"/>
      <c r="FMU66" s="173"/>
      <c r="FMV66" s="173"/>
      <c r="FMW66" s="173"/>
      <c r="FMX66" s="173"/>
      <c r="FMY66" s="173"/>
      <c r="FMZ66" s="173"/>
      <c r="FNA66" s="173"/>
      <c r="FNB66" s="173"/>
      <c r="FNC66" s="173"/>
      <c r="FND66" s="173"/>
      <c r="FNE66" s="173"/>
      <c r="FNF66" s="173"/>
      <c r="FNG66" s="173"/>
      <c r="FNH66" s="173"/>
      <c r="FNI66" s="173"/>
      <c r="FNJ66" s="173"/>
      <c r="FNK66" s="173"/>
      <c r="FNL66" s="173"/>
      <c r="FNM66" s="173"/>
      <c r="FNN66" s="173"/>
      <c r="FNO66" s="173"/>
      <c r="FNP66" s="173"/>
      <c r="FNQ66" s="173"/>
      <c r="FNR66" s="173"/>
      <c r="FNS66" s="173"/>
      <c r="FNT66" s="173"/>
      <c r="FNU66" s="173"/>
      <c r="FNV66" s="173"/>
      <c r="FNW66" s="173"/>
      <c r="FNX66" s="173"/>
      <c r="FNY66" s="173"/>
      <c r="FNZ66" s="173"/>
      <c r="FOA66" s="173"/>
      <c r="FOB66" s="173"/>
      <c r="FOC66" s="173"/>
      <c r="FOD66" s="173"/>
      <c r="FOE66" s="173"/>
      <c r="FOF66" s="173"/>
      <c r="FOG66" s="173"/>
      <c r="FOH66" s="173"/>
      <c r="FOI66" s="173"/>
      <c r="FOJ66" s="173"/>
      <c r="FOK66" s="173"/>
      <c r="FOL66" s="173"/>
      <c r="FOM66" s="173"/>
      <c r="FON66" s="173"/>
      <c r="FOO66" s="173"/>
      <c r="FOP66" s="173"/>
      <c r="FOQ66" s="173"/>
      <c r="FOR66" s="173"/>
      <c r="FOS66" s="173"/>
      <c r="FOT66" s="173"/>
      <c r="FOU66" s="173"/>
      <c r="FOV66" s="173"/>
      <c r="FOW66" s="173"/>
      <c r="FOX66" s="173"/>
      <c r="FOY66" s="173"/>
      <c r="FOZ66" s="173"/>
      <c r="FPA66" s="173"/>
      <c r="FPB66" s="173"/>
      <c r="FPC66" s="173"/>
      <c r="FPD66" s="173"/>
      <c r="FPE66" s="173"/>
      <c r="FPF66" s="173"/>
      <c r="FPG66" s="173"/>
      <c r="FPH66" s="173"/>
      <c r="FPI66" s="173"/>
      <c r="FPJ66" s="173"/>
      <c r="FPK66" s="173"/>
      <c r="FPL66" s="173"/>
      <c r="FPM66" s="173"/>
      <c r="FPN66" s="173"/>
      <c r="FPO66" s="173"/>
      <c r="FPP66" s="173"/>
      <c r="FPQ66" s="173"/>
      <c r="FPR66" s="173"/>
      <c r="FPS66" s="173"/>
      <c r="FPT66" s="173"/>
      <c r="FPU66" s="173"/>
      <c r="FPV66" s="173"/>
      <c r="FPW66" s="173"/>
      <c r="FPX66" s="173"/>
      <c r="FPY66" s="173"/>
      <c r="FPZ66" s="173"/>
      <c r="FQA66" s="173"/>
      <c r="FQB66" s="173"/>
      <c r="FQC66" s="173"/>
      <c r="FQD66" s="173"/>
      <c r="FQE66" s="173"/>
      <c r="FQF66" s="173"/>
      <c r="FQG66" s="173"/>
      <c r="FQH66" s="173"/>
      <c r="FQI66" s="173"/>
      <c r="FQJ66" s="173"/>
      <c r="FQK66" s="173"/>
      <c r="FQL66" s="173"/>
      <c r="FQM66" s="173"/>
      <c r="FQN66" s="173"/>
      <c r="FQO66" s="173"/>
      <c r="FQP66" s="173"/>
      <c r="FQQ66" s="173"/>
      <c r="FQR66" s="173"/>
      <c r="FQS66" s="173"/>
      <c r="FQT66" s="173"/>
      <c r="FQU66" s="173"/>
      <c r="FQV66" s="173"/>
      <c r="FQW66" s="173"/>
      <c r="FQX66" s="173"/>
      <c r="FQY66" s="173"/>
      <c r="FQZ66" s="173"/>
      <c r="FRA66" s="173"/>
      <c r="FRB66" s="173"/>
      <c r="FRC66" s="173"/>
      <c r="FRD66" s="173"/>
      <c r="FRE66" s="173"/>
      <c r="FRF66" s="173"/>
      <c r="FRG66" s="173"/>
      <c r="FRH66" s="173"/>
      <c r="FRI66" s="173"/>
      <c r="FRJ66" s="173"/>
      <c r="FRK66" s="173"/>
      <c r="FRL66" s="173"/>
      <c r="FRM66" s="173"/>
      <c r="FRN66" s="173"/>
      <c r="FRO66" s="173"/>
      <c r="FRP66" s="173"/>
      <c r="FRQ66" s="173"/>
      <c r="FRR66" s="173"/>
      <c r="FRS66" s="173"/>
      <c r="FRT66" s="173"/>
      <c r="FRU66" s="173"/>
      <c r="FRV66" s="173"/>
      <c r="FRW66" s="173"/>
      <c r="FRX66" s="173"/>
      <c r="FRY66" s="173"/>
      <c r="FRZ66" s="173"/>
      <c r="FSA66" s="173"/>
      <c r="FSB66" s="173"/>
      <c r="FSC66" s="173"/>
      <c r="FSD66" s="173"/>
      <c r="FSE66" s="173"/>
      <c r="FSF66" s="173"/>
      <c r="FSG66" s="173"/>
      <c r="FSH66" s="173"/>
      <c r="FSI66" s="173"/>
      <c r="FSJ66" s="173"/>
      <c r="FSK66" s="173"/>
      <c r="FSL66" s="173"/>
      <c r="FSM66" s="173"/>
      <c r="FSN66" s="173"/>
      <c r="FSO66" s="173"/>
      <c r="FSP66" s="173"/>
      <c r="FSQ66" s="173"/>
      <c r="FSR66" s="173"/>
      <c r="FSS66" s="173"/>
      <c r="FST66" s="173"/>
      <c r="FSU66" s="173"/>
      <c r="FSV66" s="173"/>
      <c r="FSW66" s="173"/>
      <c r="FSX66" s="173"/>
      <c r="FSY66" s="173"/>
      <c r="FSZ66" s="173"/>
      <c r="FTA66" s="173"/>
      <c r="FTB66" s="173"/>
      <c r="FTC66" s="173"/>
      <c r="FTD66" s="173"/>
      <c r="FTE66" s="173"/>
      <c r="FTF66" s="173"/>
      <c r="FTG66" s="173"/>
      <c r="FTH66" s="173"/>
      <c r="FTI66" s="173"/>
      <c r="FTJ66" s="173"/>
      <c r="FTK66" s="173"/>
      <c r="FTL66" s="173"/>
      <c r="FTM66" s="173"/>
      <c r="FTN66" s="173"/>
      <c r="FTO66" s="173"/>
      <c r="FTP66" s="173"/>
      <c r="FTQ66" s="173"/>
      <c r="FTR66" s="173"/>
      <c r="FTS66" s="173"/>
      <c r="FTT66" s="173"/>
      <c r="FTU66" s="173"/>
      <c r="FTV66" s="173"/>
      <c r="FTW66" s="173"/>
      <c r="FTX66" s="173"/>
      <c r="FTY66" s="173"/>
      <c r="FTZ66" s="173"/>
      <c r="FUA66" s="173"/>
      <c r="FUB66" s="173"/>
      <c r="FUC66" s="173"/>
      <c r="FUD66" s="173"/>
      <c r="FUE66" s="173"/>
      <c r="FUF66" s="173"/>
      <c r="FUG66" s="173"/>
      <c r="FUH66" s="173"/>
      <c r="FUI66" s="173"/>
      <c r="FUJ66" s="173"/>
      <c r="FUK66" s="173"/>
      <c r="FUL66" s="173"/>
      <c r="FUM66" s="173"/>
      <c r="FUN66" s="173"/>
      <c r="FUO66" s="173"/>
      <c r="FUP66" s="173"/>
      <c r="FUQ66" s="173"/>
      <c r="FUR66" s="173"/>
      <c r="FUS66" s="173"/>
      <c r="FUT66" s="173"/>
      <c r="FUU66" s="173"/>
      <c r="FUV66" s="173"/>
      <c r="FUW66" s="173"/>
      <c r="FUX66" s="173"/>
      <c r="FUY66" s="173"/>
      <c r="FUZ66" s="173"/>
      <c r="FVA66" s="173"/>
      <c r="FVB66" s="173"/>
      <c r="FVC66" s="173"/>
      <c r="FVD66" s="173"/>
      <c r="FVE66" s="173"/>
      <c r="FVF66" s="173"/>
      <c r="FVG66" s="173"/>
      <c r="FVH66" s="173"/>
      <c r="FVI66" s="173"/>
      <c r="FVJ66" s="173"/>
      <c r="FVK66" s="173"/>
      <c r="FVL66" s="173"/>
      <c r="FVM66" s="173"/>
      <c r="FVN66" s="173"/>
      <c r="FVO66" s="173"/>
      <c r="FVP66" s="173"/>
      <c r="FVQ66" s="173"/>
      <c r="FVR66" s="173"/>
      <c r="FVS66" s="173"/>
      <c r="FVT66" s="173"/>
      <c r="FVU66" s="173"/>
      <c r="FVV66" s="173"/>
      <c r="FVW66" s="173"/>
      <c r="FVX66" s="173"/>
      <c r="FVY66" s="173"/>
      <c r="FVZ66" s="173"/>
      <c r="FWA66" s="173"/>
      <c r="FWB66" s="173"/>
      <c r="FWC66" s="173"/>
      <c r="FWD66" s="173"/>
      <c r="FWE66" s="173"/>
      <c r="FWF66" s="173"/>
      <c r="FWG66" s="173"/>
      <c r="FWH66" s="173"/>
      <c r="FWI66" s="173"/>
      <c r="FWJ66" s="173"/>
      <c r="FWK66" s="173"/>
      <c r="FWL66" s="173"/>
      <c r="FWM66" s="173"/>
      <c r="FWN66" s="173"/>
      <c r="FWO66" s="173"/>
      <c r="FWP66" s="173"/>
      <c r="FWQ66" s="173"/>
      <c r="FWR66" s="173"/>
      <c r="FWS66" s="173"/>
      <c r="FWT66" s="173"/>
      <c r="FWU66" s="173"/>
      <c r="FWV66" s="173"/>
      <c r="FWW66" s="173"/>
      <c r="FWX66" s="173"/>
      <c r="FWY66" s="173"/>
      <c r="FWZ66" s="173"/>
      <c r="FXA66" s="173"/>
      <c r="FXB66" s="173"/>
      <c r="FXC66" s="173"/>
      <c r="FXD66" s="173"/>
      <c r="FXE66" s="173"/>
      <c r="FXF66" s="173"/>
      <c r="FXG66" s="173"/>
      <c r="FXH66" s="173"/>
      <c r="FXI66" s="173"/>
      <c r="FXJ66" s="173"/>
      <c r="FXK66" s="173"/>
      <c r="FXL66" s="173"/>
      <c r="FXM66" s="173"/>
      <c r="FXN66" s="173"/>
      <c r="FXO66" s="173"/>
      <c r="FXP66" s="173"/>
      <c r="FXQ66" s="173"/>
      <c r="FXR66" s="173"/>
      <c r="FXS66" s="173"/>
      <c r="FXT66" s="173"/>
      <c r="FXU66" s="173"/>
      <c r="FXV66" s="173"/>
      <c r="FXW66" s="173"/>
      <c r="FXX66" s="173"/>
      <c r="FXY66" s="173"/>
      <c r="FXZ66" s="173"/>
      <c r="FYA66" s="173"/>
      <c r="FYB66" s="173"/>
      <c r="FYC66" s="173"/>
      <c r="FYD66" s="173"/>
      <c r="FYE66" s="173"/>
      <c r="FYF66" s="173"/>
      <c r="FYG66" s="173"/>
      <c r="FYH66" s="173"/>
      <c r="FYI66" s="173"/>
      <c r="FYJ66" s="173"/>
      <c r="FYK66" s="173"/>
      <c r="FYL66" s="173"/>
      <c r="FYM66" s="173"/>
      <c r="FYN66" s="173"/>
      <c r="FYO66" s="173"/>
      <c r="FYP66" s="173"/>
      <c r="FYQ66" s="173"/>
      <c r="FYR66" s="173"/>
      <c r="FYS66" s="173"/>
      <c r="FYT66" s="173"/>
      <c r="FYU66" s="173"/>
      <c r="FYV66" s="173"/>
      <c r="FYW66" s="173"/>
      <c r="FYX66" s="173"/>
      <c r="FYY66" s="173"/>
      <c r="FYZ66" s="173"/>
      <c r="FZA66" s="173"/>
      <c r="FZB66" s="173"/>
      <c r="FZC66" s="173"/>
      <c r="FZD66" s="173"/>
      <c r="FZE66" s="173"/>
      <c r="FZF66" s="173"/>
      <c r="FZG66" s="173"/>
      <c r="FZH66" s="173"/>
      <c r="FZI66" s="173"/>
      <c r="FZJ66" s="173"/>
      <c r="FZK66" s="173"/>
      <c r="FZL66" s="173"/>
      <c r="FZM66" s="173"/>
      <c r="FZN66" s="173"/>
      <c r="FZO66" s="173"/>
      <c r="FZP66" s="173"/>
      <c r="FZQ66" s="173"/>
      <c r="FZR66" s="173"/>
      <c r="FZS66" s="173"/>
      <c r="FZT66" s="173"/>
      <c r="FZU66" s="173"/>
      <c r="FZV66" s="173"/>
      <c r="FZW66" s="173"/>
      <c r="FZX66" s="173"/>
      <c r="FZY66" s="173"/>
      <c r="FZZ66" s="173"/>
      <c r="GAA66" s="173"/>
      <c r="GAB66" s="173"/>
      <c r="GAC66" s="173"/>
      <c r="GAD66" s="173"/>
      <c r="GAE66" s="173"/>
      <c r="GAF66" s="173"/>
      <c r="GAG66" s="173"/>
      <c r="GAH66" s="173"/>
      <c r="GAI66" s="173"/>
      <c r="GAJ66" s="173"/>
      <c r="GAK66" s="173"/>
      <c r="GAL66" s="173"/>
      <c r="GAM66" s="173"/>
      <c r="GAN66" s="173"/>
      <c r="GAO66" s="173"/>
      <c r="GAP66" s="173"/>
      <c r="GAQ66" s="173"/>
      <c r="GAR66" s="173"/>
      <c r="GAS66" s="173"/>
      <c r="GAT66" s="173"/>
      <c r="GAU66" s="173"/>
      <c r="GAV66" s="173"/>
      <c r="GAW66" s="173"/>
      <c r="GAX66" s="173"/>
      <c r="GAY66" s="173"/>
      <c r="GAZ66" s="173"/>
      <c r="GBA66" s="173"/>
      <c r="GBB66" s="173"/>
      <c r="GBC66" s="173"/>
      <c r="GBD66" s="173"/>
      <c r="GBE66" s="173"/>
      <c r="GBF66" s="173"/>
      <c r="GBG66" s="173"/>
      <c r="GBH66" s="173"/>
      <c r="GBI66" s="173"/>
      <c r="GBJ66" s="173"/>
      <c r="GBK66" s="173"/>
      <c r="GBL66" s="173"/>
      <c r="GBM66" s="173"/>
      <c r="GBN66" s="173"/>
      <c r="GBO66" s="173"/>
      <c r="GBP66" s="173"/>
      <c r="GBQ66" s="173"/>
      <c r="GBR66" s="173"/>
      <c r="GBS66" s="173"/>
      <c r="GBT66" s="173"/>
      <c r="GBU66" s="173"/>
      <c r="GBV66" s="173"/>
      <c r="GBW66" s="173"/>
      <c r="GBX66" s="173"/>
      <c r="GBY66" s="173"/>
      <c r="GBZ66" s="173"/>
      <c r="GCA66" s="173"/>
      <c r="GCB66" s="173"/>
      <c r="GCC66" s="173"/>
      <c r="GCD66" s="173"/>
      <c r="GCE66" s="173"/>
      <c r="GCF66" s="173"/>
      <c r="GCG66" s="173"/>
      <c r="GCH66" s="173"/>
      <c r="GCI66" s="173"/>
      <c r="GCJ66" s="173"/>
      <c r="GCK66" s="173"/>
      <c r="GCL66" s="173"/>
      <c r="GCM66" s="173"/>
      <c r="GCN66" s="173"/>
      <c r="GCO66" s="173"/>
      <c r="GCP66" s="173"/>
      <c r="GCQ66" s="173"/>
      <c r="GCR66" s="173"/>
      <c r="GCS66" s="173"/>
      <c r="GCT66" s="173"/>
      <c r="GCU66" s="173"/>
      <c r="GCV66" s="173"/>
      <c r="GCW66" s="173"/>
      <c r="GCX66" s="173"/>
      <c r="GCY66" s="173"/>
      <c r="GCZ66" s="173"/>
      <c r="GDA66" s="173"/>
      <c r="GDB66" s="173"/>
      <c r="GDC66" s="173"/>
      <c r="GDD66" s="173"/>
      <c r="GDE66" s="173"/>
      <c r="GDF66" s="173"/>
      <c r="GDG66" s="173"/>
      <c r="GDH66" s="173"/>
      <c r="GDI66" s="173"/>
      <c r="GDJ66" s="173"/>
      <c r="GDK66" s="173"/>
      <c r="GDL66" s="173"/>
      <c r="GDM66" s="173"/>
      <c r="GDN66" s="173"/>
      <c r="GDO66" s="173"/>
      <c r="GDP66" s="173"/>
      <c r="GDQ66" s="173"/>
      <c r="GDR66" s="173"/>
      <c r="GDS66" s="173"/>
      <c r="GDT66" s="173"/>
      <c r="GDU66" s="173"/>
      <c r="GDV66" s="173"/>
      <c r="GDW66" s="173"/>
      <c r="GDX66" s="173"/>
      <c r="GDY66" s="173"/>
      <c r="GDZ66" s="173"/>
      <c r="GEA66" s="173"/>
      <c r="GEB66" s="173"/>
      <c r="GEC66" s="173"/>
      <c r="GED66" s="173"/>
      <c r="GEE66" s="173"/>
      <c r="GEF66" s="173"/>
      <c r="GEG66" s="173"/>
      <c r="GEH66" s="173"/>
      <c r="GEI66" s="173"/>
      <c r="GEJ66" s="173"/>
      <c r="GEK66" s="173"/>
      <c r="GEL66" s="173"/>
      <c r="GEM66" s="173"/>
      <c r="GEN66" s="173"/>
      <c r="GEO66" s="173"/>
      <c r="GEP66" s="173"/>
      <c r="GEQ66" s="173"/>
      <c r="GER66" s="173"/>
      <c r="GES66" s="173"/>
      <c r="GET66" s="173"/>
      <c r="GEU66" s="173"/>
      <c r="GEV66" s="173"/>
      <c r="GEW66" s="173"/>
      <c r="GEX66" s="173"/>
      <c r="GEY66" s="173"/>
      <c r="GEZ66" s="173"/>
      <c r="GFA66" s="173"/>
      <c r="GFB66" s="173"/>
      <c r="GFC66" s="173"/>
      <c r="GFD66" s="173"/>
      <c r="GFE66" s="173"/>
      <c r="GFF66" s="173"/>
      <c r="GFG66" s="173"/>
      <c r="GFH66" s="173"/>
      <c r="GFI66" s="173"/>
      <c r="GFJ66" s="173"/>
      <c r="GFK66" s="173"/>
      <c r="GFL66" s="173"/>
      <c r="GFM66" s="173"/>
      <c r="GFN66" s="173"/>
      <c r="GFO66" s="173"/>
      <c r="GFP66" s="173"/>
      <c r="GFQ66" s="173"/>
      <c r="GFR66" s="173"/>
      <c r="GFS66" s="173"/>
      <c r="GFT66" s="173"/>
      <c r="GFU66" s="173"/>
      <c r="GFV66" s="173"/>
      <c r="GFW66" s="173"/>
      <c r="GFX66" s="173"/>
      <c r="GFY66" s="173"/>
      <c r="GFZ66" s="173"/>
      <c r="GGA66" s="173"/>
      <c r="GGB66" s="173"/>
      <c r="GGC66" s="173"/>
      <c r="GGD66" s="173"/>
      <c r="GGE66" s="173"/>
      <c r="GGF66" s="173"/>
      <c r="GGG66" s="173"/>
      <c r="GGH66" s="173"/>
      <c r="GGI66" s="173"/>
      <c r="GGJ66" s="173"/>
      <c r="GGK66" s="173"/>
      <c r="GGL66" s="173"/>
      <c r="GGM66" s="173"/>
      <c r="GGN66" s="173"/>
      <c r="GGO66" s="173"/>
      <c r="GGP66" s="173"/>
      <c r="GGQ66" s="173"/>
      <c r="GGR66" s="173"/>
      <c r="GGS66" s="173"/>
      <c r="GGT66" s="173"/>
      <c r="GGU66" s="173"/>
      <c r="GGV66" s="173"/>
      <c r="GGW66" s="173"/>
      <c r="GGX66" s="173"/>
      <c r="GGY66" s="173"/>
      <c r="GGZ66" s="173"/>
      <c r="GHA66" s="173"/>
      <c r="GHB66" s="173"/>
      <c r="GHC66" s="173"/>
      <c r="GHD66" s="173"/>
      <c r="GHE66" s="173"/>
      <c r="GHF66" s="173"/>
      <c r="GHG66" s="173"/>
      <c r="GHH66" s="173"/>
      <c r="GHI66" s="173"/>
      <c r="GHJ66" s="173"/>
      <c r="GHK66" s="173"/>
      <c r="GHL66" s="173"/>
      <c r="GHM66" s="173"/>
      <c r="GHN66" s="173"/>
      <c r="GHO66" s="173"/>
      <c r="GHP66" s="173"/>
      <c r="GHQ66" s="173"/>
      <c r="GHR66" s="173"/>
      <c r="GHS66" s="173"/>
      <c r="GHT66" s="173"/>
      <c r="GHU66" s="173"/>
      <c r="GHV66" s="173"/>
      <c r="GHW66" s="173"/>
      <c r="GHX66" s="173"/>
      <c r="GHY66" s="173"/>
      <c r="GHZ66" s="173"/>
      <c r="GIA66" s="173"/>
      <c r="GIB66" s="173"/>
      <c r="GIC66" s="173"/>
      <c r="GID66" s="173"/>
      <c r="GIE66" s="173"/>
      <c r="GIF66" s="173"/>
      <c r="GIG66" s="173"/>
      <c r="GIH66" s="173"/>
      <c r="GII66" s="173"/>
      <c r="GIJ66" s="173"/>
      <c r="GIK66" s="173"/>
      <c r="GIL66" s="173"/>
      <c r="GIM66" s="173"/>
      <c r="GIN66" s="173"/>
      <c r="GIO66" s="173"/>
      <c r="GIP66" s="173"/>
      <c r="GIQ66" s="173"/>
      <c r="GIR66" s="173"/>
      <c r="GIS66" s="173"/>
      <c r="GIT66" s="173"/>
      <c r="GIU66" s="173"/>
      <c r="GIV66" s="173"/>
      <c r="GIW66" s="173"/>
      <c r="GIX66" s="173"/>
      <c r="GIY66" s="173"/>
      <c r="GIZ66" s="173"/>
      <c r="GJA66" s="173"/>
      <c r="GJB66" s="173"/>
      <c r="GJC66" s="173"/>
      <c r="GJD66" s="173"/>
      <c r="GJE66" s="173"/>
      <c r="GJF66" s="173"/>
      <c r="GJG66" s="173"/>
      <c r="GJH66" s="173"/>
      <c r="GJI66" s="173"/>
      <c r="GJJ66" s="173"/>
      <c r="GJK66" s="173"/>
      <c r="GJL66" s="173"/>
      <c r="GJM66" s="173"/>
      <c r="GJN66" s="173"/>
      <c r="GJO66" s="173"/>
      <c r="GJP66" s="173"/>
      <c r="GJQ66" s="173"/>
      <c r="GJR66" s="173"/>
      <c r="GJS66" s="173"/>
      <c r="GJT66" s="173"/>
      <c r="GJU66" s="173"/>
      <c r="GJV66" s="173"/>
      <c r="GJW66" s="173"/>
      <c r="GJX66" s="173"/>
      <c r="GJY66" s="173"/>
      <c r="GJZ66" s="173"/>
      <c r="GKA66" s="173"/>
      <c r="GKB66" s="173"/>
      <c r="GKC66" s="173"/>
      <c r="GKD66" s="173"/>
      <c r="GKE66" s="173"/>
      <c r="GKF66" s="173"/>
      <c r="GKG66" s="173"/>
      <c r="GKH66" s="173"/>
      <c r="GKI66" s="173"/>
      <c r="GKJ66" s="173"/>
      <c r="GKK66" s="173"/>
      <c r="GKL66" s="173"/>
      <c r="GKM66" s="173"/>
      <c r="GKN66" s="173"/>
      <c r="GKO66" s="173"/>
      <c r="GKP66" s="173"/>
      <c r="GKQ66" s="173"/>
      <c r="GKR66" s="173"/>
      <c r="GKS66" s="173"/>
      <c r="GKT66" s="173"/>
      <c r="GKU66" s="173"/>
      <c r="GKV66" s="173"/>
      <c r="GKW66" s="173"/>
      <c r="GKX66" s="173"/>
      <c r="GKY66" s="173"/>
      <c r="GKZ66" s="173"/>
      <c r="GLA66" s="173"/>
      <c r="GLB66" s="173"/>
      <c r="GLC66" s="173"/>
      <c r="GLD66" s="173"/>
      <c r="GLE66" s="173"/>
      <c r="GLF66" s="173"/>
      <c r="GLG66" s="173"/>
      <c r="GLH66" s="173"/>
      <c r="GLI66" s="173"/>
      <c r="GLJ66" s="173"/>
      <c r="GLK66" s="173"/>
      <c r="GLL66" s="173"/>
      <c r="GLM66" s="173"/>
      <c r="GLN66" s="173"/>
      <c r="GLO66" s="173"/>
      <c r="GLP66" s="173"/>
      <c r="GLQ66" s="173"/>
      <c r="GLR66" s="173"/>
      <c r="GLS66" s="173"/>
      <c r="GLT66" s="173"/>
      <c r="GLU66" s="173"/>
      <c r="GLV66" s="173"/>
      <c r="GLW66" s="173"/>
      <c r="GLX66" s="173"/>
      <c r="GLY66" s="173"/>
      <c r="GLZ66" s="173"/>
      <c r="GMA66" s="173"/>
      <c r="GMB66" s="173"/>
      <c r="GMC66" s="173"/>
      <c r="GMD66" s="173"/>
      <c r="GME66" s="173"/>
      <c r="GMF66" s="173"/>
      <c r="GMG66" s="173"/>
      <c r="GMH66" s="173"/>
      <c r="GMI66" s="173"/>
      <c r="GMJ66" s="173"/>
      <c r="GMK66" s="173"/>
      <c r="GML66" s="173"/>
      <c r="GMM66" s="173"/>
      <c r="GMN66" s="173"/>
      <c r="GMO66" s="173"/>
      <c r="GMP66" s="173"/>
      <c r="GMQ66" s="173"/>
      <c r="GMR66" s="173"/>
      <c r="GMS66" s="173"/>
      <c r="GMT66" s="173"/>
      <c r="GMU66" s="173"/>
      <c r="GMV66" s="173"/>
      <c r="GMW66" s="173"/>
      <c r="GMX66" s="173"/>
      <c r="GMY66" s="173"/>
      <c r="GMZ66" s="173"/>
      <c r="GNA66" s="173"/>
      <c r="GNB66" s="173"/>
      <c r="GNC66" s="173"/>
      <c r="GND66" s="173"/>
      <c r="GNE66" s="173"/>
      <c r="GNF66" s="173"/>
      <c r="GNG66" s="173"/>
      <c r="GNH66" s="173"/>
      <c r="GNI66" s="173"/>
      <c r="GNJ66" s="173"/>
      <c r="GNK66" s="173"/>
      <c r="GNL66" s="173"/>
      <c r="GNM66" s="173"/>
      <c r="GNN66" s="173"/>
      <c r="GNO66" s="173"/>
      <c r="GNP66" s="173"/>
      <c r="GNQ66" s="173"/>
      <c r="GNR66" s="173"/>
      <c r="GNS66" s="173"/>
      <c r="GNT66" s="173"/>
      <c r="GNU66" s="173"/>
      <c r="GNV66" s="173"/>
      <c r="GNW66" s="173"/>
      <c r="GNX66" s="173"/>
      <c r="GNY66" s="173"/>
      <c r="GNZ66" s="173"/>
      <c r="GOA66" s="173"/>
      <c r="GOB66" s="173"/>
      <c r="GOC66" s="173"/>
      <c r="GOD66" s="173"/>
      <c r="GOE66" s="173"/>
      <c r="GOF66" s="173"/>
      <c r="GOG66" s="173"/>
      <c r="GOH66" s="173"/>
      <c r="GOI66" s="173"/>
      <c r="GOJ66" s="173"/>
      <c r="GOK66" s="173"/>
      <c r="GOL66" s="173"/>
      <c r="GOM66" s="173"/>
      <c r="GON66" s="173"/>
      <c r="GOO66" s="173"/>
      <c r="GOP66" s="173"/>
      <c r="GOQ66" s="173"/>
      <c r="GOR66" s="173"/>
      <c r="GOS66" s="173"/>
      <c r="GOT66" s="173"/>
      <c r="GOU66" s="173"/>
      <c r="GOV66" s="173"/>
      <c r="GOW66" s="173"/>
      <c r="GOX66" s="173"/>
      <c r="GOY66" s="173"/>
      <c r="GOZ66" s="173"/>
      <c r="GPA66" s="173"/>
      <c r="GPB66" s="173"/>
      <c r="GPC66" s="173"/>
      <c r="GPD66" s="173"/>
      <c r="GPE66" s="173"/>
      <c r="GPF66" s="173"/>
      <c r="GPG66" s="173"/>
      <c r="GPH66" s="173"/>
      <c r="GPI66" s="173"/>
      <c r="GPJ66" s="173"/>
      <c r="GPK66" s="173"/>
      <c r="GPL66" s="173"/>
      <c r="GPM66" s="173"/>
      <c r="GPN66" s="173"/>
      <c r="GPO66" s="173"/>
      <c r="GPP66" s="173"/>
      <c r="GPQ66" s="173"/>
      <c r="GPR66" s="173"/>
      <c r="GPS66" s="173"/>
      <c r="GPT66" s="173"/>
      <c r="GPU66" s="173"/>
      <c r="GPV66" s="173"/>
      <c r="GPW66" s="173"/>
      <c r="GPX66" s="173"/>
      <c r="GPY66" s="173"/>
      <c r="GPZ66" s="173"/>
      <c r="GQA66" s="173"/>
      <c r="GQB66" s="173"/>
      <c r="GQC66" s="173"/>
      <c r="GQD66" s="173"/>
      <c r="GQE66" s="173"/>
      <c r="GQF66" s="173"/>
      <c r="GQG66" s="173"/>
      <c r="GQH66" s="173"/>
      <c r="GQI66" s="173"/>
      <c r="GQJ66" s="173"/>
      <c r="GQK66" s="173"/>
      <c r="GQL66" s="173"/>
      <c r="GQM66" s="173"/>
      <c r="GQN66" s="173"/>
      <c r="GQO66" s="173"/>
      <c r="GQP66" s="173"/>
      <c r="GQQ66" s="173"/>
      <c r="GQR66" s="173"/>
      <c r="GQS66" s="173"/>
      <c r="GQT66" s="173"/>
      <c r="GQU66" s="173"/>
      <c r="GQV66" s="173"/>
      <c r="GQW66" s="173"/>
      <c r="GQX66" s="173"/>
      <c r="GQY66" s="173"/>
      <c r="GQZ66" s="173"/>
      <c r="GRA66" s="173"/>
      <c r="GRB66" s="173"/>
      <c r="GRC66" s="173"/>
      <c r="GRD66" s="173"/>
      <c r="GRE66" s="173"/>
      <c r="GRF66" s="173"/>
      <c r="GRG66" s="173"/>
      <c r="GRH66" s="173"/>
      <c r="GRI66" s="173"/>
      <c r="GRJ66" s="173"/>
      <c r="GRK66" s="173"/>
      <c r="GRL66" s="173"/>
      <c r="GRM66" s="173"/>
      <c r="GRN66" s="173"/>
      <c r="GRO66" s="173"/>
      <c r="GRP66" s="173"/>
      <c r="GRQ66" s="173"/>
      <c r="GRR66" s="173"/>
      <c r="GRS66" s="173"/>
      <c r="GRT66" s="173"/>
      <c r="GRU66" s="173"/>
      <c r="GRV66" s="173"/>
      <c r="GRW66" s="173"/>
      <c r="GRX66" s="173"/>
      <c r="GRY66" s="173"/>
      <c r="GRZ66" s="173"/>
      <c r="GSA66" s="173"/>
      <c r="GSB66" s="173"/>
      <c r="GSC66" s="173"/>
      <c r="GSD66" s="173"/>
      <c r="GSE66" s="173"/>
      <c r="GSF66" s="173"/>
      <c r="GSG66" s="173"/>
      <c r="GSH66" s="173"/>
      <c r="GSI66" s="173"/>
      <c r="GSJ66" s="173"/>
      <c r="GSK66" s="173"/>
      <c r="GSL66" s="173"/>
      <c r="GSM66" s="173"/>
      <c r="GSN66" s="173"/>
      <c r="GSO66" s="173"/>
      <c r="GSP66" s="173"/>
      <c r="GSQ66" s="173"/>
      <c r="GSR66" s="173"/>
      <c r="GSS66" s="173"/>
      <c r="GST66" s="173"/>
      <c r="GSU66" s="173"/>
      <c r="GSV66" s="173"/>
      <c r="GSW66" s="173"/>
      <c r="GSX66" s="173"/>
      <c r="GSY66" s="173"/>
      <c r="GSZ66" s="173"/>
      <c r="GTA66" s="173"/>
      <c r="GTB66" s="173"/>
      <c r="GTC66" s="173"/>
      <c r="GTD66" s="173"/>
      <c r="GTE66" s="173"/>
      <c r="GTF66" s="173"/>
      <c r="GTG66" s="173"/>
      <c r="GTH66" s="173"/>
      <c r="GTI66" s="173"/>
      <c r="GTJ66" s="173"/>
      <c r="GTK66" s="173"/>
      <c r="GTL66" s="173"/>
      <c r="GTM66" s="173"/>
      <c r="GTN66" s="173"/>
      <c r="GTO66" s="173"/>
      <c r="GTP66" s="173"/>
      <c r="GTQ66" s="173"/>
      <c r="GTR66" s="173"/>
      <c r="GTS66" s="173"/>
      <c r="GTT66" s="173"/>
      <c r="GTU66" s="173"/>
      <c r="GTV66" s="173"/>
      <c r="GTW66" s="173"/>
      <c r="GTX66" s="173"/>
      <c r="GTY66" s="173"/>
      <c r="GTZ66" s="173"/>
      <c r="GUA66" s="173"/>
      <c r="GUB66" s="173"/>
      <c r="GUC66" s="173"/>
      <c r="GUD66" s="173"/>
      <c r="GUE66" s="173"/>
      <c r="GUF66" s="173"/>
      <c r="GUG66" s="173"/>
      <c r="GUH66" s="173"/>
      <c r="GUI66" s="173"/>
      <c r="GUJ66" s="173"/>
      <c r="GUK66" s="173"/>
      <c r="GUL66" s="173"/>
      <c r="GUM66" s="173"/>
      <c r="GUN66" s="173"/>
      <c r="GUO66" s="173"/>
      <c r="GUP66" s="173"/>
      <c r="GUQ66" s="173"/>
      <c r="GUR66" s="173"/>
      <c r="GUS66" s="173"/>
      <c r="GUT66" s="173"/>
      <c r="GUU66" s="173"/>
      <c r="GUV66" s="173"/>
      <c r="GUW66" s="173"/>
      <c r="GUX66" s="173"/>
      <c r="GUY66" s="173"/>
      <c r="GUZ66" s="173"/>
      <c r="GVA66" s="173"/>
      <c r="GVB66" s="173"/>
      <c r="GVC66" s="173"/>
      <c r="GVD66" s="173"/>
      <c r="GVE66" s="173"/>
      <c r="GVF66" s="173"/>
      <c r="GVG66" s="173"/>
      <c r="GVH66" s="173"/>
      <c r="GVI66" s="173"/>
      <c r="GVJ66" s="173"/>
      <c r="GVK66" s="173"/>
      <c r="GVL66" s="173"/>
      <c r="GVM66" s="173"/>
      <c r="GVN66" s="173"/>
      <c r="GVO66" s="173"/>
      <c r="GVP66" s="173"/>
      <c r="GVQ66" s="173"/>
      <c r="GVR66" s="173"/>
      <c r="GVS66" s="173"/>
      <c r="GVT66" s="173"/>
      <c r="GVU66" s="173"/>
      <c r="GVV66" s="173"/>
      <c r="GVW66" s="173"/>
      <c r="GVX66" s="173"/>
      <c r="GVY66" s="173"/>
      <c r="GVZ66" s="173"/>
      <c r="GWA66" s="173"/>
      <c r="GWB66" s="173"/>
      <c r="GWC66" s="173"/>
      <c r="GWD66" s="173"/>
      <c r="GWE66" s="173"/>
      <c r="GWF66" s="173"/>
      <c r="GWG66" s="173"/>
      <c r="GWH66" s="173"/>
      <c r="GWI66" s="173"/>
      <c r="GWJ66" s="173"/>
      <c r="GWK66" s="173"/>
      <c r="GWL66" s="173"/>
      <c r="GWM66" s="173"/>
      <c r="GWN66" s="173"/>
      <c r="GWO66" s="173"/>
      <c r="GWP66" s="173"/>
      <c r="GWQ66" s="173"/>
      <c r="GWR66" s="173"/>
      <c r="GWS66" s="173"/>
      <c r="GWT66" s="173"/>
      <c r="GWU66" s="173"/>
      <c r="GWV66" s="173"/>
      <c r="GWW66" s="173"/>
      <c r="GWX66" s="173"/>
      <c r="GWY66" s="173"/>
      <c r="GWZ66" s="173"/>
      <c r="GXA66" s="173"/>
      <c r="GXB66" s="173"/>
      <c r="GXC66" s="173"/>
      <c r="GXD66" s="173"/>
      <c r="GXE66" s="173"/>
      <c r="GXF66" s="173"/>
      <c r="GXG66" s="173"/>
      <c r="GXH66" s="173"/>
      <c r="GXI66" s="173"/>
      <c r="GXJ66" s="173"/>
      <c r="GXK66" s="173"/>
      <c r="GXL66" s="173"/>
      <c r="GXM66" s="173"/>
      <c r="GXN66" s="173"/>
      <c r="GXO66" s="173"/>
      <c r="GXP66" s="173"/>
      <c r="GXQ66" s="173"/>
      <c r="GXR66" s="173"/>
      <c r="GXS66" s="173"/>
      <c r="GXT66" s="173"/>
      <c r="GXU66" s="173"/>
      <c r="GXV66" s="173"/>
      <c r="GXW66" s="173"/>
      <c r="GXX66" s="173"/>
      <c r="GXY66" s="173"/>
      <c r="GXZ66" s="173"/>
      <c r="GYA66" s="173"/>
      <c r="GYB66" s="173"/>
      <c r="GYC66" s="173"/>
      <c r="GYD66" s="173"/>
      <c r="GYE66" s="173"/>
      <c r="GYF66" s="173"/>
      <c r="GYG66" s="173"/>
      <c r="GYH66" s="173"/>
      <c r="GYI66" s="173"/>
      <c r="GYJ66" s="173"/>
      <c r="GYK66" s="173"/>
      <c r="GYL66" s="173"/>
      <c r="GYM66" s="173"/>
      <c r="GYN66" s="173"/>
      <c r="GYO66" s="173"/>
      <c r="GYP66" s="173"/>
      <c r="GYQ66" s="173"/>
      <c r="GYR66" s="173"/>
      <c r="GYS66" s="173"/>
      <c r="GYT66" s="173"/>
      <c r="GYU66" s="173"/>
      <c r="GYV66" s="173"/>
      <c r="GYW66" s="173"/>
      <c r="GYX66" s="173"/>
      <c r="GYY66" s="173"/>
      <c r="GYZ66" s="173"/>
      <c r="GZA66" s="173"/>
      <c r="GZB66" s="173"/>
      <c r="GZC66" s="173"/>
      <c r="GZD66" s="173"/>
      <c r="GZE66" s="173"/>
      <c r="GZF66" s="173"/>
      <c r="GZG66" s="173"/>
      <c r="GZH66" s="173"/>
      <c r="GZI66" s="173"/>
      <c r="GZJ66" s="173"/>
      <c r="GZK66" s="173"/>
      <c r="GZL66" s="173"/>
      <c r="GZM66" s="173"/>
      <c r="GZN66" s="173"/>
      <c r="GZO66" s="173"/>
      <c r="GZP66" s="173"/>
      <c r="GZQ66" s="173"/>
      <c r="GZR66" s="173"/>
      <c r="GZS66" s="173"/>
      <c r="GZT66" s="173"/>
      <c r="GZU66" s="173"/>
      <c r="GZV66" s="173"/>
      <c r="GZW66" s="173"/>
      <c r="GZX66" s="173"/>
      <c r="GZY66" s="173"/>
      <c r="GZZ66" s="173"/>
      <c r="HAA66" s="173"/>
      <c r="HAB66" s="173"/>
      <c r="HAC66" s="173"/>
      <c r="HAD66" s="173"/>
      <c r="HAE66" s="173"/>
      <c r="HAF66" s="173"/>
      <c r="HAG66" s="173"/>
      <c r="HAH66" s="173"/>
      <c r="HAI66" s="173"/>
      <c r="HAJ66" s="173"/>
      <c r="HAK66" s="173"/>
      <c r="HAL66" s="173"/>
      <c r="HAM66" s="173"/>
      <c r="HAN66" s="173"/>
      <c r="HAO66" s="173"/>
      <c r="HAP66" s="173"/>
      <c r="HAQ66" s="173"/>
      <c r="HAR66" s="173"/>
      <c r="HAS66" s="173"/>
      <c r="HAT66" s="173"/>
      <c r="HAU66" s="173"/>
      <c r="HAV66" s="173"/>
      <c r="HAW66" s="173"/>
      <c r="HAX66" s="173"/>
      <c r="HAY66" s="173"/>
      <c r="HAZ66" s="173"/>
      <c r="HBA66" s="173"/>
      <c r="HBB66" s="173"/>
      <c r="HBC66" s="173"/>
      <c r="HBD66" s="173"/>
      <c r="HBE66" s="173"/>
      <c r="HBF66" s="173"/>
      <c r="HBG66" s="173"/>
      <c r="HBH66" s="173"/>
      <c r="HBI66" s="173"/>
      <c r="HBJ66" s="173"/>
      <c r="HBK66" s="173"/>
      <c r="HBL66" s="173"/>
      <c r="HBM66" s="173"/>
      <c r="HBN66" s="173"/>
      <c r="HBO66" s="173"/>
      <c r="HBP66" s="173"/>
      <c r="HBQ66" s="173"/>
      <c r="HBR66" s="173"/>
      <c r="HBS66" s="173"/>
      <c r="HBT66" s="173"/>
      <c r="HBU66" s="173"/>
      <c r="HBV66" s="173"/>
      <c r="HBW66" s="173"/>
      <c r="HBX66" s="173"/>
      <c r="HBY66" s="173"/>
      <c r="HBZ66" s="173"/>
      <c r="HCA66" s="173"/>
      <c r="HCB66" s="173"/>
      <c r="HCC66" s="173"/>
      <c r="HCD66" s="173"/>
      <c r="HCE66" s="173"/>
      <c r="HCF66" s="173"/>
      <c r="HCG66" s="173"/>
      <c r="HCH66" s="173"/>
      <c r="HCI66" s="173"/>
      <c r="HCJ66" s="173"/>
      <c r="HCK66" s="173"/>
      <c r="HCL66" s="173"/>
      <c r="HCM66" s="173"/>
      <c r="HCN66" s="173"/>
      <c r="HCO66" s="173"/>
      <c r="HCP66" s="173"/>
      <c r="HCQ66" s="173"/>
      <c r="HCR66" s="173"/>
      <c r="HCS66" s="173"/>
      <c r="HCT66" s="173"/>
      <c r="HCU66" s="173"/>
      <c r="HCV66" s="173"/>
      <c r="HCW66" s="173"/>
      <c r="HCX66" s="173"/>
      <c r="HCY66" s="173"/>
      <c r="HCZ66" s="173"/>
      <c r="HDA66" s="173"/>
      <c r="HDB66" s="173"/>
      <c r="HDC66" s="173"/>
      <c r="HDD66" s="173"/>
      <c r="HDE66" s="173"/>
      <c r="HDF66" s="173"/>
      <c r="HDG66" s="173"/>
      <c r="HDH66" s="173"/>
      <c r="HDI66" s="173"/>
      <c r="HDJ66" s="173"/>
      <c r="HDK66" s="173"/>
      <c r="HDL66" s="173"/>
      <c r="HDM66" s="173"/>
      <c r="HDN66" s="173"/>
      <c r="HDO66" s="173"/>
      <c r="HDP66" s="173"/>
      <c r="HDQ66" s="173"/>
      <c r="HDR66" s="173"/>
      <c r="HDS66" s="173"/>
      <c r="HDT66" s="173"/>
      <c r="HDU66" s="173"/>
      <c r="HDV66" s="173"/>
      <c r="HDW66" s="173"/>
      <c r="HDX66" s="173"/>
      <c r="HDY66" s="173"/>
      <c r="HDZ66" s="173"/>
      <c r="HEA66" s="173"/>
      <c r="HEB66" s="173"/>
      <c r="HEC66" s="173"/>
      <c r="HED66" s="173"/>
      <c r="HEE66" s="173"/>
      <c r="HEF66" s="173"/>
      <c r="HEG66" s="173"/>
      <c r="HEH66" s="173"/>
      <c r="HEI66" s="173"/>
      <c r="HEJ66" s="173"/>
      <c r="HEK66" s="173"/>
      <c r="HEL66" s="173"/>
      <c r="HEM66" s="173"/>
      <c r="HEN66" s="173"/>
      <c r="HEO66" s="173"/>
      <c r="HEP66" s="173"/>
      <c r="HEQ66" s="173"/>
      <c r="HER66" s="173"/>
      <c r="HES66" s="173"/>
      <c r="HET66" s="173"/>
      <c r="HEU66" s="173"/>
      <c r="HEV66" s="173"/>
      <c r="HEW66" s="173"/>
      <c r="HEX66" s="173"/>
      <c r="HEY66" s="173"/>
      <c r="HEZ66" s="173"/>
      <c r="HFA66" s="173"/>
      <c r="HFB66" s="173"/>
      <c r="HFC66" s="173"/>
      <c r="HFD66" s="173"/>
      <c r="HFE66" s="173"/>
      <c r="HFF66" s="173"/>
      <c r="HFG66" s="173"/>
      <c r="HFH66" s="173"/>
      <c r="HFI66" s="173"/>
      <c r="HFJ66" s="173"/>
      <c r="HFK66" s="173"/>
      <c r="HFL66" s="173"/>
      <c r="HFM66" s="173"/>
      <c r="HFN66" s="173"/>
      <c r="HFO66" s="173"/>
      <c r="HFP66" s="173"/>
      <c r="HFQ66" s="173"/>
      <c r="HFR66" s="173"/>
      <c r="HFS66" s="173"/>
      <c r="HFT66" s="173"/>
      <c r="HFU66" s="173"/>
      <c r="HFV66" s="173"/>
      <c r="HFW66" s="173"/>
      <c r="HFX66" s="173"/>
      <c r="HFY66" s="173"/>
      <c r="HFZ66" s="173"/>
      <c r="HGA66" s="173"/>
      <c r="HGB66" s="173"/>
      <c r="HGC66" s="173"/>
      <c r="HGD66" s="173"/>
      <c r="HGE66" s="173"/>
      <c r="HGF66" s="173"/>
      <c r="HGG66" s="173"/>
      <c r="HGH66" s="173"/>
      <c r="HGI66" s="173"/>
      <c r="HGJ66" s="173"/>
      <c r="HGK66" s="173"/>
      <c r="HGL66" s="173"/>
      <c r="HGM66" s="173"/>
      <c r="HGN66" s="173"/>
      <c r="HGO66" s="173"/>
      <c r="HGP66" s="173"/>
      <c r="HGQ66" s="173"/>
      <c r="HGR66" s="173"/>
      <c r="HGS66" s="173"/>
      <c r="HGT66" s="173"/>
      <c r="HGU66" s="173"/>
      <c r="HGV66" s="173"/>
      <c r="HGW66" s="173"/>
      <c r="HGX66" s="173"/>
      <c r="HGY66" s="173"/>
      <c r="HGZ66" s="173"/>
      <c r="HHA66" s="173"/>
      <c r="HHB66" s="173"/>
      <c r="HHC66" s="173"/>
      <c r="HHD66" s="173"/>
      <c r="HHE66" s="173"/>
      <c r="HHF66" s="173"/>
      <c r="HHG66" s="173"/>
      <c r="HHH66" s="173"/>
      <c r="HHI66" s="173"/>
      <c r="HHJ66" s="173"/>
      <c r="HHK66" s="173"/>
      <c r="HHL66" s="173"/>
      <c r="HHM66" s="173"/>
      <c r="HHN66" s="173"/>
      <c r="HHO66" s="173"/>
      <c r="HHP66" s="173"/>
      <c r="HHQ66" s="173"/>
      <c r="HHR66" s="173"/>
      <c r="HHS66" s="173"/>
      <c r="HHT66" s="173"/>
      <c r="HHU66" s="173"/>
      <c r="HHV66" s="173"/>
      <c r="HHW66" s="173"/>
      <c r="HHX66" s="173"/>
      <c r="HHY66" s="173"/>
      <c r="HHZ66" s="173"/>
      <c r="HIA66" s="173"/>
      <c r="HIB66" s="173"/>
      <c r="HIC66" s="173"/>
      <c r="HID66" s="173"/>
      <c r="HIE66" s="173"/>
      <c r="HIF66" s="173"/>
      <c r="HIG66" s="173"/>
      <c r="HIH66" s="173"/>
      <c r="HII66" s="173"/>
      <c r="HIJ66" s="173"/>
      <c r="HIK66" s="173"/>
      <c r="HIL66" s="173"/>
      <c r="HIM66" s="173"/>
      <c r="HIN66" s="173"/>
      <c r="HIO66" s="173"/>
      <c r="HIP66" s="173"/>
      <c r="HIQ66" s="173"/>
      <c r="HIR66" s="173"/>
      <c r="HIS66" s="173"/>
      <c r="HIT66" s="173"/>
      <c r="HIU66" s="173"/>
      <c r="HIV66" s="173"/>
      <c r="HIW66" s="173"/>
      <c r="HIX66" s="173"/>
      <c r="HIY66" s="173"/>
      <c r="HIZ66" s="173"/>
      <c r="HJA66" s="173"/>
      <c r="HJB66" s="173"/>
      <c r="HJC66" s="173"/>
      <c r="HJD66" s="173"/>
      <c r="HJE66" s="173"/>
      <c r="HJF66" s="173"/>
      <c r="HJG66" s="173"/>
      <c r="HJH66" s="173"/>
      <c r="HJI66" s="173"/>
      <c r="HJJ66" s="173"/>
      <c r="HJK66" s="173"/>
      <c r="HJL66" s="173"/>
      <c r="HJM66" s="173"/>
      <c r="HJN66" s="173"/>
      <c r="HJO66" s="173"/>
      <c r="HJP66" s="173"/>
      <c r="HJQ66" s="173"/>
      <c r="HJR66" s="173"/>
      <c r="HJS66" s="173"/>
      <c r="HJT66" s="173"/>
      <c r="HJU66" s="173"/>
      <c r="HJV66" s="173"/>
      <c r="HJW66" s="173"/>
      <c r="HJX66" s="173"/>
      <c r="HJY66" s="173"/>
      <c r="HJZ66" s="173"/>
      <c r="HKA66" s="173"/>
      <c r="HKB66" s="173"/>
      <c r="HKC66" s="173"/>
      <c r="HKD66" s="173"/>
      <c r="HKE66" s="173"/>
      <c r="HKF66" s="173"/>
      <c r="HKG66" s="173"/>
      <c r="HKH66" s="173"/>
      <c r="HKI66" s="173"/>
      <c r="HKJ66" s="173"/>
      <c r="HKK66" s="173"/>
      <c r="HKL66" s="173"/>
      <c r="HKM66" s="173"/>
      <c r="HKN66" s="173"/>
      <c r="HKO66" s="173"/>
      <c r="HKP66" s="173"/>
      <c r="HKQ66" s="173"/>
      <c r="HKR66" s="173"/>
      <c r="HKS66" s="173"/>
      <c r="HKT66" s="173"/>
      <c r="HKU66" s="173"/>
      <c r="HKV66" s="173"/>
      <c r="HKW66" s="173"/>
      <c r="HKX66" s="173"/>
      <c r="HKY66" s="173"/>
      <c r="HKZ66" s="173"/>
      <c r="HLA66" s="173"/>
      <c r="HLB66" s="173"/>
      <c r="HLC66" s="173"/>
      <c r="HLD66" s="173"/>
      <c r="HLE66" s="173"/>
      <c r="HLF66" s="173"/>
      <c r="HLG66" s="173"/>
      <c r="HLH66" s="173"/>
      <c r="HLI66" s="173"/>
      <c r="HLJ66" s="173"/>
      <c r="HLK66" s="173"/>
      <c r="HLL66" s="173"/>
      <c r="HLM66" s="173"/>
      <c r="HLN66" s="173"/>
      <c r="HLO66" s="173"/>
      <c r="HLP66" s="173"/>
      <c r="HLQ66" s="173"/>
      <c r="HLR66" s="173"/>
      <c r="HLS66" s="173"/>
      <c r="HLT66" s="173"/>
      <c r="HLU66" s="173"/>
      <c r="HLV66" s="173"/>
      <c r="HLW66" s="173"/>
      <c r="HLX66" s="173"/>
      <c r="HLY66" s="173"/>
      <c r="HLZ66" s="173"/>
      <c r="HMA66" s="173"/>
      <c r="HMB66" s="173"/>
      <c r="HMC66" s="173"/>
      <c r="HMD66" s="173"/>
      <c r="HME66" s="173"/>
      <c r="HMF66" s="173"/>
      <c r="HMG66" s="173"/>
      <c r="HMH66" s="173"/>
      <c r="HMI66" s="173"/>
      <c r="HMJ66" s="173"/>
      <c r="HMK66" s="173"/>
      <c r="HML66" s="173"/>
      <c r="HMM66" s="173"/>
      <c r="HMN66" s="173"/>
      <c r="HMO66" s="173"/>
      <c r="HMP66" s="173"/>
      <c r="HMQ66" s="173"/>
      <c r="HMR66" s="173"/>
      <c r="HMS66" s="173"/>
      <c r="HMT66" s="173"/>
      <c r="HMU66" s="173"/>
      <c r="HMV66" s="173"/>
      <c r="HMW66" s="173"/>
      <c r="HMX66" s="173"/>
      <c r="HMY66" s="173"/>
      <c r="HMZ66" s="173"/>
      <c r="HNA66" s="173"/>
      <c r="HNB66" s="173"/>
      <c r="HNC66" s="173"/>
      <c r="HND66" s="173"/>
      <c r="HNE66" s="173"/>
      <c r="HNF66" s="173"/>
      <c r="HNG66" s="173"/>
      <c r="HNH66" s="173"/>
      <c r="HNI66" s="173"/>
      <c r="HNJ66" s="173"/>
      <c r="HNK66" s="173"/>
      <c r="HNL66" s="173"/>
      <c r="HNM66" s="173"/>
      <c r="HNN66" s="173"/>
      <c r="HNO66" s="173"/>
      <c r="HNP66" s="173"/>
      <c r="HNQ66" s="173"/>
      <c r="HNR66" s="173"/>
      <c r="HNS66" s="173"/>
      <c r="HNT66" s="173"/>
      <c r="HNU66" s="173"/>
      <c r="HNV66" s="173"/>
      <c r="HNW66" s="173"/>
      <c r="HNX66" s="173"/>
      <c r="HNY66" s="173"/>
      <c r="HNZ66" s="173"/>
      <c r="HOA66" s="173"/>
      <c r="HOB66" s="173"/>
      <c r="HOC66" s="173"/>
      <c r="HOD66" s="173"/>
      <c r="HOE66" s="173"/>
      <c r="HOF66" s="173"/>
      <c r="HOG66" s="173"/>
      <c r="HOH66" s="173"/>
      <c r="HOI66" s="173"/>
      <c r="HOJ66" s="173"/>
      <c r="HOK66" s="173"/>
      <c r="HOL66" s="173"/>
      <c r="HOM66" s="173"/>
      <c r="HON66" s="173"/>
      <c r="HOO66" s="173"/>
      <c r="HOP66" s="173"/>
      <c r="HOQ66" s="173"/>
      <c r="HOR66" s="173"/>
      <c r="HOS66" s="173"/>
      <c r="HOT66" s="173"/>
      <c r="HOU66" s="173"/>
      <c r="HOV66" s="173"/>
      <c r="HOW66" s="173"/>
      <c r="HOX66" s="173"/>
      <c r="HOY66" s="173"/>
      <c r="HOZ66" s="173"/>
      <c r="HPA66" s="173"/>
      <c r="HPB66" s="173"/>
      <c r="HPC66" s="173"/>
      <c r="HPD66" s="173"/>
      <c r="HPE66" s="173"/>
      <c r="HPF66" s="173"/>
      <c r="HPG66" s="173"/>
      <c r="HPH66" s="173"/>
      <c r="HPI66" s="173"/>
      <c r="HPJ66" s="173"/>
      <c r="HPK66" s="173"/>
      <c r="HPL66" s="173"/>
      <c r="HPM66" s="173"/>
      <c r="HPN66" s="173"/>
      <c r="HPO66" s="173"/>
      <c r="HPP66" s="173"/>
      <c r="HPQ66" s="173"/>
      <c r="HPR66" s="173"/>
      <c r="HPS66" s="173"/>
      <c r="HPT66" s="173"/>
      <c r="HPU66" s="173"/>
      <c r="HPV66" s="173"/>
      <c r="HPW66" s="173"/>
      <c r="HPX66" s="173"/>
      <c r="HPY66" s="173"/>
      <c r="HPZ66" s="173"/>
      <c r="HQA66" s="173"/>
      <c r="HQB66" s="173"/>
      <c r="HQC66" s="173"/>
      <c r="HQD66" s="173"/>
      <c r="HQE66" s="173"/>
      <c r="HQF66" s="173"/>
      <c r="HQG66" s="173"/>
      <c r="HQH66" s="173"/>
      <c r="HQI66" s="173"/>
      <c r="HQJ66" s="173"/>
      <c r="HQK66" s="173"/>
      <c r="HQL66" s="173"/>
      <c r="HQM66" s="173"/>
      <c r="HQN66" s="173"/>
      <c r="HQO66" s="173"/>
      <c r="HQP66" s="173"/>
      <c r="HQQ66" s="173"/>
      <c r="HQR66" s="173"/>
      <c r="HQS66" s="173"/>
      <c r="HQT66" s="173"/>
      <c r="HQU66" s="173"/>
      <c r="HQV66" s="173"/>
      <c r="HQW66" s="173"/>
      <c r="HQX66" s="173"/>
      <c r="HQY66" s="173"/>
      <c r="HQZ66" s="173"/>
      <c r="HRA66" s="173"/>
      <c r="HRB66" s="173"/>
      <c r="HRC66" s="173"/>
      <c r="HRD66" s="173"/>
      <c r="HRE66" s="173"/>
      <c r="HRF66" s="173"/>
      <c r="HRG66" s="173"/>
      <c r="HRH66" s="173"/>
      <c r="HRI66" s="173"/>
      <c r="HRJ66" s="173"/>
      <c r="HRK66" s="173"/>
      <c r="HRL66" s="173"/>
      <c r="HRM66" s="173"/>
      <c r="HRN66" s="173"/>
      <c r="HRO66" s="173"/>
      <c r="HRP66" s="173"/>
      <c r="HRQ66" s="173"/>
      <c r="HRR66" s="173"/>
      <c r="HRS66" s="173"/>
      <c r="HRT66" s="173"/>
      <c r="HRU66" s="173"/>
      <c r="HRV66" s="173"/>
      <c r="HRW66" s="173"/>
      <c r="HRX66" s="173"/>
      <c r="HRY66" s="173"/>
      <c r="HRZ66" s="173"/>
      <c r="HSA66" s="173"/>
      <c r="HSB66" s="173"/>
      <c r="HSC66" s="173"/>
      <c r="HSD66" s="173"/>
      <c r="HSE66" s="173"/>
      <c r="HSF66" s="173"/>
      <c r="HSG66" s="173"/>
      <c r="HSH66" s="173"/>
      <c r="HSI66" s="173"/>
      <c r="HSJ66" s="173"/>
      <c r="HSK66" s="173"/>
      <c r="HSL66" s="173"/>
      <c r="HSM66" s="173"/>
      <c r="HSN66" s="173"/>
      <c r="HSO66" s="173"/>
      <c r="HSP66" s="173"/>
      <c r="HSQ66" s="173"/>
      <c r="HSR66" s="173"/>
      <c r="HSS66" s="173"/>
      <c r="HST66" s="173"/>
      <c r="HSU66" s="173"/>
      <c r="HSV66" s="173"/>
      <c r="HSW66" s="173"/>
      <c r="HSX66" s="173"/>
      <c r="HSY66" s="173"/>
      <c r="HSZ66" s="173"/>
      <c r="HTA66" s="173"/>
      <c r="HTB66" s="173"/>
      <c r="HTC66" s="173"/>
      <c r="HTD66" s="173"/>
      <c r="HTE66" s="173"/>
      <c r="HTF66" s="173"/>
      <c r="HTG66" s="173"/>
      <c r="HTH66" s="173"/>
      <c r="HTI66" s="173"/>
      <c r="HTJ66" s="173"/>
      <c r="HTK66" s="173"/>
      <c r="HTL66" s="173"/>
      <c r="HTM66" s="173"/>
      <c r="HTN66" s="173"/>
      <c r="HTO66" s="173"/>
      <c r="HTP66" s="173"/>
      <c r="HTQ66" s="173"/>
      <c r="HTR66" s="173"/>
      <c r="HTS66" s="173"/>
      <c r="HTT66" s="173"/>
      <c r="HTU66" s="173"/>
      <c r="HTV66" s="173"/>
      <c r="HTW66" s="173"/>
      <c r="HTX66" s="173"/>
      <c r="HTY66" s="173"/>
      <c r="HTZ66" s="173"/>
      <c r="HUA66" s="173"/>
      <c r="HUB66" s="173"/>
      <c r="HUC66" s="173"/>
      <c r="HUD66" s="173"/>
      <c r="HUE66" s="173"/>
      <c r="HUF66" s="173"/>
      <c r="HUG66" s="173"/>
      <c r="HUH66" s="173"/>
      <c r="HUI66" s="173"/>
      <c r="HUJ66" s="173"/>
      <c r="HUK66" s="173"/>
      <c r="HUL66" s="173"/>
      <c r="HUM66" s="173"/>
      <c r="HUN66" s="173"/>
      <c r="HUO66" s="173"/>
      <c r="HUP66" s="173"/>
      <c r="HUQ66" s="173"/>
      <c r="HUR66" s="173"/>
      <c r="HUS66" s="173"/>
      <c r="HUT66" s="173"/>
      <c r="HUU66" s="173"/>
      <c r="HUV66" s="173"/>
      <c r="HUW66" s="173"/>
      <c r="HUX66" s="173"/>
      <c r="HUY66" s="173"/>
      <c r="HUZ66" s="173"/>
      <c r="HVA66" s="173"/>
      <c r="HVB66" s="173"/>
      <c r="HVC66" s="173"/>
      <c r="HVD66" s="173"/>
      <c r="HVE66" s="173"/>
      <c r="HVF66" s="173"/>
      <c r="HVG66" s="173"/>
      <c r="HVH66" s="173"/>
      <c r="HVI66" s="173"/>
      <c r="HVJ66" s="173"/>
      <c r="HVK66" s="173"/>
      <c r="HVL66" s="173"/>
      <c r="HVM66" s="173"/>
      <c r="HVN66" s="173"/>
      <c r="HVO66" s="173"/>
      <c r="HVP66" s="173"/>
      <c r="HVQ66" s="173"/>
      <c r="HVR66" s="173"/>
      <c r="HVS66" s="173"/>
      <c r="HVT66" s="173"/>
      <c r="HVU66" s="173"/>
      <c r="HVV66" s="173"/>
      <c r="HVW66" s="173"/>
      <c r="HVX66" s="173"/>
      <c r="HVY66" s="173"/>
      <c r="HVZ66" s="173"/>
      <c r="HWA66" s="173"/>
      <c r="HWB66" s="173"/>
      <c r="HWC66" s="173"/>
      <c r="HWD66" s="173"/>
      <c r="HWE66" s="173"/>
      <c r="HWF66" s="173"/>
      <c r="HWG66" s="173"/>
      <c r="HWH66" s="173"/>
      <c r="HWI66" s="173"/>
      <c r="HWJ66" s="173"/>
      <c r="HWK66" s="173"/>
      <c r="HWL66" s="173"/>
      <c r="HWM66" s="173"/>
      <c r="HWN66" s="173"/>
      <c r="HWO66" s="173"/>
      <c r="HWP66" s="173"/>
      <c r="HWQ66" s="173"/>
      <c r="HWR66" s="173"/>
      <c r="HWS66" s="173"/>
      <c r="HWT66" s="173"/>
      <c r="HWU66" s="173"/>
      <c r="HWV66" s="173"/>
      <c r="HWW66" s="173"/>
      <c r="HWX66" s="173"/>
      <c r="HWY66" s="173"/>
      <c r="HWZ66" s="173"/>
      <c r="HXA66" s="173"/>
      <c r="HXB66" s="173"/>
      <c r="HXC66" s="173"/>
      <c r="HXD66" s="173"/>
      <c r="HXE66" s="173"/>
      <c r="HXF66" s="173"/>
      <c r="HXG66" s="173"/>
      <c r="HXH66" s="173"/>
      <c r="HXI66" s="173"/>
      <c r="HXJ66" s="173"/>
      <c r="HXK66" s="173"/>
      <c r="HXL66" s="173"/>
      <c r="HXM66" s="173"/>
      <c r="HXN66" s="173"/>
      <c r="HXO66" s="173"/>
      <c r="HXP66" s="173"/>
      <c r="HXQ66" s="173"/>
      <c r="HXR66" s="173"/>
      <c r="HXS66" s="173"/>
      <c r="HXT66" s="173"/>
      <c r="HXU66" s="173"/>
      <c r="HXV66" s="173"/>
      <c r="HXW66" s="173"/>
      <c r="HXX66" s="173"/>
      <c r="HXY66" s="173"/>
      <c r="HXZ66" s="173"/>
      <c r="HYA66" s="173"/>
      <c r="HYB66" s="173"/>
      <c r="HYC66" s="173"/>
      <c r="HYD66" s="173"/>
      <c r="HYE66" s="173"/>
      <c r="HYF66" s="173"/>
      <c r="HYG66" s="173"/>
      <c r="HYH66" s="173"/>
      <c r="HYI66" s="173"/>
      <c r="HYJ66" s="173"/>
      <c r="HYK66" s="173"/>
      <c r="HYL66" s="173"/>
      <c r="HYM66" s="173"/>
      <c r="HYN66" s="173"/>
      <c r="HYO66" s="173"/>
      <c r="HYP66" s="173"/>
      <c r="HYQ66" s="173"/>
      <c r="HYR66" s="173"/>
      <c r="HYS66" s="173"/>
      <c r="HYT66" s="173"/>
      <c r="HYU66" s="173"/>
      <c r="HYV66" s="173"/>
      <c r="HYW66" s="173"/>
      <c r="HYX66" s="173"/>
      <c r="HYY66" s="173"/>
      <c r="HYZ66" s="173"/>
      <c r="HZA66" s="173"/>
      <c r="HZB66" s="173"/>
      <c r="HZC66" s="173"/>
      <c r="HZD66" s="173"/>
      <c r="HZE66" s="173"/>
      <c r="HZF66" s="173"/>
      <c r="HZG66" s="173"/>
      <c r="HZH66" s="173"/>
      <c r="HZI66" s="173"/>
      <c r="HZJ66" s="173"/>
      <c r="HZK66" s="173"/>
      <c r="HZL66" s="173"/>
      <c r="HZM66" s="173"/>
      <c r="HZN66" s="173"/>
      <c r="HZO66" s="173"/>
      <c r="HZP66" s="173"/>
      <c r="HZQ66" s="173"/>
      <c r="HZR66" s="173"/>
      <c r="HZS66" s="173"/>
      <c r="HZT66" s="173"/>
      <c r="HZU66" s="173"/>
      <c r="HZV66" s="173"/>
      <c r="HZW66" s="173"/>
      <c r="HZX66" s="173"/>
      <c r="HZY66" s="173"/>
      <c r="HZZ66" s="173"/>
      <c r="IAA66" s="173"/>
      <c r="IAB66" s="173"/>
      <c r="IAC66" s="173"/>
      <c r="IAD66" s="173"/>
      <c r="IAE66" s="173"/>
      <c r="IAF66" s="173"/>
      <c r="IAG66" s="173"/>
      <c r="IAH66" s="173"/>
      <c r="IAI66" s="173"/>
      <c r="IAJ66" s="173"/>
      <c r="IAK66" s="173"/>
      <c r="IAL66" s="173"/>
      <c r="IAM66" s="173"/>
      <c r="IAN66" s="173"/>
      <c r="IAO66" s="173"/>
      <c r="IAP66" s="173"/>
      <c r="IAQ66" s="173"/>
      <c r="IAR66" s="173"/>
      <c r="IAS66" s="173"/>
      <c r="IAT66" s="173"/>
      <c r="IAU66" s="173"/>
      <c r="IAV66" s="173"/>
      <c r="IAW66" s="173"/>
      <c r="IAX66" s="173"/>
      <c r="IAY66" s="173"/>
      <c r="IAZ66" s="173"/>
      <c r="IBA66" s="173"/>
      <c r="IBB66" s="173"/>
      <c r="IBC66" s="173"/>
      <c r="IBD66" s="173"/>
      <c r="IBE66" s="173"/>
      <c r="IBF66" s="173"/>
      <c r="IBG66" s="173"/>
      <c r="IBH66" s="173"/>
      <c r="IBI66" s="173"/>
      <c r="IBJ66" s="173"/>
      <c r="IBK66" s="173"/>
      <c r="IBL66" s="173"/>
      <c r="IBM66" s="173"/>
      <c r="IBN66" s="173"/>
      <c r="IBO66" s="173"/>
      <c r="IBP66" s="173"/>
      <c r="IBQ66" s="173"/>
      <c r="IBR66" s="173"/>
      <c r="IBS66" s="173"/>
      <c r="IBT66" s="173"/>
      <c r="IBU66" s="173"/>
      <c r="IBV66" s="173"/>
      <c r="IBW66" s="173"/>
      <c r="IBX66" s="173"/>
      <c r="IBY66" s="173"/>
      <c r="IBZ66" s="173"/>
      <c r="ICA66" s="173"/>
      <c r="ICB66" s="173"/>
      <c r="ICC66" s="173"/>
      <c r="ICD66" s="173"/>
      <c r="ICE66" s="173"/>
      <c r="ICF66" s="173"/>
      <c r="ICG66" s="173"/>
      <c r="ICH66" s="173"/>
      <c r="ICI66" s="173"/>
      <c r="ICJ66" s="173"/>
      <c r="ICK66" s="173"/>
      <c r="ICL66" s="173"/>
      <c r="ICM66" s="173"/>
      <c r="ICN66" s="173"/>
      <c r="ICO66" s="173"/>
      <c r="ICP66" s="173"/>
      <c r="ICQ66" s="173"/>
      <c r="ICR66" s="173"/>
      <c r="ICS66" s="173"/>
      <c r="ICT66" s="173"/>
      <c r="ICU66" s="173"/>
      <c r="ICV66" s="173"/>
      <c r="ICW66" s="173"/>
      <c r="ICX66" s="173"/>
      <c r="ICY66" s="173"/>
      <c r="ICZ66" s="173"/>
      <c r="IDA66" s="173"/>
      <c r="IDB66" s="173"/>
      <c r="IDC66" s="173"/>
      <c r="IDD66" s="173"/>
      <c r="IDE66" s="173"/>
      <c r="IDF66" s="173"/>
      <c r="IDG66" s="173"/>
      <c r="IDH66" s="173"/>
      <c r="IDI66" s="173"/>
      <c r="IDJ66" s="173"/>
      <c r="IDK66" s="173"/>
      <c r="IDL66" s="173"/>
      <c r="IDM66" s="173"/>
      <c r="IDN66" s="173"/>
      <c r="IDO66" s="173"/>
      <c r="IDP66" s="173"/>
      <c r="IDQ66" s="173"/>
      <c r="IDR66" s="173"/>
      <c r="IDS66" s="173"/>
      <c r="IDT66" s="173"/>
      <c r="IDU66" s="173"/>
      <c r="IDV66" s="173"/>
      <c r="IDW66" s="173"/>
      <c r="IDX66" s="173"/>
      <c r="IDY66" s="173"/>
      <c r="IDZ66" s="173"/>
      <c r="IEA66" s="173"/>
      <c r="IEB66" s="173"/>
      <c r="IEC66" s="173"/>
      <c r="IED66" s="173"/>
      <c r="IEE66" s="173"/>
      <c r="IEF66" s="173"/>
      <c r="IEG66" s="173"/>
      <c r="IEH66" s="173"/>
      <c r="IEI66" s="173"/>
      <c r="IEJ66" s="173"/>
      <c r="IEK66" s="173"/>
      <c r="IEL66" s="173"/>
      <c r="IEM66" s="173"/>
      <c r="IEN66" s="173"/>
      <c r="IEO66" s="173"/>
      <c r="IEP66" s="173"/>
      <c r="IEQ66" s="173"/>
      <c r="IER66" s="173"/>
      <c r="IES66" s="173"/>
      <c r="IET66" s="173"/>
      <c r="IEU66" s="173"/>
      <c r="IEV66" s="173"/>
      <c r="IEW66" s="173"/>
      <c r="IEX66" s="173"/>
      <c r="IEY66" s="173"/>
      <c r="IEZ66" s="173"/>
      <c r="IFA66" s="173"/>
      <c r="IFB66" s="173"/>
      <c r="IFC66" s="173"/>
      <c r="IFD66" s="173"/>
      <c r="IFE66" s="173"/>
      <c r="IFF66" s="173"/>
      <c r="IFG66" s="173"/>
      <c r="IFH66" s="173"/>
      <c r="IFI66" s="173"/>
      <c r="IFJ66" s="173"/>
      <c r="IFK66" s="173"/>
      <c r="IFL66" s="173"/>
      <c r="IFM66" s="173"/>
      <c r="IFN66" s="173"/>
      <c r="IFO66" s="173"/>
      <c r="IFP66" s="173"/>
      <c r="IFQ66" s="173"/>
      <c r="IFR66" s="173"/>
      <c r="IFS66" s="173"/>
      <c r="IFT66" s="173"/>
      <c r="IFU66" s="173"/>
      <c r="IFV66" s="173"/>
      <c r="IFW66" s="173"/>
      <c r="IFX66" s="173"/>
      <c r="IFY66" s="173"/>
      <c r="IFZ66" s="173"/>
      <c r="IGA66" s="173"/>
      <c r="IGB66" s="173"/>
      <c r="IGC66" s="173"/>
      <c r="IGD66" s="173"/>
      <c r="IGE66" s="173"/>
      <c r="IGF66" s="173"/>
      <c r="IGG66" s="173"/>
      <c r="IGH66" s="173"/>
      <c r="IGI66" s="173"/>
      <c r="IGJ66" s="173"/>
      <c r="IGK66" s="173"/>
      <c r="IGL66" s="173"/>
      <c r="IGM66" s="173"/>
      <c r="IGN66" s="173"/>
      <c r="IGO66" s="173"/>
      <c r="IGP66" s="173"/>
      <c r="IGQ66" s="173"/>
      <c r="IGR66" s="173"/>
      <c r="IGS66" s="173"/>
      <c r="IGT66" s="173"/>
      <c r="IGU66" s="173"/>
      <c r="IGV66" s="173"/>
      <c r="IGW66" s="173"/>
      <c r="IGX66" s="173"/>
      <c r="IGY66" s="173"/>
      <c r="IGZ66" s="173"/>
      <c r="IHA66" s="173"/>
      <c r="IHB66" s="173"/>
      <c r="IHC66" s="173"/>
      <c r="IHD66" s="173"/>
      <c r="IHE66" s="173"/>
      <c r="IHF66" s="173"/>
      <c r="IHG66" s="173"/>
      <c r="IHH66" s="173"/>
      <c r="IHI66" s="173"/>
      <c r="IHJ66" s="173"/>
      <c r="IHK66" s="173"/>
      <c r="IHL66" s="173"/>
      <c r="IHM66" s="173"/>
      <c r="IHN66" s="173"/>
      <c r="IHO66" s="173"/>
      <c r="IHP66" s="173"/>
      <c r="IHQ66" s="173"/>
      <c r="IHR66" s="173"/>
      <c r="IHS66" s="173"/>
      <c r="IHT66" s="173"/>
      <c r="IHU66" s="173"/>
      <c r="IHV66" s="173"/>
      <c r="IHW66" s="173"/>
      <c r="IHX66" s="173"/>
      <c r="IHY66" s="173"/>
      <c r="IHZ66" s="173"/>
      <c r="IIA66" s="173"/>
      <c r="IIB66" s="173"/>
      <c r="IIC66" s="173"/>
      <c r="IID66" s="173"/>
      <c r="IIE66" s="173"/>
      <c r="IIF66" s="173"/>
      <c r="IIG66" s="173"/>
      <c r="IIH66" s="173"/>
      <c r="III66" s="173"/>
      <c r="IIJ66" s="173"/>
      <c r="IIK66" s="173"/>
      <c r="IIL66" s="173"/>
      <c r="IIM66" s="173"/>
      <c r="IIN66" s="173"/>
      <c r="IIO66" s="173"/>
      <c r="IIP66" s="173"/>
      <c r="IIQ66" s="173"/>
      <c r="IIR66" s="173"/>
      <c r="IIS66" s="173"/>
      <c r="IIT66" s="173"/>
      <c r="IIU66" s="173"/>
      <c r="IIV66" s="173"/>
      <c r="IIW66" s="173"/>
      <c r="IIX66" s="173"/>
      <c r="IIY66" s="173"/>
      <c r="IIZ66" s="173"/>
      <c r="IJA66" s="173"/>
      <c r="IJB66" s="173"/>
      <c r="IJC66" s="173"/>
      <c r="IJD66" s="173"/>
      <c r="IJE66" s="173"/>
      <c r="IJF66" s="173"/>
      <c r="IJG66" s="173"/>
      <c r="IJH66" s="173"/>
      <c r="IJI66" s="173"/>
      <c r="IJJ66" s="173"/>
      <c r="IJK66" s="173"/>
      <c r="IJL66" s="173"/>
      <c r="IJM66" s="173"/>
      <c r="IJN66" s="173"/>
      <c r="IJO66" s="173"/>
      <c r="IJP66" s="173"/>
      <c r="IJQ66" s="173"/>
      <c r="IJR66" s="173"/>
      <c r="IJS66" s="173"/>
      <c r="IJT66" s="173"/>
      <c r="IJU66" s="173"/>
      <c r="IJV66" s="173"/>
      <c r="IJW66" s="173"/>
      <c r="IJX66" s="173"/>
      <c r="IJY66" s="173"/>
      <c r="IJZ66" s="173"/>
      <c r="IKA66" s="173"/>
      <c r="IKB66" s="173"/>
      <c r="IKC66" s="173"/>
      <c r="IKD66" s="173"/>
      <c r="IKE66" s="173"/>
      <c r="IKF66" s="173"/>
      <c r="IKG66" s="173"/>
      <c r="IKH66" s="173"/>
      <c r="IKI66" s="173"/>
      <c r="IKJ66" s="173"/>
      <c r="IKK66" s="173"/>
      <c r="IKL66" s="173"/>
      <c r="IKM66" s="173"/>
      <c r="IKN66" s="173"/>
      <c r="IKO66" s="173"/>
      <c r="IKP66" s="173"/>
      <c r="IKQ66" s="173"/>
      <c r="IKR66" s="173"/>
      <c r="IKS66" s="173"/>
      <c r="IKT66" s="173"/>
      <c r="IKU66" s="173"/>
      <c r="IKV66" s="173"/>
      <c r="IKW66" s="173"/>
      <c r="IKX66" s="173"/>
      <c r="IKY66" s="173"/>
      <c r="IKZ66" s="173"/>
      <c r="ILA66" s="173"/>
      <c r="ILB66" s="173"/>
      <c r="ILC66" s="173"/>
      <c r="ILD66" s="173"/>
      <c r="ILE66" s="173"/>
      <c r="ILF66" s="173"/>
      <c r="ILG66" s="173"/>
      <c r="ILH66" s="173"/>
      <c r="ILI66" s="173"/>
      <c r="ILJ66" s="173"/>
      <c r="ILK66" s="173"/>
      <c r="ILL66" s="173"/>
      <c r="ILM66" s="173"/>
      <c r="ILN66" s="173"/>
      <c r="ILO66" s="173"/>
      <c r="ILP66" s="173"/>
      <c r="ILQ66" s="173"/>
      <c r="ILR66" s="173"/>
      <c r="ILS66" s="173"/>
      <c r="ILT66" s="173"/>
      <c r="ILU66" s="173"/>
      <c r="ILV66" s="173"/>
      <c r="ILW66" s="173"/>
      <c r="ILX66" s="173"/>
      <c r="ILY66" s="173"/>
      <c r="ILZ66" s="173"/>
      <c r="IMA66" s="173"/>
      <c r="IMB66" s="173"/>
      <c r="IMC66" s="173"/>
      <c r="IMD66" s="173"/>
      <c r="IME66" s="173"/>
      <c r="IMF66" s="173"/>
      <c r="IMG66" s="173"/>
      <c r="IMH66" s="173"/>
      <c r="IMI66" s="173"/>
      <c r="IMJ66" s="173"/>
      <c r="IMK66" s="173"/>
      <c r="IML66" s="173"/>
      <c r="IMM66" s="173"/>
      <c r="IMN66" s="173"/>
      <c r="IMO66" s="173"/>
      <c r="IMP66" s="173"/>
      <c r="IMQ66" s="173"/>
      <c r="IMR66" s="173"/>
      <c r="IMS66" s="173"/>
      <c r="IMT66" s="173"/>
      <c r="IMU66" s="173"/>
      <c r="IMV66" s="173"/>
      <c r="IMW66" s="173"/>
      <c r="IMX66" s="173"/>
      <c r="IMY66" s="173"/>
      <c r="IMZ66" s="173"/>
      <c r="INA66" s="173"/>
      <c r="INB66" s="173"/>
      <c r="INC66" s="173"/>
      <c r="IND66" s="173"/>
      <c r="INE66" s="173"/>
      <c r="INF66" s="173"/>
      <c r="ING66" s="173"/>
      <c r="INH66" s="173"/>
      <c r="INI66" s="173"/>
      <c r="INJ66" s="173"/>
      <c r="INK66" s="173"/>
      <c r="INL66" s="173"/>
      <c r="INM66" s="173"/>
      <c r="INN66" s="173"/>
      <c r="INO66" s="173"/>
      <c r="INP66" s="173"/>
      <c r="INQ66" s="173"/>
      <c r="INR66" s="173"/>
      <c r="INS66" s="173"/>
      <c r="INT66" s="173"/>
      <c r="INU66" s="173"/>
      <c r="INV66" s="173"/>
      <c r="INW66" s="173"/>
      <c r="INX66" s="173"/>
      <c r="INY66" s="173"/>
      <c r="INZ66" s="173"/>
      <c r="IOA66" s="173"/>
      <c r="IOB66" s="173"/>
      <c r="IOC66" s="173"/>
      <c r="IOD66" s="173"/>
      <c r="IOE66" s="173"/>
      <c r="IOF66" s="173"/>
      <c r="IOG66" s="173"/>
      <c r="IOH66" s="173"/>
      <c r="IOI66" s="173"/>
      <c r="IOJ66" s="173"/>
      <c r="IOK66" s="173"/>
      <c r="IOL66" s="173"/>
      <c r="IOM66" s="173"/>
      <c r="ION66" s="173"/>
      <c r="IOO66" s="173"/>
      <c r="IOP66" s="173"/>
      <c r="IOQ66" s="173"/>
      <c r="IOR66" s="173"/>
      <c r="IOS66" s="173"/>
      <c r="IOT66" s="173"/>
      <c r="IOU66" s="173"/>
      <c r="IOV66" s="173"/>
      <c r="IOW66" s="173"/>
      <c r="IOX66" s="173"/>
      <c r="IOY66" s="173"/>
      <c r="IOZ66" s="173"/>
      <c r="IPA66" s="173"/>
      <c r="IPB66" s="173"/>
      <c r="IPC66" s="173"/>
      <c r="IPD66" s="173"/>
      <c r="IPE66" s="173"/>
      <c r="IPF66" s="173"/>
      <c r="IPG66" s="173"/>
      <c r="IPH66" s="173"/>
      <c r="IPI66" s="173"/>
      <c r="IPJ66" s="173"/>
      <c r="IPK66" s="173"/>
      <c r="IPL66" s="173"/>
      <c r="IPM66" s="173"/>
      <c r="IPN66" s="173"/>
      <c r="IPO66" s="173"/>
      <c r="IPP66" s="173"/>
      <c r="IPQ66" s="173"/>
      <c r="IPR66" s="173"/>
      <c r="IPS66" s="173"/>
      <c r="IPT66" s="173"/>
      <c r="IPU66" s="173"/>
      <c r="IPV66" s="173"/>
      <c r="IPW66" s="173"/>
      <c r="IPX66" s="173"/>
      <c r="IPY66" s="173"/>
      <c r="IPZ66" s="173"/>
      <c r="IQA66" s="173"/>
      <c r="IQB66" s="173"/>
      <c r="IQC66" s="173"/>
      <c r="IQD66" s="173"/>
      <c r="IQE66" s="173"/>
      <c r="IQF66" s="173"/>
      <c r="IQG66" s="173"/>
      <c r="IQH66" s="173"/>
      <c r="IQI66" s="173"/>
      <c r="IQJ66" s="173"/>
      <c r="IQK66" s="173"/>
      <c r="IQL66" s="173"/>
      <c r="IQM66" s="173"/>
      <c r="IQN66" s="173"/>
      <c r="IQO66" s="173"/>
      <c r="IQP66" s="173"/>
      <c r="IQQ66" s="173"/>
      <c r="IQR66" s="173"/>
      <c r="IQS66" s="173"/>
      <c r="IQT66" s="173"/>
      <c r="IQU66" s="173"/>
      <c r="IQV66" s="173"/>
      <c r="IQW66" s="173"/>
      <c r="IQX66" s="173"/>
      <c r="IQY66" s="173"/>
      <c r="IQZ66" s="173"/>
      <c r="IRA66" s="173"/>
      <c r="IRB66" s="173"/>
      <c r="IRC66" s="173"/>
      <c r="IRD66" s="173"/>
      <c r="IRE66" s="173"/>
      <c r="IRF66" s="173"/>
      <c r="IRG66" s="173"/>
      <c r="IRH66" s="173"/>
      <c r="IRI66" s="173"/>
      <c r="IRJ66" s="173"/>
      <c r="IRK66" s="173"/>
      <c r="IRL66" s="173"/>
      <c r="IRM66" s="173"/>
      <c r="IRN66" s="173"/>
      <c r="IRO66" s="173"/>
      <c r="IRP66" s="173"/>
      <c r="IRQ66" s="173"/>
      <c r="IRR66" s="173"/>
      <c r="IRS66" s="173"/>
      <c r="IRT66" s="173"/>
      <c r="IRU66" s="173"/>
      <c r="IRV66" s="173"/>
      <c r="IRW66" s="173"/>
      <c r="IRX66" s="173"/>
      <c r="IRY66" s="173"/>
      <c r="IRZ66" s="173"/>
      <c r="ISA66" s="173"/>
      <c r="ISB66" s="173"/>
      <c r="ISC66" s="173"/>
      <c r="ISD66" s="173"/>
      <c r="ISE66" s="173"/>
      <c r="ISF66" s="173"/>
      <c r="ISG66" s="173"/>
      <c r="ISH66" s="173"/>
      <c r="ISI66" s="173"/>
      <c r="ISJ66" s="173"/>
      <c r="ISK66" s="173"/>
      <c r="ISL66" s="173"/>
      <c r="ISM66" s="173"/>
      <c r="ISN66" s="173"/>
      <c r="ISO66" s="173"/>
      <c r="ISP66" s="173"/>
      <c r="ISQ66" s="173"/>
      <c r="ISR66" s="173"/>
      <c r="ISS66" s="173"/>
      <c r="IST66" s="173"/>
      <c r="ISU66" s="173"/>
      <c r="ISV66" s="173"/>
      <c r="ISW66" s="173"/>
      <c r="ISX66" s="173"/>
      <c r="ISY66" s="173"/>
      <c r="ISZ66" s="173"/>
      <c r="ITA66" s="173"/>
      <c r="ITB66" s="173"/>
      <c r="ITC66" s="173"/>
      <c r="ITD66" s="173"/>
      <c r="ITE66" s="173"/>
      <c r="ITF66" s="173"/>
      <c r="ITG66" s="173"/>
      <c r="ITH66" s="173"/>
      <c r="ITI66" s="173"/>
      <c r="ITJ66" s="173"/>
      <c r="ITK66" s="173"/>
      <c r="ITL66" s="173"/>
      <c r="ITM66" s="173"/>
      <c r="ITN66" s="173"/>
      <c r="ITO66" s="173"/>
      <c r="ITP66" s="173"/>
      <c r="ITQ66" s="173"/>
      <c r="ITR66" s="173"/>
      <c r="ITS66" s="173"/>
      <c r="ITT66" s="173"/>
      <c r="ITU66" s="173"/>
      <c r="ITV66" s="173"/>
      <c r="ITW66" s="173"/>
      <c r="ITX66" s="173"/>
      <c r="ITY66" s="173"/>
      <c r="ITZ66" s="173"/>
      <c r="IUA66" s="173"/>
      <c r="IUB66" s="173"/>
      <c r="IUC66" s="173"/>
      <c r="IUD66" s="173"/>
      <c r="IUE66" s="173"/>
      <c r="IUF66" s="173"/>
      <c r="IUG66" s="173"/>
      <c r="IUH66" s="173"/>
      <c r="IUI66" s="173"/>
      <c r="IUJ66" s="173"/>
      <c r="IUK66" s="173"/>
      <c r="IUL66" s="173"/>
      <c r="IUM66" s="173"/>
      <c r="IUN66" s="173"/>
      <c r="IUO66" s="173"/>
      <c r="IUP66" s="173"/>
      <c r="IUQ66" s="173"/>
      <c r="IUR66" s="173"/>
      <c r="IUS66" s="173"/>
      <c r="IUT66" s="173"/>
      <c r="IUU66" s="173"/>
      <c r="IUV66" s="173"/>
      <c r="IUW66" s="173"/>
      <c r="IUX66" s="173"/>
      <c r="IUY66" s="173"/>
      <c r="IUZ66" s="173"/>
      <c r="IVA66" s="173"/>
      <c r="IVB66" s="173"/>
      <c r="IVC66" s="173"/>
      <c r="IVD66" s="173"/>
      <c r="IVE66" s="173"/>
      <c r="IVF66" s="173"/>
      <c r="IVG66" s="173"/>
      <c r="IVH66" s="173"/>
      <c r="IVI66" s="173"/>
      <c r="IVJ66" s="173"/>
      <c r="IVK66" s="173"/>
      <c r="IVL66" s="173"/>
      <c r="IVM66" s="173"/>
      <c r="IVN66" s="173"/>
      <c r="IVO66" s="173"/>
      <c r="IVP66" s="173"/>
      <c r="IVQ66" s="173"/>
      <c r="IVR66" s="173"/>
      <c r="IVS66" s="173"/>
      <c r="IVT66" s="173"/>
      <c r="IVU66" s="173"/>
      <c r="IVV66" s="173"/>
      <c r="IVW66" s="173"/>
      <c r="IVX66" s="173"/>
      <c r="IVY66" s="173"/>
      <c r="IVZ66" s="173"/>
      <c r="IWA66" s="173"/>
      <c r="IWB66" s="173"/>
      <c r="IWC66" s="173"/>
      <c r="IWD66" s="173"/>
      <c r="IWE66" s="173"/>
      <c r="IWF66" s="173"/>
      <c r="IWG66" s="173"/>
      <c r="IWH66" s="173"/>
      <c r="IWI66" s="173"/>
      <c r="IWJ66" s="173"/>
      <c r="IWK66" s="173"/>
      <c r="IWL66" s="173"/>
      <c r="IWM66" s="173"/>
      <c r="IWN66" s="173"/>
      <c r="IWO66" s="173"/>
      <c r="IWP66" s="173"/>
      <c r="IWQ66" s="173"/>
      <c r="IWR66" s="173"/>
      <c r="IWS66" s="173"/>
      <c r="IWT66" s="173"/>
      <c r="IWU66" s="173"/>
      <c r="IWV66" s="173"/>
      <c r="IWW66" s="173"/>
      <c r="IWX66" s="173"/>
      <c r="IWY66" s="173"/>
      <c r="IWZ66" s="173"/>
      <c r="IXA66" s="173"/>
      <c r="IXB66" s="173"/>
      <c r="IXC66" s="173"/>
      <c r="IXD66" s="173"/>
      <c r="IXE66" s="173"/>
      <c r="IXF66" s="173"/>
      <c r="IXG66" s="173"/>
      <c r="IXH66" s="173"/>
      <c r="IXI66" s="173"/>
      <c r="IXJ66" s="173"/>
      <c r="IXK66" s="173"/>
      <c r="IXL66" s="173"/>
      <c r="IXM66" s="173"/>
      <c r="IXN66" s="173"/>
      <c r="IXO66" s="173"/>
      <c r="IXP66" s="173"/>
      <c r="IXQ66" s="173"/>
      <c r="IXR66" s="173"/>
      <c r="IXS66" s="173"/>
      <c r="IXT66" s="173"/>
      <c r="IXU66" s="173"/>
      <c r="IXV66" s="173"/>
      <c r="IXW66" s="173"/>
      <c r="IXX66" s="173"/>
      <c r="IXY66" s="173"/>
      <c r="IXZ66" s="173"/>
      <c r="IYA66" s="173"/>
      <c r="IYB66" s="173"/>
      <c r="IYC66" s="173"/>
      <c r="IYD66" s="173"/>
      <c r="IYE66" s="173"/>
      <c r="IYF66" s="173"/>
      <c r="IYG66" s="173"/>
      <c r="IYH66" s="173"/>
      <c r="IYI66" s="173"/>
      <c r="IYJ66" s="173"/>
      <c r="IYK66" s="173"/>
      <c r="IYL66" s="173"/>
      <c r="IYM66" s="173"/>
      <c r="IYN66" s="173"/>
      <c r="IYO66" s="173"/>
      <c r="IYP66" s="173"/>
      <c r="IYQ66" s="173"/>
      <c r="IYR66" s="173"/>
      <c r="IYS66" s="173"/>
      <c r="IYT66" s="173"/>
      <c r="IYU66" s="173"/>
      <c r="IYV66" s="173"/>
      <c r="IYW66" s="173"/>
      <c r="IYX66" s="173"/>
      <c r="IYY66" s="173"/>
      <c r="IYZ66" s="173"/>
      <c r="IZA66" s="173"/>
      <c r="IZB66" s="173"/>
      <c r="IZC66" s="173"/>
      <c r="IZD66" s="173"/>
      <c r="IZE66" s="173"/>
      <c r="IZF66" s="173"/>
      <c r="IZG66" s="173"/>
      <c r="IZH66" s="173"/>
      <c r="IZI66" s="173"/>
      <c r="IZJ66" s="173"/>
      <c r="IZK66" s="173"/>
      <c r="IZL66" s="173"/>
      <c r="IZM66" s="173"/>
      <c r="IZN66" s="173"/>
      <c r="IZO66" s="173"/>
      <c r="IZP66" s="173"/>
      <c r="IZQ66" s="173"/>
      <c r="IZR66" s="173"/>
      <c r="IZS66" s="173"/>
      <c r="IZT66" s="173"/>
      <c r="IZU66" s="173"/>
      <c r="IZV66" s="173"/>
      <c r="IZW66" s="173"/>
      <c r="IZX66" s="173"/>
      <c r="IZY66" s="173"/>
      <c r="IZZ66" s="173"/>
      <c r="JAA66" s="173"/>
      <c r="JAB66" s="173"/>
      <c r="JAC66" s="173"/>
      <c r="JAD66" s="173"/>
      <c r="JAE66" s="173"/>
      <c r="JAF66" s="173"/>
      <c r="JAG66" s="173"/>
      <c r="JAH66" s="173"/>
      <c r="JAI66" s="173"/>
      <c r="JAJ66" s="173"/>
      <c r="JAK66" s="173"/>
      <c r="JAL66" s="173"/>
      <c r="JAM66" s="173"/>
      <c r="JAN66" s="173"/>
      <c r="JAO66" s="173"/>
      <c r="JAP66" s="173"/>
      <c r="JAQ66" s="173"/>
      <c r="JAR66" s="173"/>
      <c r="JAS66" s="173"/>
      <c r="JAT66" s="173"/>
      <c r="JAU66" s="173"/>
      <c r="JAV66" s="173"/>
      <c r="JAW66" s="173"/>
      <c r="JAX66" s="173"/>
      <c r="JAY66" s="173"/>
      <c r="JAZ66" s="173"/>
      <c r="JBA66" s="173"/>
      <c r="JBB66" s="173"/>
      <c r="JBC66" s="173"/>
      <c r="JBD66" s="173"/>
      <c r="JBE66" s="173"/>
      <c r="JBF66" s="173"/>
      <c r="JBG66" s="173"/>
      <c r="JBH66" s="173"/>
      <c r="JBI66" s="173"/>
      <c r="JBJ66" s="173"/>
      <c r="JBK66" s="173"/>
      <c r="JBL66" s="173"/>
      <c r="JBM66" s="173"/>
      <c r="JBN66" s="173"/>
      <c r="JBO66" s="173"/>
      <c r="JBP66" s="173"/>
      <c r="JBQ66" s="173"/>
      <c r="JBR66" s="173"/>
      <c r="JBS66" s="173"/>
      <c r="JBT66" s="173"/>
      <c r="JBU66" s="173"/>
      <c r="JBV66" s="173"/>
      <c r="JBW66" s="173"/>
      <c r="JBX66" s="173"/>
      <c r="JBY66" s="173"/>
      <c r="JBZ66" s="173"/>
      <c r="JCA66" s="173"/>
      <c r="JCB66" s="173"/>
      <c r="JCC66" s="173"/>
      <c r="JCD66" s="173"/>
      <c r="JCE66" s="173"/>
      <c r="JCF66" s="173"/>
      <c r="JCG66" s="173"/>
      <c r="JCH66" s="173"/>
      <c r="JCI66" s="173"/>
      <c r="JCJ66" s="173"/>
      <c r="JCK66" s="173"/>
      <c r="JCL66" s="173"/>
      <c r="JCM66" s="173"/>
      <c r="JCN66" s="173"/>
      <c r="JCO66" s="173"/>
      <c r="JCP66" s="173"/>
      <c r="JCQ66" s="173"/>
      <c r="JCR66" s="173"/>
      <c r="JCS66" s="173"/>
      <c r="JCT66" s="173"/>
      <c r="JCU66" s="173"/>
      <c r="JCV66" s="173"/>
      <c r="JCW66" s="173"/>
      <c r="JCX66" s="173"/>
      <c r="JCY66" s="173"/>
      <c r="JCZ66" s="173"/>
      <c r="JDA66" s="173"/>
      <c r="JDB66" s="173"/>
      <c r="JDC66" s="173"/>
      <c r="JDD66" s="173"/>
      <c r="JDE66" s="173"/>
      <c r="JDF66" s="173"/>
      <c r="JDG66" s="173"/>
      <c r="JDH66" s="173"/>
      <c r="JDI66" s="173"/>
      <c r="JDJ66" s="173"/>
      <c r="JDK66" s="173"/>
      <c r="JDL66" s="173"/>
      <c r="JDM66" s="173"/>
      <c r="JDN66" s="173"/>
      <c r="JDO66" s="173"/>
      <c r="JDP66" s="173"/>
      <c r="JDQ66" s="173"/>
      <c r="JDR66" s="173"/>
      <c r="JDS66" s="173"/>
      <c r="JDT66" s="173"/>
      <c r="JDU66" s="173"/>
      <c r="JDV66" s="173"/>
      <c r="JDW66" s="173"/>
      <c r="JDX66" s="173"/>
      <c r="JDY66" s="173"/>
      <c r="JDZ66" s="173"/>
      <c r="JEA66" s="173"/>
      <c r="JEB66" s="173"/>
      <c r="JEC66" s="173"/>
      <c r="JED66" s="173"/>
      <c r="JEE66" s="173"/>
      <c r="JEF66" s="173"/>
      <c r="JEG66" s="173"/>
      <c r="JEH66" s="173"/>
      <c r="JEI66" s="173"/>
      <c r="JEJ66" s="173"/>
      <c r="JEK66" s="173"/>
      <c r="JEL66" s="173"/>
      <c r="JEM66" s="173"/>
      <c r="JEN66" s="173"/>
      <c r="JEO66" s="173"/>
      <c r="JEP66" s="173"/>
      <c r="JEQ66" s="173"/>
      <c r="JER66" s="173"/>
      <c r="JES66" s="173"/>
      <c r="JET66" s="173"/>
      <c r="JEU66" s="173"/>
      <c r="JEV66" s="173"/>
      <c r="JEW66" s="173"/>
      <c r="JEX66" s="173"/>
      <c r="JEY66" s="173"/>
      <c r="JEZ66" s="173"/>
      <c r="JFA66" s="173"/>
      <c r="JFB66" s="173"/>
      <c r="JFC66" s="173"/>
      <c r="JFD66" s="173"/>
      <c r="JFE66" s="173"/>
      <c r="JFF66" s="173"/>
      <c r="JFG66" s="173"/>
      <c r="JFH66" s="173"/>
      <c r="JFI66" s="173"/>
      <c r="JFJ66" s="173"/>
      <c r="JFK66" s="173"/>
      <c r="JFL66" s="173"/>
      <c r="JFM66" s="173"/>
      <c r="JFN66" s="173"/>
      <c r="JFO66" s="173"/>
      <c r="JFP66" s="173"/>
      <c r="JFQ66" s="173"/>
      <c r="JFR66" s="173"/>
      <c r="JFS66" s="173"/>
      <c r="JFT66" s="173"/>
      <c r="JFU66" s="173"/>
      <c r="JFV66" s="173"/>
      <c r="JFW66" s="173"/>
      <c r="JFX66" s="173"/>
      <c r="JFY66" s="173"/>
      <c r="JFZ66" s="173"/>
      <c r="JGA66" s="173"/>
      <c r="JGB66" s="173"/>
      <c r="JGC66" s="173"/>
      <c r="JGD66" s="173"/>
      <c r="JGE66" s="173"/>
      <c r="JGF66" s="173"/>
      <c r="JGG66" s="173"/>
      <c r="JGH66" s="173"/>
      <c r="JGI66" s="173"/>
      <c r="JGJ66" s="173"/>
      <c r="JGK66" s="173"/>
      <c r="JGL66" s="173"/>
      <c r="JGM66" s="173"/>
      <c r="JGN66" s="173"/>
      <c r="JGO66" s="173"/>
      <c r="JGP66" s="173"/>
      <c r="JGQ66" s="173"/>
      <c r="JGR66" s="173"/>
      <c r="JGS66" s="173"/>
      <c r="JGT66" s="173"/>
      <c r="JGU66" s="173"/>
      <c r="JGV66" s="173"/>
      <c r="JGW66" s="173"/>
      <c r="JGX66" s="173"/>
      <c r="JGY66" s="173"/>
      <c r="JGZ66" s="173"/>
      <c r="JHA66" s="173"/>
      <c r="JHB66" s="173"/>
      <c r="JHC66" s="173"/>
      <c r="JHD66" s="173"/>
      <c r="JHE66" s="173"/>
      <c r="JHF66" s="173"/>
      <c r="JHG66" s="173"/>
      <c r="JHH66" s="173"/>
      <c r="JHI66" s="173"/>
      <c r="JHJ66" s="173"/>
      <c r="JHK66" s="173"/>
      <c r="JHL66" s="173"/>
      <c r="JHM66" s="173"/>
      <c r="JHN66" s="173"/>
      <c r="JHO66" s="173"/>
      <c r="JHP66" s="173"/>
      <c r="JHQ66" s="173"/>
      <c r="JHR66" s="173"/>
      <c r="JHS66" s="173"/>
      <c r="JHT66" s="173"/>
      <c r="JHU66" s="173"/>
      <c r="JHV66" s="173"/>
      <c r="JHW66" s="173"/>
      <c r="JHX66" s="173"/>
      <c r="JHY66" s="173"/>
      <c r="JHZ66" s="173"/>
      <c r="JIA66" s="173"/>
      <c r="JIB66" s="173"/>
      <c r="JIC66" s="173"/>
      <c r="JID66" s="173"/>
      <c r="JIE66" s="173"/>
      <c r="JIF66" s="173"/>
      <c r="JIG66" s="173"/>
      <c r="JIH66" s="173"/>
      <c r="JII66" s="173"/>
      <c r="JIJ66" s="173"/>
      <c r="JIK66" s="173"/>
      <c r="JIL66" s="173"/>
      <c r="JIM66" s="173"/>
      <c r="JIN66" s="173"/>
      <c r="JIO66" s="173"/>
      <c r="JIP66" s="173"/>
      <c r="JIQ66" s="173"/>
      <c r="JIR66" s="173"/>
      <c r="JIS66" s="173"/>
      <c r="JIT66" s="173"/>
      <c r="JIU66" s="173"/>
      <c r="JIV66" s="173"/>
      <c r="JIW66" s="173"/>
      <c r="JIX66" s="173"/>
      <c r="JIY66" s="173"/>
      <c r="JIZ66" s="173"/>
      <c r="JJA66" s="173"/>
      <c r="JJB66" s="173"/>
      <c r="JJC66" s="173"/>
      <c r="JJD66" s="173"/>
      <c r="JJE66" s="173"/>
      <c r="JJF66" s="173"/>
      <c r="JJG66" s="173"/>
      <c r="JJH66" s="173"/>
      <c r="JJI66" s="173"/>
      <c r="JJJ66" s="173"/>
      <c r="JJK66" s="173"/>
      <c r="JJL66" s="173"/>
      <c r="JJM66" s="173"/>
      <c r="JJN66" s="173"/>
      <c r="JJO66" s="173"/>
      <c r="JJP66" s="173"/>
      <c r="JJQ66" s="173"/>
      <c r="JJR66" s="173"/>
      <c r="JJS66" s="173"/>
      <c r="JJT66" s="173"/>
      <c r="JJU66" s="173"/>
      <c r="JJV66" s="173"/>
      <c r="JJW66" s="173"/>
      <c r="JJX66" s="173"/>
      <c r="JJY66" s="173"/>
      <c r="JJZ66" s="173"/>
      <c r="JKA66" s="173"/>
      <c r="JKB66" s="173"/>
      <c r="JKC66" s="173"/>
      <c r="JKD66" s="173"/>
      <c r="JKE66" s="173"/>
      <c r="JKF66" s="173"/>
      <c r="JKG66" s="173"/>
      <c r="JKH66" s="173"/>
      <c r="JKI66" s="173"/>
      <c r="JKJ66" s="173"/>
      <c r="JKK66" s="173"/>
      <c r="JKL66" s="173"/>
      <c r="JKM66" s="173"/>
      <c r="JKN66" s="173"/>
      <c r="JKO66" s="173"/>
      <c r="JKP66" s="173"/>
      <c r="JKQ66" s="173"/>
      <c r="JKR66" s="173"/>
      <c r="JKS66" s="173"/>
      <c r="JKT66" s="173"/>
      <c r="JKU66" s="173"/>
      <c r="JKV66" s="173"/>
      <c r="JKW66" s="173"/>
      <c r="JKX66" s="173"/>
      <c r="JKY66" s="173"/>
      <c r="JKZ66" s="173"/>
      <c r="JLA66" s="173"/>
      <c r="JLB66" s="173"/>
      <c r="JLC66" s="173"/>
      <c r="JLD66" s="173"/>
      <c r="JLE66" s="173"/>
      <c r="JLF66" s="173"/>
      <c r="JLG66" s="173"/>
      <c r="JLH66" s="173"/>
      <c r="JLI66" s="173"/>
      <c r="JLJ66" s="173"/>
      <c r="JLK66" s="173"/>
      <c r="JLL66" s="173"/>
      <c r="JLM66" s="173"/>
      <c r="JLN66" s="173"/>
      <c r="JLO66" s="173"/>
      <c r="JLP66" s="173"/>
      <c r="JLQ66" s="173"/>
      <c r="JLR66" s="173"/>
      <c r="JLS66" s="173"/>
      <c r="JLT66" s="173"/>
      <c r="JLU66" s="173"/>
      <c r="JLV66" s="173"/>
      <c r="JLW66" s="173"/>
      <c r="JLX66" s="173"/>
      <c r="JLY66" s="173"/>
      <c r="JLZ66" s="173"/>
      <c r="JMA66" s="173"/>
      <c r="JMB66" s="173"/>
      <c r="JMC66" s="173"/>
      <c r="JMD66" s="173"/>
      <c r="JME66" s="173"/>
      <c r="JMF66" s="173"/>
      <c r="JMG66" s="173"/>
      <c r="JMH66" s="173"/>
      <c r="JMI66" s="173"/>
      <c r="JMJ66" s="173"/>
      <c r="JMK66" s="173"/>
      <c r="JML66" s="173"/>
      <c r="JMM66" s="173"/>
      <c r="JMN66" s="173"/>
      <c r="JMO66" s="173"/>
      <c r="JMP66" s="173"/>
      <c r="JMQ66" s="173"/>
      <c r="JMR66" s="173"/>
      <c r="JMS66" s="173"/>
      <c r="JMT66" s="173"/>
      <c r="JMU66" s="173"/>
      <c r="JMV66" s="173"/>
      <c r="JMW66" s="173"/>
      <c r="JMX66" s="173"/>
      <c r="JMY66" s="173"/>
      <c r="JMZ66" s="173"/>
      <c r="JNA66" s="173"/>
      <c r="JNB66" s="173"/>
      <c r="JNC66" s="173"/>
      <c r="JND66" s="173"/>
      <c r="JNE66" s="173"/>
      <c r="JNF66" s="173"/>
      <c r="JNG66" s="173"/>
      <c r="JNH66" s="173"/>
      <c r="JNI66" s="173"/>
      <c r="JNJ66" s="173"/>
      <c r="JNK66" s="173"/>
      <c r="JNL66" s="173"/>
      <c r="JNM66" s="173"/>
      <c r="JNN66" s="173"/>
      <c r="JNO66" s="173"/>
      <c r="JNP66" s="173"/>
      <c r="JNQ66" s="173"/>
      <c r="JNR66" s="173"/>
      <c r="JNS66" s="173"/>
      <c r="JNT66" s="173"/>
      <c r="JNU66" s="173"/>
      <c r="JNV66" s="173"/>
      <c r="JNW66" s="173"/>
      <c r="JNX66" s="173"/>
      <c r="JNY66" s="173"/>
      <c r="JNZ66" s="173"/>
      <c r="JOA66" s="173"/>
      <c r="JOB66" s="173"/>
      <c r="JOC66" s="173"/>
      <c r="JOD66" s="173"/>
      <c r="JOE66" s="173"/>
      <c r="JOF66" s="173"/>
      <c r="JOG66" s="173"/>
      <c r="JOH66" s="173"/>
      <c r="JOI66" s="173"/>
      <c r="JOJ66" s="173"/>
      <c r="JOK66" s="173"/>
      <c r="JOL66" s="173"/>
      <c r="JOM66" s="173"/>
      <c r="JON66" s="173"/>
      <c r="JOO66" s="173"/>
      <c r="JOP66" s="173"/>
      <c r="JOQ66" s="173"/>
      <c r="JOR66" s="173"/>
      <c r="JOS66" s="173"/>
      <c r="JOT66" s="173"/>
      <c r="JOU66" s="173"/>
      <c r="JOV66" s="173"/>
      <c r="JOW66" s="173"/>
      <c r="JOX66" s="173"/>
      <c r="JOY66" s="173"/>
      <c r="JOZ66" s="173"/>
      <c r="JPA66" s="173"/>
      <c r="JPB66" s="173"/>
      <c r="JPC66" s="173"/>
      <c r="JPD66" s="173"/>
      <c r="JPE66" s="173"/>
      <c r="JPF66" s="173"/>
      <c r="JPG66" s="173"/>
      <c r="JPH66" s="173"/>
      <c r="JPI66" s="173"/>
      <c r="JPJ66" s="173"/>
      <c r="JPK66" s="173"/>
      <c r="JPL66" s="173"/>
      <c r="JPM66" s="173"/>
      <c r="JPN66" s="173"/>
      <c r="JPO66" s="173"/>
      <c r="JPP66" s="173"/>
      <c r="JPQ66" s="173"/>
      <c r="JPR66" s="173"/>
      <c r="JPS66" s="173"/>
      <c r="JPT66" s="173"/>
      <c r="JPU66" s="173"/>
      <c r="JPV66" s="173"/>
      <c r="JPW66" s="173"/>
      <c r="JPX66" s="173"/>
      <c r="JPY66" s="173"/>
      <c r="JPZ66" s="173"/>
      <c r="JQA66" s="173"/>
      <c r="JQB66" s="173"/>
      <c r="JQC66" s="173"/>
      <c r="JQD66" s="173"/>
      <c r="JQE66" s="173"/>
      <c r="JQF66" s="173"/>
      <c r="JQG66" s="173"/>
      <c r="JQH66" s="173"/>
      <c r="JQI66" s="173"/>
      <c r="JQJ66" s="173"/>
      <c r="JQK66" s="173"/>
      <c r="JQL66" s="173"/>
      <c r="JQM66" s="173"/>
      <c r="JQN66" s="173"/>
      <c r="JQO66" s="173"/>
      <c r="JQP66" s="173"/>
      <c r="JQQ66" s="173"/>
      <c r="JQR66" s="173"/>
      <c r="JQS66" s="173"/>
      <c r="JQT66" s="173"/>
      <c r="JQU66" s="173"/>
      <c r="JQV66" s="173"/>
      <c r="JQW66" s="173"/>
      <c r="JQX66" s="173"/>
      <c r="JQY66" s="173"/>
      <c r="JQZ66" s="173"/>
      <c r="JRA66" s="173"/>
      <c r="JRB66" s="173"/>
      <c r="JRC66" s="173"/>
      <c r="JRD66" s="173"/>
      <c r="JRE66" s="173"/>
      <c r="JRF66" s="173"/>
      <c r="JRG66" s="173"/>
      <c r="JRH66" s="173"/>
      <c r="JRI66" s="173"/>
      <c r="JRJ66" s="173"/>
      <c r="JRK66" s="173"/>
      <c r="JRL66" s="173"/>
      <c r="JRM66" s="173"/>
      <c r="JRN66" s="173"/>
      <c r="JRO66" s="173"/>
      <c r="JRP66" s="173"/>
      <c r="JRQ66" s="173"/>
      <c r="JRR66" s="173"/>
      <c r="JRS66" s="173"/>
      <c r="JRT66" s="173"/>
      <c r="JRU66" s="173"/>
      <c r="JRV66" s="173"/>
      <c r="JRW66" s="173"/>
      <c r="JRX66" s="173"/>
      <c r="JRY66" s="173"/>
      <c r="JRZ66" s="173"/>
      <c r="JSA66" s="173"/>
      <c r="JSB66" s="173"/>
      <c r="JSC66" s="173"/>
      <c r="JSD66" s="173"/>
      <c r="JSE66" s="173"/>
      <c r="JSF66" s="173"/>
      <c r="JSG66" s="173"/>
      <c r="JSH66" s="173"/>
      <c r="JSI66" s="173"/>
      <c r="JSJ66" s="173"/>
      <c r="JSK66" s="173"/>
      <c r="JSL66" s="173"/>
      <c r="JSM66" s="173"/>
      <c r="JSN66" s="173"/>
      <c r="JSO66" s="173"/>
      <c r="JSP66" s="173"/>
      <c r="JSQ66" s="173"/>
      <c r="JSR66" s="173"/>
      <c r="JSS66" s="173"/>
      <c r="JST66" s="173"/>
      <c r="JSU66" s="173"/>
      <c r="JSV66" s="173"/>
      <c r="JSW66" s="173"/>
      <c r="JSX66" s="173"/>
      <c r="JSY66" s="173"/>
      <c r="JSZ66" s="173"/>
      <c r="JTA66" s="173"/>
      <c r="JTB66" s="173"/>
      <c r="JTC66" s="173"/>
      <c r="JTD66" s="173"/>
      <c r="JTE66" s="173"/>
      <c r="JTF66" s="173"/>
      <c r="JTG66" s="173"/>
      <c r="JTH66" s="173"/>
      <c r="JTI66" s="173"/>
      <c r="JTJ66" s="173"/>
      <c r="JTK66" s="173"/>
      <c r="JTL66" s="173"/>
      <c r="JTM66" s="173"/>
      <c r="JTN66" s="173"/>
      <c r="JTO66" s="173"/>
      <c r="JTP66" s="173"/>
      <c r="JTQ66" s="173"/>
      <c r="JTR66" s="173"/>
      <c r="JTS66" s="173"/>
      <c r="JTT66" s="173"/>
      <c r="JTU66" s="173"/>
      <c r="JTV66" s="173"/>
      <c r="JTW66" s="173"/>
      <c r="JTX66" s="173"/>
      <c r="JTY66" s="173"/>
      <c r="JTZ66" s="173"/>
      <c r="JUA66" s="173"/>
      <c r="JUB66" s="173"/>
      <c r="JUC66" s="173"/>
      <c r="JUD66" s="173"/>
      <c r="JUE66" s="173"/>
      <c r="JUF66" s="173"/>
      <c r="JUG66" s="173"/>
      <c r="JUH66" s="173"/>
      <c r="JUI66" s="173"/>
      <c r="JUJ66" s="173"/>
      <c r="JUK66" s="173"/>
      <c r="JUL66" s="173"/>
      <c r="JUM66" s="173"/>
      <c r="JUN66" s="173"/>
      <c r="JUO66" s="173"/>
      <c r="JUP66" s="173"/>
      <c r="JUQ66" s="173"/>
      <c r="JUR66" s="173"/>
      <c r="JUS66" s="173"/>
      <c r="JUT66" s="173"/>
      <c r="JUU66" s="173"/>
      <c r="JUV66" s="173"/>
      <c r="JUW66" s="173"/>
      <c r="JUX66" s="173"/>
      <c r="JUY66" s="173"/>
      <c r="JUZ66" s="173"/>
      <c r="JVA66" s="173"/>
      <c r="JVB66" s="173"/>
      <c r="JVC66" s="173"/>
      <c r="JVD66" s="173"/>
      <c r="JVE66" s="173"/>
      <c r="JVF66" s="173"/>
      <c r="JVG66" s="173"/>
      <c r="JVH66" s="173"/>
      <c r="JVI66" s="173"/>
      <c r="JVJ66" s="173"/>
      <c r="JVK66" s="173"/>
      <c r="JVL66" s="173"/>
      <c r="JVM66" s="173"/>
      <c r="JVN66" s="173"/>
      <c r="JVO66" s="173"/>
      <c r="JVP66" s="173"/>
      <c r="JVQ66" s="173"/>
      <c r="JVR66" s="173"/>
      <c r="JVS66" s="173"/>
      <c r="JVT66" s="173"/>
      <c r="JVU66" s="173"/>
      <c r="JVV66" s="173"/>
      <c r="JVW66" s="173"/>
      <c r="JVX66" s="173"/>
      <c r="JVY66" s="173"/>
      <c r="JVZ66" s="173"/>
      <c r="JWA66" s="173"/>
      <c r="JWB66" s="173"/>
      <c r="JWC66" s="173"/>
      <c r="JWD66" s="173"/>
      <c r="JWE66" s="173"/>
      <c r="JWF66" s="173"/>
      <c r="JWG66" s="173"/>
      <c r="JWH66" s="173"/>
      <c r="JWI66" s="173"/>
      <c r="JWJ66" s="173"/>
      <c r="JWK66" s="173"/>
      <c r="JWL66" s="173"/>
      <c r="JWM66" s="173"/>
      <c r="JWN66" s="173"/>
      <c r="JWO66" s="173"/>
      <c r="JWP66" s="173"/>
      <c r="JWQ66" s="173"/>
      <c r="JWR66" s="173"/>
      <c r="JWS66" s="173"/>
      <c r="JWT66" s="173"/>
      <c r="JWU66" s="173"/>
      <c r="JWV66" s="173"/>
      <c r="JWW66" s="173"/>
      <c r="JWX66" s="173"/>
      <c r="JWY66" s="173"/>
      <c r="JWZ66" s="173"/>
      <c r="JXA66" s="173"/>
      <c r="JXB66" s="173"/>
      <c r="JXC66" s="173"/>
      <c r="JXD66" s="173"/>
      <c r="JXE66" s="173"/>
      <c r="JXF66" s="173"/>
      <c r="JXG66" s="173"/>
      <c r="JXH66" s="173"/>
      <c r="JXI66" s="173"/>
      <c r="JXJ66" s="173"/>
      <c r="JXK66" s="173"/>
      <c r="JXL66" s="173"/>
      <c r="JXM66" s="173"/>
      <c r="JXN66" s="173"/>
      <c r="JXO66" s="173"/>
      <c r="JXP66" s="173"/>
      <c r="JXQ66" s="173"/>
      <c r="JXR66" s="173"/>
      <c r="JXS66" s="173"/>
      <c r="JXT66" s="173"/>
      <c r="JXU66" s="173"/>
      <c r="JXV66" s="173"/>
      <c r="JXW66" s="173"/>
      <c r="JXX66" s="173"/>
      <c r="JXY66" s="173"/>
      <c r="JXZ66" s="173"/>
      <c r="JYA66" s="173"/>
      <c r="JYB66" s="173"/>
      <c r="JYC66" s="173"/>
      <c r="JYD66" s="173"/>
      <c r="JYE66" s="173"/>
      <c r="JYF66" s="173"/>
      <c r="JYG66" s="173"/>
      <c r="JYH66" s="173"/>
      <c r="JYI66" s="173"/>
      <c r="JYJ66" s="173"/>
      <c r="JYK66" s="173"/>
      <c r="JYL66" s="173"/>
      <c r="JYM66" s="173"/>
      <c r="JYN66" s="173"/>
      <c r="JYO66" s="173"/>
      <c r="JYP66" s="173"/>
      <c r="JYQ66" s="173"/>
      <c r="JYR66" s="173"/>
      <c r="JYS66" s="173"/>
      <c r="JYT66" s="173"/>
      <c r="JYU66" s="173"/>
      <c r="JYV66" s="173"/>
      <c r="JYW66" s="173"/>
      <c r="JYX66" s="173"/>
      <c r="JYY66" s="173"/>
      <c r="JYZ66" s="173"/>
      <c r="JZA66" s="173"/>
      <c r="JZB66" s="173"/>
      <c r="JZC66" s="173"/>
      <c r="JZD66" s="173"/>
      <c r="JZE66" s="173"/>
      <c r="JZF66" s="173"/>
      <c r="JZG66" s="173"/>
      <c r="JZH66" s="173"/>
      <c r="JZI66" s="173"/>
      <c r="JZJ66" s="173"/>
      <c r="JZK66" s="173"/>
      <c r="JZL66" s="173"/>
      <c r="JZM66" s="173"/>
      <c r="JZN66" s="173"/>
      <c r="JZO66" s="173"/>
      <c r="JZP66" s="173"/>
      <c r="JZQ66" s="173"/>
      <c r="JZR66" s="173"/>
      <c r="JZS66" s="173"/>
      <c r="JZT66" s="173"/>
      <c r="JZU66" s="173"/>
      <c r="JZV66" s="173"/>
      <c r="JZW66" s="173"/>
      <c r="JZX66" s="173"/>
      <c r="JZY66" s="173"/>
      <c r="JZZ66" s="173"/>
      <c r="KAA66" s="173"/>
      <c r="KAB66" s="173"/>
      <c r="KAC66" s="173"/>
      <c r="KAD66" s="173"/>
      <c r="KAE66" s="173"/>
      <c r="KAF66" s="173"/>
      <c r="KAG66" s="173"/>
      <c r="KAH66" s="173"/>
      <c r="KAI66" s="173"/>
      <c r="KAJ66" s="173"/>
      <c r="KAK66" s="173"/>
      <c r="KAL66" s="173"/>
      <c r="KAM66" s="173"/>
      <c r="KAN66" s="173"/>
      <c r="KAO66" s="173"/>
      <c r="KAP66" s="173"/>
      <c r="KAQ66" s="173"/>
      <c r="KAR66" s="173"/>
      <c r="KAS66" s="173"/>
      <c r="KAT66" s="173"/>
      <c r="KAU66" s="173"/>
      <c r="KAV66" s="173"/>
      <c r="KAW66" s="173"/>
      <c r="KAX66" s="173"/>
      <c r="KAY66" s="173"/>
      <c r="KAZ66" s="173"/>
      <c r="KBA66" s="173"/>
      <c r="KBB66" s="173"/>
      <c r="KBC66" s="173"/>
      <c r="KBD66" s="173"/>
      <c r="KBE66" s="173"/>
      <c r="KBF66" s="173"/>
      <c r="KBG66" s="173"/>
      <c r="KBH66" s="173"/>
      <c r="KBI66" s="173"/>
      <c r="KBJ66" s="173"/>
      <c r="KBK66" s="173"/>
      <c r="KBL66" s="173"/>
      <c r="KBM66" s="173"/>
      <c r="KBN66" s="173"/>
      <c r="KBO66" s="173"/>
      <c r="KBP66" s="173"/>
      <c r="KBQ66" s="173"/>
      <c r="KBR66" s="173"/>
      <c r="KBS66" s="173"/>
      <c r="KBT66" s="173"/>
      <c r="KBU66" s="173"/>
      <c r="KBV66" s="173"/>
      <c r="KBW66" s="173"/>
      <c r="KBX66" s="173"/>
      <c r="KBY66" s="173"/>
      <c r="KBZ66" s="173"/>
      <c r="KCA66" s="173"/>
      <c r="KCB66" s="173"/>
      <c r="KCC66" s="173"/>
      <c r="KCD66" s="173"/>
      <c r="KCE66" s="173"/>
      <c r="KCF66" s="173"/>
      <c r="KCG66" s="173"/>
      <c r="KCH66" s="173"/>
      <c r="KCI66" s="173"/>
      <c r="KCJ66" s="173"/>
      <c r="KCK66" s="173"/>
      <c r="KCL66" s="173"/>
      <c r="KCM66" s="173"/>
      <c r="KCN66" s="173"/>
      <c r="KCO66" s="173"/>
      <c r="KCP66" s="173"/>
      <c r="KCQ66" s="173"/>
      <c r="KCR66" s="173"/>
      <c r="KCS66" s="173"/>
      <c r="KCT66" s="173"/>
      <c r="KCU66" s="173"/>
      <c r="KCV66" s="173"/>
      <c r="KCW66" s="173"/>
      <c r="KCX66" s="173"/>
      <c r="KCY66" s="173"/>
      <c r="KCZ66" s="173"/>
      <c r="KDA66" s="173"/>
      <c r="KDB66" s="173"/>
      <c r="KDC66" s="173"/>
      <c r="KDD66" s="173"/>
      <c r="KDE66" s="173"/>
      <c r="KDF66" s="173"/>
      <c r="KDG66" s="173"/>
      <c r="KDH66" s="173"/>
      <c r="KDI66" s="173"/>
      <c r="KDJ66" s="173"/>
      <c r="KDK66" s="173"/>
      <c r="KDL66" s="173"/>
      <c r="KDM66" s="173"/>
      <c r="KDN66" s="173"/>
      <c r="KDO66" s="173"/>
      <c r="KDP66" s="173"/>
      <c r="KDQ66" s="173"/>
      <c r="KDR66" s="173"/>
      <c r="KDS66" s="173"/>
      <c r="KDT66" s="173"/>
      <c r="KDU66" s="173"/>
      <c r="KDV66" s="173"/>
      <c r="KDW66" s="173"/>
      <c r="KDX66" s="173"/>
      <c r="KDY66" s="173"/>
      <c r="KDZ66" s="173"/>
      <c r="KEA66" s="173"/>
      <c r="KEB66" s="173"/>
      <c r="KEC66" s="173"/>
      <c r="KED66" s="173"/>
      <c r="KEE66" s="173"/>
      <c r="KEF66" s="173"/>
      <c r="KEG66" s="173"/>
      <c r="KEH66" s="173"/>
      <c r="KEI66" s="173"/>
      <c r="KEJ66" s="173"/>
      <c r="KEK66" s="173"/>
      <c r="KEL66" s="173"/>
      <c r="KEM66" s="173"/>
      <c r="KEN66" s="173"/>
      <c r="KEO66" s="173"/>
      <c r="KEP66" s="173"/>
      <c r="KEQ66" s="173"/>
      <c r="KER66" s="173"/>
      <c r="KES66" s="173"/>
      <c r="KET66" s="173"/>
      <c r="KEU66" s="173"/>
      <c r="KEV66" s="173"/>
      <c r="KEW66" s="173"/>
      <c r="KEX66" s="173"/>
      <c r="KEY66" s="173"/>
      <c r="KEZ66" s="173"/>
      <c r="KFA66" s="173"/>
      <c r="KFB66" s="173"/>
      <c r="KFC66" s="173"/>
      <c r="KFD66" s="173"/>
      <c r="KFE66" s="173"/>
      <c r="KFF66" s="173"/>
      <c r="KFG66" s="173"/>
      <c r="KFH66" s="173"/>
      <c r="KFI66" s="173"/>
      <c r="KFJ66" s="173"/>
      <c r="KFK66" s="173"/>
      <c r="KFL66" s="173"/>
      <c r="KFM66" s="173"/>
      <c r="KFN66" s="173"/>
      <c r="KFO66" s="173"/>
      <c r="KFP66" s="173"/>
      <c r="KFQ66" s="173"/>
      <c r="KFR66" s="173"/>
      <c r="KFS66" s="173"/>
      <c r="KFT66" s="173"/>
      <c r="KFU66" s="173"/>
      <c r="KFV66" s="173"/>
      <c r="KFW66" s="173"/>
      <c r="KFX66" s="173"/>
      <c r="KFY66" s="173"/>
      <c r="KFZ66" s="173"/>
      <c r="KGA66" s="173"/>
      <c r="KGB66" s="173"/>
      <c r="KGC66" s="173"/>
      <c r="KGD66" s="173"/>
      <c r="KGE66" s="173"/>
      <c r="KGF66" s="173"/>
      <c r="KGG66" s="173"/>
      <c r="KGH66" s="173"/>
      <c r="KGI66" s="173"/>
      <c r="KGJ66" s="173"/>
      <c r="KGK66" s="173"/>
      <c r="KGL66" s="173"/>
      <c r="KGM66" s="173"/>
      <c r="KGN66" s="173"/>
      <c r="KGO66" s="173"/>
      <c r="KGP66" s="173"/>
      <c r="KGQ66" s="173"/>
      <c r="KGR66" s="173"/>
      <c r="KGS66" s="173"/>
      <c r="KGT66" s="173"/>
      <c r="KGU66" s="173"/>
      <c r="KGV66" s="173"/>
      <c r="KGW66" s="173"/>
      <c r="KGX66" s="173"/>
      <c r="KGY66" s="173"/>
      <c r="KGZ66" s="173"/>
      <c r="KHA66" s="173"/>
      <c r="KHB66" s="173"/>
      <c r="KHC66" s="173"/>
      <c r="KHD66" s="173"/>
      <c r="KHE66" s="173"/>
      <c r="KHF66" s="173"/>
      <c r="KHG66" s="173"/>
      <c r="KHH66" s="173"/>
      <c r="KHI66" s="173"/>
      <c r="KHJ66" s="173"/>
      <c r="KHK66" s="173"/>
      <c r="KHL66" s="173"/>
      <c r="KHM66" s="173"/>
      <c r="KHN66" s="173"/>
      <c r="KHO66" s="173"/>
      <c r="KHP66" s="173"/>
      <c r="KHQ66" s="173"/>
      <c r="KHR66" s="173"/>
      <c r="KHS66" s="173"/>
      <c r="KHT66" s="173"/>
      <c r="KHU66" s="173"/>
      <c r="KHV66" s="173"/>
      <c r="KHW66" s="173"/>
      <c r="KHX66" s="173"/>
      <c r="KHY66" s="173"/>
      <c r="KHZ66" s="173"/>
      <c r="KIA66" s="173"/>
      <c r="KIB66" s="173"/>
      <c r="KIC66" s="173"/>
      <c r="KID66" s="173"/>
      <c r="KIE66" s="173"/>
      <c r="KIF66" s="173"/>
      <c r="KIG66" s="173"/>
      <c r="KIH66" s="173"/>
      <c r="KII66" s="173"/>
      <c r="KIJ66" s="173"/>
      <c r="KIK66" s="173"/>
      <c r="KIL66" s="173"/>
      <c r="KIM66" s="173"/>
      <c r="KIN66" s="173"/>
      <c r="KIO66" s="173"/>
      <c r="KIP66" s="173"/>
      <c r="KIQ66" s="173"/>
      <c r="KIR66" s="173"/>
      <c r="KIS66" s="173"/>
      <c r="KIT66" s="173"/>
      <c r="KIU66" s="173"/>
      <c r="KIV66" s="173"/>
      <c r="KIW66" s="173"/>
      <c r="KIX66" s="173"/>
      <c r="KIY66" s="173"/>
      <c r="KIZ66" s="173"/>
      <c r="KJA66" s="173"/>
      <c r="KJB66" s="173"/>
      <c r="KJC66" s="173"/>
      <c r="KJD66" s="173"/>
      <c r="KJE66" s="173"/>
      <c r="KJF66" s="173"/>
      <c r="KJG66" s="173"/>
      <c r="KJH66" s="173"/>
      <c r="KJI66" s="173"/>
      <c r="KJJ66" s="173"/>
      <c r="KJK66" s="173"/>
      <c r="KJL66" s="173"/>
      <c r="KJM66" s="173"/>
      <c r="KJN66" s="173"/>
      <c r="KJO66" s="173"/>
      <c r="KJP66" s="173"/>
      <c r="KJQ66" s="173"/>
      <c r="KJR66" s="173"/>
      <c r="KJS66" s="173"/>
      <c r="KJT66" s="173"/>
      <c r="KJU66" s="173"/>
      <c r="KJV66" s="173"/>
      <c r="KJW66" s="173"/>
      <c r="KJX66" s="173"/>
      <c r="KJY66" s="173"/>
      <c r="KJZ66" s="173"/>
      <c r="KKA66" s="173"/>
      <c r="KKB66" s="173"/>
      <c r="KKC66" s="173"/>
      <c r="KKD66" s="173"/>
      <c r="KKE66" s="173"/>
      <c r="KKF66" s="173"/>
      <c r="KKG66" s="173"/>
      <c r="KKH66" s="173"/>
      <c r="KKI66" s="173"/>
      <c r="KKJ66" s="173"/>
      <c r="KKK66" s="173"/>
      <c r="KKL66" s="173"/>
      <c r="KKM66" s="173"/>
      <c r="KKN66" s="173"/>
      <c r="KKO66" s="173"/>
      <c r="KKP66" s="173"/>
      <c r="KKQ66" s="173"/>
      <c r="KKR66" s="173"/>
      <c r="KKS66" s="173"/>
      <c r="KKT66" s="173"/>
      <c r="KKU66" s="173"/>
      <c r="KKV66" s="173"/>
      <c r="KKW66" s="173"/>
      <c r="KKX66" s="173"/>
      <c r="KKY66" s="173"/>
      <c r="KKZ66" s="173"/>
      <c r="KLA66" s="173"/>
      <c r="KLB66" s="173"/>
      <c r="KLC66" s="173"/>
      <c r="KLD66" s="173"/>
      <c r="KLE66" s="173"/>
      <c r="KLF66" s="173"/>
      <c r="KLG66" s="173"/>
      <c r="KLH66" s="173"/>
      <c r="KLI66" s="173"/>
      <c r="KLJ66" s="173"/>
      <c r="KLK66" s="173"/>
      <c r="KLL66" s="173"/>
      <c r="KLM66" s="173"/>
      <c r="KLN66" s="173"/>
      <c r="KLO66" s="173"/>
      <c r="KLP66" s="173"/>
      <c r="KLQ66" s="173"/>
      <c r="KLR66" s="173"/>
      <c r="KLS66" s="173"/>
      <c r="KLT66" s="173"/>
      <c r="KLU66" s="173"/>
      <c r="KLV66" s="173"/>
      <c r="KLW66" s="173"/>
      <c r="KLX66" s="173"/>
      <c r="KLY66" s="173"/>
      <c r="KLZ66" s="173"/>
      <c r="KMA66" s="173"/>
      <c r="KMB66" s="173"/>
      <c r="KMC66" s="173"/>
      <c r="KMD66" s="173"/>
      <c r="KME66" s="173"/>
      <c r="KMF66" s="173"/>
      <c r="KMG66" s="173"/>
      <c r="KMH66" s="173"/>
      <c r="KMI66" s="173"/>
      <c r="KMJ66" s="173"/>
      <c r="KMK66" s="173"/>
      <c r="KML66" s="173"/>
      <c r="KMM66" s="173"/>
      <c r="KMN66" s="173"/>
      <c r="KMO66" s="173"/>
      <c r="KMP66" s="173"/>
      <c r="KMQ66" s="173"/>
      <c r="KMR66" s="173"/>
      <c r="KMS66" s="173"/>
      <c r="KMT66" s="173"/>
      <c r="KMU66" s="173"/>
      <c r="KMV66" s="173"/>
      <c r="KMW66" s="173"/>
      <c r="KMX66" s="173"/>
      <c r="KMY66" s="173"/>
      <c r="KMZ66" s="173"/>
      <c r="KNA66" s="173"/>
      <c r="KNB66" s="173"/>
      <c r="KNC66" s="173"/>
      <c r="KND66" s="173"/>
      <c r="KNE66" s="173"/>
      <c r="KNF66" s="173"/>
      <c r="KNG66" s="173"/>
      <c r="KNH66" s="173"/>
      <c r="KNI66" s="173"/>
      <c r="KNJ66" s="173"/>
      <c r="KNK66" s="173"/>
      <c r="KNL66" s="173"/>
      <c r="KNM66" s="173"/>
      <c r="KNN66" s="173"/>
      <c r="KNO66" s="173"/>
      <c r="KNP66" s="173"/>
      <c r="KNQ66" s="173"/>
      <c r="KNR66" s="173"/>
      <c r="KNS66" s="173"/>
      <c r="KNT66" s="173"/>
      <c r="KNU66" s="173"/>
      <c r="KNV66" s="173"/>
      <c r="KNW66" s="173"/>
      <c r="KNX66" s="173"/>
      <c r="KNY66" s="173"/>
      <c r="KNZ66" s="173"/>
      <c r="KOA66" s="173"/>
      <c r="KOB66" s="173"/>
      <c r="KOC66" s="173"/>
      <c r="KOD66" s="173"/>
      <c r="KOE66" s="173"/>
      <c r="KOF66" s="173"/>
      <c r="KOG66" s="173"/>
      <c r="KOH66" s="173"/>
      <c r="KOI66" s="173"/>
      <c r="KOJ66" s="173"/>
      <c r="KOK66" s="173"/>
      <c r="KOL66" s="173"/>
      <c r="KOM66" s="173"/>
      <c r="KON66" s="173"/>
      <c r="KOO66" s="173"/>
      <c r="KOP66" s="173"/>
      <c r="KOQ66" s="173"/>
      <c r="KOR66" s="173"/>
      <c r="KOS66" s="173"/>
      <c r="KOT66" s="173"/>
      <c r="KOU66" s="173"/>
      <c r="KOV66" s="173"/>
      <c r="KOW66" s="173"/>
      <c r="KOX66" s="173"/>
      <c r="KOY66" s="173"/>
      <c r="KOZ66" s="173"/>
      <c r="KPA66" s="173"/>
      <c r="KPB66" s="173"/>
      <c r="KPC66" s="173"/>
      <c r="KPD66" s="173"/>
      <c r="KPE66" s="173"/>
      <c r="KPF66" s="173"/>
      <c r="KPG66" s="173"/>
      <c r="KPH66" s="173"/>
      <c r="KPI66" s="173"/>
      <c r="KPJ66" s="173"/>
      <c r="KPK66" s="173"/>
      <c r="KPL66" s="173"/>
      <c r="KPM66" s="173"/>
      <c r="KPN66" s="173"/>
      <c r="KPO66" s="173"/>
      <c r="KPP66" s="173"/>
      <c r="KPQ66" s="173"/>
      <c r="KPR66" s="173"/>
      <c r="KPS66" s="173"/>
      <c r="KPT66" s="173"/>
      <c r="KPU66" s="173"/>
      <c r="KPV66" s="173"/>
      <c r="KPW66" s="173"/>
      <c r="KPX66" s="173"/>
      <c r="KPY66" s="173"/>
      <c r="KPZ66" s="173"/>
      <c r="KQA66" s="173"/>
      <c r="KQB66" s="173"/>
      <c r="KQC66" s="173"/>
      <c r="KQD66" s="173"/>
      <c r="KQE66" s="173"/>
      <c r="KQF66" s="173"/>
      <c r="KQG66" s="173"/>
      <c r="KQH66" s="173"/>
      <c r="KQI66" s="173"/>
      <c r="KQJ66" s="173"/>
      <c r="KQK66" s="173"/>
      <c r="KQL66" s="173"/>
      <c r="KQM66" s="173"/>
      <c r="KQN66" s="173"/>
      <c r="KQO66" s="173"/>
      <c r="KQP66" s="173"/>
      <c r="KQQ66" s="173"/>
      <c r="KQR66" s="173"/>
      <c r="KQS66" s="173"/>
      <c r="KQT66" s="173"/>
      <c r="KQU66" s="173"/>
      <c r="KQV66" s="173"/>
      <c r="KQW66" s="173"/>
      <c r="KQX66" s="173"/>
      <c r="KQY66" s="173"/>
      <c r="KQZ66" s="173"/>
      <c r="KRA66" s="173"/>
      <c r="KRB66" s="173"/>
      <c r="KRC66" s="173"/>
      <c r="KRD66" s="173"/>
      <c r="KRE66" s="173"/>
      <c r="KRF66" s="173"/>
      <c r="KRG66" s="173"/>
      <c r="KRH66" s="173"/>
      <c r="KRI66" s="173"/>
      <c r="KRJ66" s="173"/>
      <c r="KRK66" s="173"/>
      <c r="KRL66" s="173"/>
      <c r="KRM66" s="173"/>
      <c r="KRN66" s="173"/>
      <c r="KRO66" s="173"/>
      <c r="KRP66" s="173"/>
      <c r="KRQ66" s="173"/>
      <c r="KRR66" s="173"/>
      <c r="KRS66" s="173"/>
      <c r="KRT66" s="173"/>
      <c r="KRU66" s="173"/>
      <c r="KRV66" s="173"/>
      <c r="KRW66" s="173"/>
      <c r="KRX66" s="173"/>
      <c r="KRY66" s="173"/>
      <c r="KRZ66" s="173"/>
      <c r="KSA66" s="173"/>
      <c r="KSB66" s="173"/>
      <c r="KSC66" s="173"/>
      <c r="KSD66" s="173"/>
      <c r="KSE66" s="173"/>
      <c r="KSF66" s="173"/>
      <c r="KSG66" s="173"/>
      <c r="KSH66" s="173"/>
      <c r="KSI66" s="173"/>
      <c r="KSJ66" s="173"/>
      <c r="KSK66" s="173"/>
      <c r="KSL66" s="173"/>
      <c r="KSM66" s="173"/>
      <c r="KSN66" s="173"/>
      <c r="KSO66" s="173"/>
      <c r="KSP66" s="173"/>
      <c r="KSQ66" s="173"/>
      <c r="KSR66" s="173"/>
      <c r="KSS66" s="173"/>
      <c r="KST66" s="173"/>
      <c r="KSU66" s="173"/>
      <c r="KSV66" s="173"/>
      <c r="KSW66" s="173"/>
      <c r="KSX66" s="173"/>
      <c r="KSY66" s="173"/>
      <c r="KSZ66" s="173"/>
      <c r="KTA66" s="173"/>
      <c r="KTB66" s="173"/>
      <c r="KTC66" s="173"/>
      <c r="KTD66" s="173"/>
      <c r="KTE66" s="173"/>
      <c r="KTF66" s="173"/>
      <c r="KTG66" s="173"/>
      <c r="KTH66" s="173"/>
      <c r="KTI66" s="173"/>
      <c r="KTJ66" s="173"/>
      <c r="KTK66" s="173"/>
      <c r="KTL66" s="173"/>
      <c r="KTM66" s="173"/>
      <c r="KTN66" s="173"/>
      <c r="KTO66" s="173"/>
      <c r="KTP66" s="173"/>
      <c r="KTQ66" s="173"/>
      <c r="KTR66" s="173"/>
      <c r="KTS66" s="173"/>
      <c r="KTT66" s="173"/>
      <c r="KTU66" s="173"/>
      <c r="KTV66" s="173"/>
      <c r="KTW66" s="173"/>
      <c r="KTX66" s="173"/>
      <c r="KTY66" s="173"/>
      <c r="KTZ66" s="173"/>
      <c r="KUA66" s="173"/>
      <c r="KUB66" s="173"/>
      <c r="KUC66" s="173"/>
      <c r="KUD66" s="173"/>
      <c r="KUE66" s="173"/>
      <c r="KUF66" s="173"/>
      <c r="KUG66" s="173"/>
      <c r="KUH66" s="173"/>
      <c r="KUI66" s="173"/>
      <c r="KUJ66" s="173"/>
      <c r="KUK66" s="173"/>
      <c r="KUL66" s="173"/>
      <c r="KUM66" s="173"/>
      <c r="KUN66" s="173"/>
      <c r="KUO66" s="173"/>
      <c r="KUP66" s="173"/>
      <c r="KUQ66" s="173"/>
      <c r="KUR66" s="173"/>
      <c r="KUS66" s="173"/>
      <c r="KUT66" s="173"/>
      <c r="KUU66" s="173"/>
      <c r="KUV66" s="173"/>
      <c r="KUW66" s="173"/>
      <c r="KUX66" s="173"/>
      <c r="KUY66" s="173"/>
      <c r="KUZ66" s="173"/>
      <c r="KVA66" s="173"/>
      <c r="KVB66" s="173"/>
      <c r="KVC66" s="173"/>
      <c r="KVD66" s="173"/>
      <c r="KVE66" s="173"/>
      <c r="KVF66" s="173"/>
      <c r="KVG66" s="173"/>
      <c r="KVH66" s="173"/>
      <c r="KVI66" s="173"/>
      <c r="KVJ66" s="173"/>
      <c r="KVK66" s="173"/>
      <c r="KVL66" s="173"/>
      <c r="KVM66" s="173"/>
      <c r="KVN66" s="173"/>
      <c r="KVO66" s="173"/>
      <c r="KVP66" s="173"/>
      <c r="KVQ66" s="173"/>
      <c r="KVR66" s="173"/>
      <c r="KVS66" s="173"/>
      <c r="KVT66" s="173"/>
      <c r="KVU66" s="173"/>
      <c r="KVV66" s="173"/>
      <c r="KVW66" s="173"/>
      <c r="KVX66" s="173"/>
      <c r="KVY66" s="173"/>
      <c r="KVZ66" s="173"/>
      <c r="KWA66" s="173"/>
      <c r="KWB66" s="173"/>
      <c r="KWC66" s="173"/>
      <c r="KWD66" s="173"/>
      <c r="KWE66" s="173"/>
      <c r="KWF66" s="173"/>
      <c r="KWG66" s="173"/>
      <c r="KWH66" s="173"/>
      <c r="KWI66" s="173"/>
      <c r="KWJ66" s="173"/>
      <c r="KWK66" s="173"/>
      <c r="KWL66" s="173"/>
      <c r="KWM66" s="173"/>
      <c r="KWN66" s="173"/>
      <c r="KWO66" s="173"/>
      <c r="KWP66" s="173"/>
      <c r="KWQ66" s="173"/>
      <c r="KWR66" s="173"/>
      <c r="KWS66" s="173"/>
      <c r="KWT66" s="173"/>
      <c r="KWU66" s="173"/>
      <c r="KWV66" s="173"/>
      <c r="KWW66" s="173"/>
      <c r="KWX66" s="173"/>
      <c r="KWY66" s="173"/>
      <c r="KWZ66" s="173"/>
      <c r="KXA66" s="173"/>
      <c r="KXB66" s="173"/>
      <c r="KXC66" s="173"/>
      <c r="KXD66" s="173"/>
      <c r="KXE66" s="173"/>
      <c r="KXF66" s="173"/>
      <c r="KXG66" s="173"/>
      <c r="KXH66" s="173"/>
      <c r="KXI66" s="173"/>
      <c r="KXJ66" s="173"/>
      <c r="KXK66" s="173"/>
      <c r="KXL66" s="173"/>
      <c r="KXM66" s="173"/>
      <c r="KXN66" s="173"/>
      <c r="KXO66" s="173"/>
      <c r="KXP66" s="173"/>
      <c r="KXQ66" s="173"/>
      <c r="KXR66" s="173"/>
      <c r="KXS66" s="173"/>
      <c r="KXT66" s="173"/>
      <c r="KXU66" s="173"/>
      <c r="KXV66" s="173"/>
      <c r="KXW66" s="173"/>
      <c r="KXX66" s="173"/>
      <c r="KXY66" s="173"/>
      <c r="KXZ66" s="173"/>
      <c r="KYA66" s="173"/>
      <c r="KYB66" s="173"/>
      <c r="KYC66" s="173"/>
      <c r="KYD66" s="173"/>
      <c r="KYE66" s="173"/>
      <c r="KYF66" s="173"/>
      <c r="KYG66" s="173"/>
      <c r="KYH66" s="173"/>
      <c r="KYI66" s="173"/>
      <c r="KYJ66" s="173"/>
      <c r="KYK66" s="173"/>
      <c r="KYL66" s="173"/>
      <c r="KYM66" s="173"/>
      <c r="KYN66" s="173"/>
      <c r="KYO66" s="173"/>
      <c r="KYP66" s="173"/>
      <c r="KYQ66" s="173"/>
      <c r="KYR66" s="173"/>
      <c r="KYS66" s="173"/>
      <c r="KYT66" s="173"/>
      <c r="KYU66" s="173"/>
      <c r="KYV66" s="173"/>
      <c r="KYW66" s="173"/>
      <c r="KYX66" s="173"/>
      <c r="KYY66" s="173"/>
      <c r="KYZ66" s="173"/>
      <c r="KZA66" s="173"/>
      <c r="KZB66" s="173"/>
      <c r="KZC66" s="173"/>
      <c r="KZD66" s="173"/>
      <c r="KZE66" s="173"/>
      <c r="KZF66" s="173"/>
      <c r="KZG66" s="173"/>
      <c r="KZH66" s="173"/>
      <c r="KZI66" s="173"/>
      <c r="KZJ66" s="173"/>
      <c r="KZK66" s="173"/>
      <c r="KZL66" s="173"/>
      <c r="KZM66" s="173"/>
      <c r="KZN66" s="173"/>
      <c r="KZO66" s="173"/>
      <c r="KZP66" s="173"/>
      <c r="KZQ66" s="173"/>
      <c r="KZR66" s="173"/>
      <c r="KZS66" s="173"/>
      <c r="KZT66" s="173"/>
      <c r="KZU66" s="173"/>
      <c r="KZV66" s="173"/>
      <c r="KZW66" s="173"/>
      <c r="KZX66" s="173"/>
      <c r="KZY66" s="173"/>
      <c r="KZZ66" s="173"/>
      <c r="LAA66" s="173"/>
      <c r="LAB66" s="173"/>
      <c r="LAC66" s="173"/>
      <c r="LAD66" s="173"/>
      <c r="LAE66" s="173"/>
      <c r="LAF66" s="173"/>
      <c r="LAG66" s="173"/>
      <c r="LAH66" s="173"/>
      <c r="LAI66" s="173"/>
      <c r="LAJ66" s="173"/>
      <c r="LAK66" s="173"/>
      <c r="LAL66" s="173"/>
      <c r="LAM66" s="173"/>
      <c r="LAN66" s="173"/>
      <c r="LAO66" s="173"/>
      <c r="LAP66" s="173"/>
      <c r="LAQ66" s="173"/>
      <c r="LAR66" s="173"/>
      <c r="LAS66" s="173"/>
      <c r="LAT66" s="173"/>
      <c r="LAU66" s="173"/>
      <c r="LAV66" s="173"/>
      <c r="LAW66" s="173"/>
      <c r="LAX66" s="173"/>
      <c r="LAY66" s="173"/>
      <c r="LAZ66" s="173"/>
      <c r="LBA66" s="173"/>
      <c r="LBB66" s="173"/>
      <c r="LBC66" s="173"/>
      <c r="LBD66" s="173"/>
      <c r="LBE66" s="173"/>
      <c r="LBF66" s="173"/>
      <c r="LBG66" s="173"/>
      <c r="LBH66" s="173"/>
      <c r="LBI66" s="173"/>
      <c r="LBJ66" s="173"/>
      <c r="LBK66" s="173"/>
      <c r="LBL66" s="173"/>
      <c r="LBM66" s="173"/>
      <c r="LBN66" s="173"/>
      <c r="LBO66" s="173"/>
      <c r="LBP66" s="173"/>
      <c r="LBQ66" s="173"/>
      <c r="LBR66" s="173"/>
      <c r="LBS66" s="173"/>
      <c r="LBT66" s="173"/>
      <c r="LBU66" s="173"/>
      <c r="LBV66" s="173"/>
      <c r="LBW66" s="173"/>
      <c r="LBX66" s="173"/>
      <c r="LBY66" s="173"/>
      <c r="LBZ66" s="173"/>
      <c r="LCA66" s="173"/>
      <c r="LCB66" s="173"/>
      <c r="LCC66" s="173"/>
      <c r="LCD66" s="173"/>
      <c r="LCE66" s="173"/>
      <c r="LCF66" s="173"/>
      <c r="LCG66" s="173"/>
      <c r="LCH66" s="173"/>
      <c r="LCI66" s="173"/>
      <c r="LCJ66" s="173"/>
      <c r="LCK66" s="173"/>
      <c r="LCL66" s="173"/>
      <c r="LCM66" s="173"/>
      <c r="LCN66" s="173"/>
      <c r="LCO66" s="173"/>
      <c r="LCP66" s="173"/>
      <c r="LCQ66" s="173"/>
      <c r="LCR66" s="173"/>
      <c r="LCS66" s="173"/>
      <c r="LCT66" s="173"/>
      <c r="LCU66" s="173"/>
      <c r="LCV66" s="173"/>
      <c r="LCW66" s="173"/>
      <c r="LCX66" s="173"/>
      <c r="LCY66" s="173"/>
      <c r="LCZ66" s="173"/>
      <c r="LDA66" s="173"/>
      <c r="LDB66" s="173"/>
      <c r="LDC66" s="173"/>
      <c r="LDD66" s="173"/>
      <c r="LDE66" s="173"/>
      <c r="LDF66" s="173"/>
      <c r="LDG66" s="173"/>
      <c r="LDH66" s="173"/>
      <c r="LDI66" s="173"/>
      <c r="LDJ66" s="173"/>
      <c r="LDK66" s="173"/>
      <c r="LDL66" s="173"/>
      <c r="LDM66" s="173"/>
      <c r="LDN66" s="173"/>
      <c r="LDO66" s="173"/>
      <c r="LDP66" s="173"/>
      <c r="LDQ66" s="173"/>
      <c r="LDR66" s="173"/>
      <c r="LDS66" s="173"/>
      <c r="LDT66" s="173"/>
      <c r="LDU66" s="173"/>
      <c r="LDV66" s="173"/>
      <c r="LDW66" s="173"/>
      <c r="LDX66" s="173"/>
      <c r="LDY66" s="173"/>
      <c r="LDZ66" s="173"/>
      <c r="LEA66" s="173"/>
      <c r="LEB66" s="173"/>
      <c r="LEC66" s="173"/>
      <c r="LED66" s="173"/>
      <c r="LEE66" s="173"/>
      <c r="LEF66" s="173"/>
      <c r="LEG66" s="173"/>
      <c r="LEH66" s="173"/>
      <c r="LEI66" s="173"/>
      <c r="LEJ66" s="173"/>
      <c r="LEK66" s="173"/>
      <c r="LEL66" s="173"/>
      <c r="LEM66" s="173"/>
      <c r="LEN66" s="173"/>
      <c r="LEO66" s="173"/>
      <c r="LEP66" s="173"/>
      <c r="LEQ66" s="173"/>
      <c r="LER66" s="173"/>
      <c r="LES66" s="173"/>
      <c r="LET66" s="173"/>
      <c r="LEU66" s="173"/>
      <c r="LEV66" s="173"/>
      <c r="LEW66" s="173"/>
      <c r="LEX66" s="173"/>
      <c r="LEY66" s="173"/>
      <c r="LEZ66" s="173"/>
      <c r="LFA66" s="173"/>
      <c r="LFB66" s="173"/>
      <c r="LFC66" s="173"/>
      <c r="LFD66" s="173"/>
      <c r="LFE66" s="173"/>
      <c r="LFF66" s="173"/>
      <c r="LFG66" s="173"/>
      <c r="LFH66" s="173"/>
      <c r="LFI66" s="173"/>
      <c r="LFJ66" s="173"/>
      <c r="LFK66" s="173"/>
      <c r="LFL66" s="173"/>
      <c r="LFM66" s="173"/>
      <c r="LFN66" s="173"/>
      <c r="LFO66" s="173"/>
      <c r="LFP66" s="173"/>
      <c r="LFQ66" s="173"/>
      <c r="LFR66" s="173"/>
      <c r="LFS66" s="173"/>
      <c r="LFT66" s="173"/>
      <c r="LFU66" s="173"/>
      <c r="LFV66" s="173"/>
      <c r="LFW66" s="173"/>
      <c r="LFX66" s="173"/>
      <c r="LFY66" s="173"/>
      <c r="LFZ66" s="173"/>
      <c r="LGA66" s="173"/>
      <c r="LGB66" s="173"/>
      <c r="LGC66" s="173"/>
      <c r="LGD66" s="173"/>
      <c r="LGE66" s="173"/>
      <c r="LGF66" s="173"/>
      <c r="LGG66" s="173"/>
      <c r="LGH66" s="173"/>
      <c r="LGI66" s="173"/>
      <c r="LGJ66" s="173"/>
      <c r="LGK66" s="173"/>
      <c r="LGL66" s="173"/>
      <c r="LGM66" s="173"/>
      <c r="LGN66" s="173"/>
      <c r="LGO66" s="173"/>
      <c r="LGP66" s="173"/>
      <c r="LGQ66" s="173"/>
      <c r="LGR66" s="173"/>
      <c r="LGS66" s="173"/>
      <c r="LGT66" s="173"/>
      <c r="LGU66" s="173"/>
      <c r="LGV66" s="173"/>
      <c r="LGW66" s="173"/>
      <c r="LGX66" s="173"/>
      <c r="LGY66" s="173"/>
      <c r="LGZ66" s="173"/>
      <c r="LHA66" s="173"/>
      <c r="LHB66" s="173"/>
      <c r="LHC66" s="173"/>
      <c r="LHD66" s="173"/>
      <c r="LHE66" s="173"/>
      <c r="LHF66" s="173"/>
      <c r="LHG66" s="173"/>
      <c r="LHH66" s="173"/>
      <c r="LHI66" s="173"/>
      <c r="LHJ66" s="173"/>
      <c r="LHK66" s="173"/>
      <c r="LHL66" s="173"/>
      <c r="LHM66" s="173"/>
      <c r="LHN66" s="173"/>
      <c r="LHO66" s="173"/>
      <c r="LHP66" s="173"/>
      <c r="LHQ66" s="173"/>
      <c r="LHR66" s="173"/>
      <c r="LHS66" s="173"/>
      <c r="LHT66" s="173"/>
      <c r="LHU66" s="173"/>
      <c r="LHV66" s="173"/>
      <c r="LHW66" s="173"/>
      <c r="LHX66" s="173"/>
      <c r="LHY66" s="173"/>
      <c r="LHZ66" s="173"/>
      <c r="LIA66" s="173"/>
      <c r="LIB66" s="173"/>
      <c r="LIC66" s="173"/>
      <c r="LID66" s="173"/>
      <c r="LIE66" s="173"/>
      <c r="LIF66" s="173"/>
      <c r="LIG66" s="173"/>
      <c r="LIH66" s="173"/>
      <c r="LII66" s="173"/>
      <c r="LIJ66" s="173"/>
      <c r="LIK66" s="173"/>
      <c r="LIL66" s="173"/>
      <c r="LIM66" s="173"/>
      <c r="LIN66" s="173"/>
      <c r="LIO66" s="173"/>
      <c r="LIP66" s="173"/>
      <c r="LIQ66" s="173"/>
      <c r="LIR66" s="173"/>
      <c r="LIS66" s="173"/>
      <c r="LIT66" s="173"/>
      <c r="LIU66" s="173"/>
      <c r="LIV66" s="173"/>
      <c r="LIW66" s="173"/>
      <c r="LIX66" s="173"/>
      <c r="LIY66" s="173"/>
      <c r="LIZ66" s="173"/>
      <c r="LJA66" s="173"/>
      <c r="LJB66" s="173"/>
      <c r="LJC66" s="173"/>
      <c r="LJD66" s="173"/>
      <c r="LJE66" s="173"/>
      <c r="LJF66" s="173"/>
      <c r="LJG66" s="173"/>
      <c r="LJH66" s="173"/>
      <c r="LJI66" s="173"/>
      <c r="LJJ66" s="173"/>
      <c r="LJK66" s="173"/>
      <c r="LJL66" s="173"/>
      <c r="LJM66" s="173"/>
      <c r="LJN66" s="173"/>
      <c r="LJO66" s="173"/>
      <c r="LJP66" s="173"/>
      <c r="LJQ66" s="173"/>
      <c r="LJR66" s="173"/>
      <c r="LJS66" s="173"/>
      <c r="LJT66" s="173"/>
      <c r="LJU66" s="173"/>
      <c r="LJV66" s="173"/>
      <c r="LJW66" s="173"/>
      <c r="LJX66" s="173"/>
      <c r="LJY66" s="173"/>
      <c r="LJZ66" s="173"/>
      <c r="LKA66" s="173"/>
      <c r="LKB66" s="173"/>
      <c r="LKC66" s="173"/>
      <c r="LKD66" s="173"/>
      <c r="LKE66" s="173"/>
      <c r="LKF66" s="173"/>
      <c r="LKG66" s="173"/>
      <c r="LKH66" s="173"/>
      <c r="LKI66" s="173"/>
      <c r="LKJ66" s="173"/>
      <c r="LKK66" s="173"/>
      <c r="LKL66" s="173"/>
      <c r="LKM66" s="173"/>
      <c r="LKN66" s="173"/>
      <c r="LKO66" s="173"/>
      <c r="LKP66" s="173"/>
      <c r="LKQ66" s="173"/>
      <c r="LKR66" s="173"/>
      <c r="LKS66" s="173"/>
      <c r="LKT66" s="173"/>
      <c r="LKU66" s="173"/>
      <c r="LKV66" s="173"/>
      <c r="LKW66" s="173"/>
      <c r="LKX66" s="173"/>
      <c r="LKY66" s="173"/>
      <c r="LKZ66" s="173"/>
      <c r="LLA66" s="173"/>
      <c r="LLB66" s="173"/>
      <c r="LLC66" s="173"/>
      <c r="LLD66" s="173"/>
      <c r="LLE66" s="173"/>
      <c r="LLF66" s="173"/>
      <c r="LLG66" s="173"/>
      <c r="LLH66" s="173"/>
      <c r="LLI66" s="173"/>
      <c r="LLJ66" s="173"/>
      <c r="LLK66" s="173"/>
      <c r="LLL66" s="173"/>
      <c r="LLM66" s="173"/>
      <c r="LLN66" s="173"/>
      <c r="LLO66" s="173"/>
      <c r="LLP66" s="173"/>
      <c r="LLQ66" s="173"/>
      <c r="LLR66" s="173"/>
      <c r="LLS66" s="173"/>
      <c r="LLT66" s="173"/>
      <c r="LLU66" s="173"/>
      <c r="LLV66" s="173"/>
      <c r="LLW66" s="173"/>
      <c r="LLX66" s="173"/>
      <c r="LLY66" s="173"/>
      <c r="LLZ66" s="173"/>
      <c r="LMA66" s="173"/>
      <c r="LMB66" s="173"/>
      <c r="LMC66" s="173"/>
      <c r="LMD66" s="173"/>
      <c r="LME66" s="173"/>
      <c r="LMF66" s="173"/>
      <c r="LMG66" s="173"/>
      <c r="LMH66" s="173"/>
      <c r="LMI66" s="173"/>
      <c r="LMJ66" s="173"/>
      <c r="LMK66" s="173"/>
      <c r="LML66" s="173"/>
      <c r="LMM66" s="173"/>
      <c r="LMN66" s="173"/>
      <c r="LMO66" s="173"/>
      <c r="LMP66" s="173"/>
      <c r="LMQ66" s="173"/>
      <c r="LMR66" s="173"/>
      <c r="LMS66" s="173"/>
      <c r="LMT66" s="173"/>
      <c r="LMU66" s="173"/>
      <c r="LMV66" s="173"/>
      <c r="LMW66" s="173"/>
      <c r="LMX66" s="173"/>
      <c r="LMY66" s="173"/>
      <c r="LMZ66" s="173"/>
      <c r="LNA66" s="173"/>
      <c r="LNB66" s="173"/>
      <c r="LNC66" s="173"/>
      <c r="LND66" s="173"/>
      <c r="LNE66" s="173"/>
      <c r="LNF66" s="173"/>
      <c r="LNG66" s="173"/>
      <c r="LNH66" s="173"/>
      <c r="LNI66" s="173"/>
      <c r="LNJ66" s="173"/>
      <c r="LNK66" s="173"/>
      <c r="LNL66" s="173"/>
      <c r="LNM66" s="173"/>
      <c r="LNN66" s="173"/>
      <c r="LNO66" s="173"/>
      <c r="LNP66" s="173"/>
      <c r="LNQ66" s="173"/>
      <c r="LNR66" s="173"/>
      <c r="LNS66" s="173"/>
      <c r="LNT66" s="173"/>
      <c r="LNU66" s="173"/>
      <c r="LNV66" s="173"/>
      <c r="LNW66" s="173"/>
      <c r="LNX66" s="173"/>
      <c r="LNY66" s="173"/>
      <c r="LNZ66" s="173"/>
      <c r="LOA66" s="173"/>
      <c r="LOB66" s="173"/>
      <c r="LOC66" s="173"/>
      <c r="LOD66" s="173"/>
      <c r="LOE66" s="173"/>
      <c r="LOF66" s="173"/>
      <c r="LOG66" s="173"/>
      <c r="LOH66" s="173"/>
      <c r="LOI66" s="173"/>
      <c r="LOJ66" s="173"/>
      <c r="LOK66" s="173"/>
      <c r="LOL66" s="173"/>
      <c r="LOM66" s="173"/>
      <c r="LON66" s="173"/>
      <c r="LOO66" s="173"/>
      <c r="LOP66" s="173"/>
      <c r="LOQ66" s="173"/>
      <c r="LOR66" s="173"/>
      <c r="LOS66" s="173"/>
      <c r="LOT66" s="173"/>
      <c r="LOU66" s="173"/>
      <c r="LOV66" s="173"/>
      <c r="LOW66" s="173"/>
      <c r="LOX66" s="173"/>
      <c r="LOY66" s="173"/>
      <c r="LOZ66" s="173"/>
      <c r="LPA66" s="173"/>
      <c r="LPB66" s="173"/>
      <c r="LPC66" s="173"/>
      <c r="LPD66" s="173"/>
      <c r="LPE66" s="173"/>
      <c r="LPF66" s="173"/>
      <c r="LPG66" s="173"/>
      <c r="LPH66" s="173"/>
      <c r="LPI66" s="173"/>
      <c r="LPJ66" s="173"/>
      <c r="LPK66" s="173"/>
      <c r="LPL66" s="173"/>
      <c r="LPM66" s="173"/>
      <c r="LPN66" s="173"/>
      <c r="LPO66" s="173"/>
      <c r="LPP66" s="173"/>
      <c r="LPQ66" s="173"/>
      <c r="LPR66" s="173"/>
      <c r="LPS66" s="173"/>
      <c r="LPT66" s="173"/>
      <c r="LPU66" s="173"/>
      <c r="LPV66" s="173"/>
      <c r="LPW66" s="173"/>
      <c r="LPX66" s="173"/>
      <c r="LPY66" s="173"/>
      <c r="LPZ66" s="173"/>
      <c r="LQA66" s="173"/>
      <c r="LQB66" s="173"/>
      <c r="LQC66" s="173"/>
      <c r="LQD66" s="173"/>
      <c r="LQE66" s="173"/>
      <c r="LQF66" s="173"/>
      <c r="LQG66" s="173"/>
      <c r="LQH66" s="173"/>
      <c r="LQI66" s="173"/>
      <c r="LQJ66" s="173"/>
      <c r="LQK66" s="173"/>
      <c r="LQL66" s="173"/>
      <c r="LQM66" s="173"/>
      <c r="LQN66" s="173"/>
      <c r="LQO66" s="173"/>
      <c r="LQP66" s="173"/>
      <c r="LQQ66" s="173"/>
      <c r="LQR66" s="173"/>
      <c r="LQS66" s="173"/>
      <c r="LQT66" s="173"/>
      <c r="LQU66" s="173"/>
      <c r="LQV66" s="173"/>
      <c r="LQW66" s="173"/>
      <c r="LQX66" s="173"/>
      <c r="LQY66" s="173"/>
      <c r="LQZ66" s="173"/>
      <c r="LRA66" s="173"/>
      <c r="LRB66" s="173"/>
      <c r="LRC66" s="173"/>
      <c r="LRD66" s="173"/>
      <c r="LRE66" s="173"/>
      <c r="LRF66" s="173"/>
      <c r="LRG66" s="173"/>
      <c r="LRH66" s="173"/>
      <c r="LRI66" s="173"/>
      <c r="LRJ66" s="173"/>
      <c r="LRK66" s="173"/>
      <c r="LRL66" s="173"/>
      <c r="LRM66" s="173"/>
      <c r="LRN66" s="173"/>
      <c r="LRO66" s="173"/>
      <c r="LRP66" s="173"/>
      <c r="LRQ66" s="173"/>
      <c r="LRR66" s="173"/>
      <c r="LRS66" s="173"/>
      <c r="LRT66" s="173"/>
      <c r="LRU66" s="173"/>
      <c r="LRV66" s="173"/>
      <c r="LRW66" s="173"/>
      <c r="LRX66" s="173"/>
      <c r="LRY66" s="173"/>
      <c r="LRZ66" s="173"/>
      <c r="LSA66" s="173"/>
      <c r="LSB66" s="173"/>
      <c r="LSC66" s="173"/>
      <c r="LSD66" s="173"/>
      <c r="LSE66" s="173"/>
      <c r="LSF66" s="173"/>
      <c r="LSG66" s="173"/>
      <c r="LSH66" s="173"/>
      <c r="LSI66" s="173"/>
      <c r="LSJ66" s="173"/>
      <c r="LSK66" s="173"/>
      <c r="LSL66" s="173"/>
      <c r="LSM66" s="173"/>
      <c r="LSN66" s="173"/>
      <c r="LSO66" s="173"/>
      <c r="LSP66" s="173"/>
      <c r="LSQ66" s="173"/>
      <c r="LSR66" s="173"/>
      <c r="LSS66" s="173"/>
      <c r="LST66" s="173"/>
      <c r="LSU66" s="173"/>
      <c r="LSV66" s="173"/>
      <c r="LSW66" s="173"/>
      <c r="LSX66" s="173"/>
      <c r="LSY66" s="173"/>
      <c r="LSZ66" s="173"/>
      <c r="LTA66" s="173"/>
      <c r="LTB66" s="173"/>
      <c r="LTC66" s="173"/>
      <c r="LTD66" s="173"/>
      <c r="LTE66" s="173"/>
      <c r="LTF66" s="173"/>
      <c r="LTG66" s="173"/>
      <c r="LTH66" s="173"/>
      <c r="LTI66" s="173"/>
      <c r="LTJ66" s="173"/>
      <c r="LTK66" s="173"/>
      <c r="LTL66" s="173"/>
      <c r="LTM66" s="173"/>
      <c r="LTN66" s="173"/>
      <c r="LTO66" s="173"/>
      <c r="LTP66" s="173"/>
      <c r="LTQ66" s="173"/>
      <c r="LTR66" s="173"/>
      <c r="LTS66" s="173"/>
      <c r="LTT66" s="173"/>
      <c r="LTU66" s="173"/>
      <c r="LTV66" s="173"/>
      <c r="LTW66" s="173"/>
      <c r="LTX66" s="173"/>
      <c r="LTY66" s="173"/>
      <c r="LTZ66" s="173"/>
      <c r="LUA66" s="173"/>
      <c r="LUB66" s="173"/>
      <c r="LUC66" s="173"/>
      <c r="LUD66" s="173"/>
      <c r="LUE66" s="173"/>
      <c r="LUF66" s="173"/>
      <c r="LUG66" s="173"/>
      <c r="LUH66" s="173"/>
      <c r="LUI66" s="173"/>
      <c r="LUJ66" s="173"/>
      <c r="LUK66" s="173"/>
      <c r="LUL66" s="173"/>
      <c r="LUM66" s="173"/>
      <c r="LUN66" s="173"/>
      <c r="LUO66" s="173"/>
      <c r="LUP66" s="173"/>
      <c r="LUQ66" s="173"/>
      <c r="LUR66" s="173"/>
      <c r="LUS66" s="173"/>
      <c r="LUT66" s="173"/>
      <c r="LUU66" s="173"/>
      <c r="LUV66" s="173"/>
      <c r="LUW66" s="173"/>
      <c r="LUX66" s="173"/>
      <c r="LUY66" s="173"/>
      <c r="LUZ66" s="173"/>
      <c r="LVA66" s="173"/>
      <c r="LVB66" s="173"/>
      <c r="LVC66" s="173"/>
      <c r="LVD66" s="173"/>
      <c r="LVE66" s="173"/>
      <c r="LVF66" s="173"/>
      <c r="LVG66" s="173"/>
      <c r="LVH66" s="173"/>
      <c r="LVI66" s="173"/>
      <c r="LVJ66" s="173"/>
      <c r="LVK66" s="173"/>
      <c r="LVL66" s="173"/>
      <c r="LVM66" s="173"/>
      <c r="LVN66" s="173"/>
      <c r="LVO66" s="173"/>
      <c r="LVP66" s="173"/>
      <c r="LVQ66" s="173"/>
      <c r="LVR66" s="173"/>
      <c r="LVS66" s="173"/>
      <c r="LVT66" s="173"/>
      <c r="LVU66" s="173"/>
      <c r="LVV66" s="173"/>
      <c r="LVW66" s="173"/>
      <c r="LVX66" s="173"/>
      <c r="LVY66" s="173"/>
      <c r="LVZ66" s="173"/>
      <c r="LWA66" s="173"/>
      <c r="LWB66" s="173"/>
      <c r="LWC66" s="173"/>
      <c r="LWD66" s="173"/>
      <c r="LWE66" s="173"/>
      <c r="LWF66" s="173"/>
      <c r="LWG66" s="173"/>
      <c r="LWH66" s="173"/>
      <c r="LWI66" s="173"/>
      <c r="LWJ66" s="173"/>
      <c r="LWK66" s="173"/>
      <c r="LWL66" s="173"/>
      <c r="LWM66" s="173"/>
      <c r="LWN66" s="173"/>
      <c r="LWO66" s="173"/>
      <c r="LWP66" s="173"/>
      <c r="LWQ66" s="173"/>
      <c r="LWR66" s="173"/>
      <c r="LWS66" s="173"/>
      <c r="LWT66" s="173"/>
      <c r="LWU66" s="173"/>
      <c r="LWV66" s="173"/>
      <c r="LWW66" s="173"/>
      <c r="LWX66" s="173"/>
      <c r="LWY66" s="173"/>
      <c r="LWZ66" s="173"/>
      <c r="LXA66" s="173"/>
      <c r="LXB66" s="173"/>
      <c r="LXC66" s="173"/>
      <c r="LXD66" s="173"/>
      <c r="LXE66" s="173"/>
      <c r="LXF66" s="173"/>
      <c r="LXG66" s="173"/>
      <c r="LXH66" s="173"/>
      <c r="LXI66" s="173"/>
      <c r="LXJ66" s="173"/>
      <c r="LXK66" s="173"/>
      <c r="LXL66" s="173"/>
      <c r="LXM66" s="173"/>
      <c r="LXN66" s="173"/>
      <c r="LXO66" s="173"/>
      <c r="LXP66" s="173"/>
      <c r="LXQ66" s="173"/>
      <c r="LXR66" s="173"/>
      <c r="LXS66" s="173"/>
      <c r="LXT66" s="173"/>
      <c r="LXU66" s="173"/>
      <c r="LXV66" s="173"/>
      <c r="LXW66" s="173"/>
      <c r="LXX66" s="173"/>
      <c r="LXY66" s="173"/>
      <c r="LXZ66" s="173"/>
      <c r="LYA66" s="173"/>
      <c r="LYB66" s="173"/>
      <c r="LYC66" s="173"/>
      <c r="LYD66" s="173"/>
      <c r="LYE66" s="173"/>
      <c r="LYF66" s="173"/>
      <c r="LYG66" s="173"/>
      <c r="LYH66" s="173"/>
      <c r="LYI66" s="173"/>
      <c r="LYJ66" s="173"/>
      <c r="LYK66" s="173"/>
      <c r="LYL66" s="173"/>
      <c r="LYM66" s="173"/>
      <c r="LYN66" s="173"/>
      <c r="LYO66" s="173"/>
      <c r="LYP66" s="173"/>
      <c r="LYQ66" s="173"/>
      <c r="LYR66" s="173"/>
      <c r="LYS66" s="173"/>
      <c r="LYT66" s="173"/>
      <c r="LYU66" s="173"/>
      <c r="LYV66" s="173"/>
      <c r="LYW66" s="173"/>
      <c r="LYX66" s="173"/>
      <c r="LYY66" s="173"/>
      <c r="LYZ66" s="173"/>
      <c r="LZA66" s="173"/>
      <c r="LZB66" s="173"/>
      <c r="LZC66" s="173"/>
      <c r="LZD66" s="173"/>
      <c r="LZE66" s="173"/>
      <c r="LZF66" s="173"/>
      <c r="LZG66" s="173"/>
      <c r="LZH66" s="173"/>
      <c r="LZI66" s="173"/>
      <c r="LZJ66" s="173"/>
      <c r="LZK66" s="173"/>
      <c r="LZL66" s="173"/>
      <c r="LZM66" s="173"/>
      <c r="LZN66" s="173"/>
      <c r="LZO66" s="173"/>
      <c r="LZP66" s="173"/>
      <c r="LZQ66" s="173"/>
      <c r="LZR66" s="173"/>
      <c r="LZS66" s="173"/>
      <c r="LZT66" s="173"/>
      <c r="LZU66" s="173"/>
      <c r="LZV66" s="173"/>
      <c r="LZW66" s="173"/>
      <c r="LZX66" s="173"/>
      <c r="LZY66" s="173"/>
      <c r="LZZ66" s="173"/>
      <c r="MAA66" s="173"/>
      <c r="MAB66" s="173"/>
      <c r="MAC66" s="173"/>
      <c r="MAD66" s="173"/>
      <c r="MAE66" s="173"/>
      <c r="MAF66" s="173"/>
      <c r="MAG66" s="173"/>
      <c r="MAH66" s="173"/>
      <c r="MAI66" s="173"/>
      <c r="MAJ66" s="173"/>
      <c r="MAK66" s="173"/>
      <c r="MAL66" s="173"/>
      <c r="MAM66" s="173"/>
      <c r="MAN66" s="173"/>
      <c r="MAO66" s="173"/>
      <c r="MAP66" s="173"/>
      <c r="MAQ66" s="173"/>
      <c r="MAR66" s="173"/>
      <c r="MAS66" s="173"/>
      <c r="MAT66" s="173"/>
      <c r="MAU66" s="173"/>
      <c r="MAV66" s="173"/>
      <c r="MAW66" s="173"/>
      <c r="MAX66" s="173"/>
      <c r="MAY66" s="173"/>
      <c r="MAZ66" s="173"/>
      <c r="MBA66" s="173"/>
      <c r="MBB66" s="173"/>
      <c r="MBC66" s="173"/>
      <c r="MBD66" s="173"/>
      <c r="MBE66" s="173"/>
      <c r="MBF66" s="173"/>
      <c r="MBG66" s="173"/>
      <c r="MBH66" s="173"/>
      <c r="MBI66" s="173"/>
      <c r="MBJ66" s="173"/>
      <c r="MBK66" s="173"/>
      <c r="MBL66" s="173"/>
      <c r="MBM66" s="173"/>
      <c r="MBN66" s="173"/>
      <c r="MBO66" s="173"/>
      <c r="MBP66" s="173"/>
      <c r="MBQ66" s="173"/>
      <c r="MBR66" s="173"/>
      <c r="MBS66" s="173"/>
      <c r="MBT66" s="173"/>
      <c r="MBU66" s="173"/>
      <c r="MBV66" s="173"/>
      <c r="MBW66" s="173"/>
      <c r="MBX66" s="173"/>
      <c r="MBY66" s="173"/>
      <c r="MBZ66" s="173"/>
      <c r="MCA66" s="173"/>
      <c r="MCB66" s="173"/>
      <c r="MCC66" s="173"/>
      <c r="MCD66" s="173"/>
      <c r="MCE66" s="173"/>
      <c r="MCF66" s="173"/>
      <c r="MCG66" s="173"/>
      <c r="MCH66" s="173"/>
      <c r="MCI66" s="173"/>
      <c r="MCJ66" s="173"/>
      <c r="MCK66" s="173"/>
      <c r="MCL66" s="173"/>
      <c r="MCM66" s="173"/>
      <c r="MCN66" s="173"/>
      <c r="MCO66" s="173"/>
      <c r="MCP66" s="173"/>
      <c r="MCQ66" s="173"/>
      <c r="MCR66" s="173"/>
      <c r="MCS66" s="173"/>
      <c r="MCT66" s="173"/>
      <c r="MCU66" s="173"/>
      <c r="MCV66" s="173"/>
      <c r="MCW66" s="173"/>
      <c r="MCX66" s="173"/>
      <c r="MCY66" s="173"/>
      <c r="MCZ66" s="173"/>
      <c r="MDA66" s="173"/>
      <c r="MDB66" s="173"/>
      <c r="MDC66" s="173"/>
      <c r="MDD66" s="173"/>
      <c r="MDE66" s="173"/>
      <c r="MDF66" s="173"/>
      <c r="MDG66" s="173"/>
      <c r="MDH66" s="173"/>
      <c r="MDI66" s="173"/>
      <c r="MDJ66" s="173"/>
      <c r="MDK66" s="173"/>
      <c r="MDL66" s="173"/>
      <c r="MDM66" s="173"/>
      <c r="MDN66" s="173"/>
      <c r="MDO66" s="173"/>
      <c r="MDP66" s="173"/>
      <c r="MDQ66" s="173"/>
      <c r="MDR66" s="173"/>
      <c r="MDS66" s="173"/>
      <c r="MDT66" s="173"/>
      <c r="MDU66" s="173"/>
      <c r="MDV66" s="173"/>
      <c r="MDW66" s="173"/>
      <c r="MDX66" s="173"/>
      <c r="MDY66" s="173"/>
      <c r="MDZ66" s="173"/>
      <c r="MEA66" s="173"/>
      <c r="MEB66" s="173"/>
      <c r="MEC66" s="173"/>
      <c r="MED66" s="173"/>
      <c r="MEE66" s="173"/>
      <c r="MEF66" s="173"/>
      <c r="MEG66" s="173"/>
      <c r="MEH66" s="173"/>
      <c r="MEI66" s="173"/>
      <c r="MEJ66" s="173"/>
      <c r="MEK66" s="173"/>
      <c r="MEL66" s="173"/>
      <c r="MEM66" s="173"/>
      <c r="MEN66" s="173"/>
      <c r="MEO66" s="173"/>
      <c r="MEP66" s="173"/>
      <c r="MEQ66" s="173"/>
      <c r="MER66" s="173"/>
      <c r="MES66" s="173"/>
      <c r="MET66" s="173"/>
      <c r="MEU66" s="173"/>
      <c r="MEV66" s="173"/>
      <c r="MEW66" s="173"/>
      <c r="MEX66" s="173"/>
      <c r="MEY66" s="173"/>
      <c r="MEZ66" s="173"/>
      <c r="MFA66" s="173"/>
      <c r="MFB66" s="173"/>
      <c r="MFC66" s="173"/>
      <c r="MFD66" s="173"/>
      <c r="MFE66" s="173"/>
      <c r="MFF66" s="173"/>
      <c r="MFG66" s="173"/>
      <c r="MFH66" s="173"/>
      <c r="MFI66" s="173"/>
      <c r="MFJ66" s="173"/>
      <c r="MFK66" s="173"/>
      <c r="MFL66" s="173"/>
      <c r="MFM66" s="173"/>
      <c r="MFN66" s="173"/>
      <c r="MFO66" s="173"/>
      <c r="MFP66" s="173"/>
      <c r="MFQ66" s="173"/>
      <c r="MFR66" s="173"/>
      <c r="MFS66" s="173"/>
      <c r="MFT66" s="173"/>
      <c r="MFU66" s="173"/>
      <c r="MFV66" s="173"/>
      <c r="MFW66" s="173"/>
      <c r="MFX66" s="173"/>
      <c r="MFY66" s="173"/>
      <c r="MFZ66" s="173"/>
      <c r="MGA66" s="173"/>
      <c r="MGB66" s="173"/>
      <c r="MGC66" s="173"/>
      <c r="MGD66" s="173"/>
      <c r="MGE66" s="173"/>
      <c r="MGF66" s="173"/>
      <c r="MGG66" s="173"/>
      <c r="MGH66" s="173"/>
      <c r="MGI66" s="173"/>
      <c r="MGJ66" s="173"/>
      <c r="MGK66" s="173"/>
      <c r="MGL66" s="173"/>
      <c r="MGM66" s="173"/>
      <c r="MGN66" s="173"/>
      <c r="MGO66" s="173"/>
      <c r="MGP66" s="173"/>
      <c r="MGQ66" s="173"/>
      <c r="MGR66" s="173"/>
      <c r="MGS66" s="173"/>
      <c r="MGT66" s="173"/>
      <c r="MGU66" s="173"/>
      <c r="MGV66" s="173"/>
      <c r="MGW66" s="173"/>
      <c r="MGX66" s="173"/>
      <c r="MGY66" s="173"/>
      <c r="MGZ66" s="173"/>
      <c r="MHA66" s="173"/>
      <c r="MHB66" s="173"/>
      <c r="MHC66" s="173"/>
      <c r="MHD66" s="173"/>
      <c r="MHE66" s="173"/>
      <c r="MHF66" s="173"/>
      <c r="MHG66" s="173"/>
      <c r="MHH66" s="173"/>
      <c r="MHI66" s="173"/>
      <c r="MHJ66" s="173"/>
      <c r="MHK66" s="173"/>
      <c r="MHL66" s="173"/>
      <c r="MHM66" s="173"/>
      <c r="MHN66" s="173"/>
      <c r="MHO66" s="173"/>
      <c r="MHP66" s="173"/>
      <c r="MHQ66" s="173"/>
      <c r="MHR66" s="173"/>
      <c r="MHS66" s="173"/>
      <c r="MHT66" s="173"/>
      <c r="MHU66" s="173"/>
      <c r="MHV66" s="173"/>
      <c r="MHW66" s="173"/>
      <c r="MHX66" s="173"/>
      <c r="MHY66" s="173"/>
      <c r="MHZ66" s="173"/>
      <c r="MIA66" s="173"/>
      <c r="MIB66" s="173"/>
      <c r="MIC66" s="173"/>
      <c r="MID66" s="173"/>
      <c r="MIE66" s="173"/>
      <c r="MIF66" s="173"/>
      <c r="MIG66" s="173"/>
      <c r="MIH66" s="173"/>
      <c r="MII66" s="173"/>
      <c r="MIJ66" s="173"/>
      <c r="MIK66" s="173"/>
      <c r="MIL66" s="173"/>
      <c r="MIM66" s="173"/>
      <c r="MIN66" s="173"/>
      <c r="MIO66" s="173"/>
      <c r="MIP66" s="173"/>
      <c r="MIQ66" s="173"/>
      <c r="MIR66" s="173"/>
      <c r="MIS66" s="173"/>
      <c r="MIT66" s="173"/>
      <c r="MIU66" s="173"/>
      <c r="MIV66" s="173"/>
      <c r="MIW66" s="173"/>
      <c r="MIX66" s="173"/>
      <c r="MIY66" s="173"/>
      <c r="MIZ66" s="173"/>
      <c r="MJA66" s="173"/>
      <c r="MJB66" s="173"/>
      <c r="MJC66" s="173"/>
      <c r="MJD66" s="173"/>
      <c r="MJE66" s="173"/>
      <c r="MJF66" s="173"/>
      <c r="MJG66" s="173"/>
      <c r="MJH66" s="173"/>
      <c r="MJI66" s="173"/>
      <c r="MJJ66" s="173"/>
      <c r="MJK66" s="173"/>
      <c r="MJL66" s="173"/>
      <c r="MJM66" s="173"/>
      <c r="MJN66" s="173"/>
      <c r="MJO66" s="173"/>
      <c r="MJP66" s="173"/>
      <c r="MJQ66" s="173"/>
      <c r="MJR66" s="173"/>
      <c r="MJS66" s="173"/>
      <c r="MJT66" s="173"/>
      <c r="MJU66" s="173"/>
      <c r="MJV66" s="173"/>
      <c r="MJW66" s="173"/>
      <c r="MJX66" s="173"/>
      <c r="MJY66" s="173"/>
      <c r="MJZ66" s="173"/>
      <c r="MKA66" s="173"/>
      <c r="MKB66" s="173"/>
      <c r="MKC66" s="173"/>
      <c r="MKD66" s="173"/>
      <c r="MKE66" s="173"/>
      <c r="MKF66" s="173"/>
      <c r="MKG66" s="173"/>
      <c r="MKH66" s="173"/>
      <c r="MKI66" s="173"/>
      <c r="MKJ66" s="173"/>
      <c r="MKK66" s="173"/>
      <c r="MKL66" s="173"/>
      <c r="MKM66" s="173"/>
      <c r="MKN66" s="173"/>
      <c r="MKO66" s="173"/>
      <c r="MKP66" s="173"/>
      <c r="MKQ66" s="173"/>
      <c r="MKR66" s="173"/>
      <c r="MKS66" s="173"/>
      <c r="MKT66" s="173"/>
      <c r="MKU66" s="173"/>
      <c r="MKV66" s="173"/>
      <c r="MKW66" s="173"/>
      <c r="MKX66" s="173"/>
      <c r="MKY66" s="173"/>
      <c r="MKZ66" s="173"/>
      <c r="MLA66" s="173"/>
      <c r="MLB66" s="173"/>
      <c r="MLC66" s="173"/>
      <c r="MLD66" s="173"/>
      <c r="MLE66" s="173"/>
      <c r="MLF66" s="173"/>
      <c r="MLG66" s="173"/>
      <c r="MLH66" s="173"/>
      <c r="MLI66" s="173"/>
      <c r="MLJ66" s="173"/>
      <c r="MLK66" s="173"/>
      <c r="MLL66" s="173"/>
      <c r="MLM66" s="173"/>
      <c r="MLN66" s="173"/>
      <c r="MLO66" s="173"/>
      <c r="MLP66" s="173"/>
      <c r="MLQ66" s="173"/>
      <c r="MLR66" s="173"/>
      <c r="MLS66" s="173"/>
      <c r="MLT66" s="173"/>
      <c r="MLU66" s="173"/>
      <c r="MLV66" s="173"/>
      <c r="MLW66" s="173"/>
      <c r="MLX66" s="173"/>
      <c r="MLY66" s="173"/>
      <c r="MLZ66" s="173"/>
      <c r="MMA66" s="173"/>
      <c r="MMB66" s="173"/>
      <c r="MMC66" s="173"/>
      <c r="MMD66" s="173"/>
      <c r="MME66" s="173"/>
      <c r="MMF66" s="173"/>
      <c r="MMG66" s="173"/>
      <c r="MMH66" s="173"/>
      <c r="MMI66" s="173"/>
      <c r="MMJ66" s="173"/>
      <c r="MMK66" s="173"/>
      <c r="MML66" s="173"/>
      <c r="MMM66" s="173"/>
      <c r="MMN66" s="173"/>
      <c r="MMO66" s="173"/>
      <c r="MMP66" s="173"/>
      <c r="MMQ66" s="173"/>
      <c r="MMR66" s="173"/>
      <c r="MMS66" s="173"/>
      <c r="MMT66" s="173"/>
      <c r="MMU66" s="173"/>
      <c r="MMV66" s="173"/>
      <c r="MMW66" s="173"/>
      <c r="MMX66" s="173"/>
      <c r="MMY66" s="173"/>
      <c r="MMZ66" s="173"/>
      <c r="MNA66" s="173"/>
      <c r="MNB66" s="173"/>
      <c r="MNC66" s="173"/>
      <c r="MND66" s="173"/>
      <c r="MNE66" s="173"/>
      <c r="MNF66" s="173"/>
      <c r="MNG66" s="173"/>
      <c r="MNH66" s="173"/>
      <c r="MNI66" s="173"/>
      <c r="MNJ66" s="173"/>
      <c r="MNK66" s="173"/>
      <c r="MNL66" s="173"/>
      <c r="MNM66" s="173"/>
      <c r="MNN66" s="173"/>
      <c r="MNO66" s="173"/>
      <c r="MNP66" s="173"/>
      <c r="MNQ66" s="173"/>
      <c r="MNR66" s="173"/>
      <c r="MNS66" s="173"/>
      <c r="MNT66" s="173"/>
      <c r="MNU66" s="173"/>
      <c r="MNV66" s="173"/>
      <c r="MNW66" s="173"/>
      <c r="MNX66" s="173"/>
      <c r="MNY66" s="173"/>
      <c r="MNZ66" s="173"/>
      <c r="MOA66" s="173"/>
      <c r="MOB66" s="173"/>
      <c r="MOC66" s="173"/>
      <c r="MOD66" s="173"/>
      <c r="MOE66" s="173"/>
      <c r="MOF66" s="173"/>
      <c r="MOG66" s="173"/>
      <c r="MOH66" s="173"/>
      <c r="MOI66" s="173"/>
      <c r="MOJ66" s="173"/>
      <c r="MOK66" s="173"/>
      <c r="MOL66" s="173"/>
      <c r="MOM66" s="173"/>
      <c r="MON66" s="173"/>
      <c r="MOO66" s="173"/>
      <c r="MOP66" s="173"/>
      <c r="MOQ66" s="173"/>
      <c r="MOR66" s="173"/>
      <c r="MOS66" s="173"/>
      <c r="MOT66" s="173"/>
      <c r="MOU66" s="173"/>
      <c r="MOV66" s="173"/>
      <c r="MOW66" s="173"/>
      <c r="MOX66" s="173"/>
      <c r="MOY66" s="173"/>
      <c r="MOZ66" s="173"/>
      <c r="MPA66" s="173"/>
      <c r="MPB66" s="173"/>
      <c r="MPC66" s="173"/>
      <c r="MPD66" s="173"/>
      <c r="MPE66" s="173"/>
      <c r="MPF66" s="173"/>
      <c r="MPG66" s="173"/>
      <c r="MPH66" s="173"/>
      <c r="MPI66" s="173"/>
      <c r="MPJ66" s="173"/>
      <c r="MPK66" s="173"/>
      <c r="MPL66" s="173"/>
      <c r="MPM66" s="173"/>
      <c r="MPN66" s="173"/>
      <c r="MPO66" s="173"/>
      <c r="MPP66" s="173"/>
      <c r="MPQ66" s="173"/>
      <c r="MPR66" s="173"/>
      <c r="MPS66" s="173"/>
      <c r="MPT66" s="173"/>
      <c r="MPU66" s="173"/>
      <c r="MPV66" s="173"/>
      <c r="MPW66" s="173"/>
      <c r="MPX66" s="173"/>
      <c r="MPY66" s="173"/>
      <c r="MPZ66" s="173"/>
      <c r="MQA66" s="173"/>
      <c r="MQB66" s="173"/>
      <c r="MQC66" s="173"/>
      <c r="MQD66" s="173"/>
      <c r="MQE66" s="173"/>
      <c r="MQF66" s="173"/>
      <c r="MQG66" s="173"/>
      <c r="MQH66" s="173"/>
      <c r="MQI66" s="173"/>
      <c r="MQJ66" s="173"/>
      <c r="MQK66" s="173"/>
      <c r="MQL66" s="173"/>
      <c r="MQM66" s="173"/>
      <c r="MQN66" s="173"/>
      <c r="MQO66" s="173"/>
      <c r="MQP66" s="173"/>
      <c r="MQQ66" s="173"/>
      <c r="MQR66" s="173"/>
      <c r="MQS66" s="173"/>
      <c r="MQT66" s="173"/>
      <c r="MQU66" s="173"/>
      <c r="MQV66" s="173"/>
      <c r="MQW66" s="173"/>
      <c r="MQX66" s="173"/>
      <c r="MQY66" s="173"/>
      <c r="MQZ66" s="173"/>
      <c r="MRA66" s="173"/>
      <c r="MRB66" s="173"/>
      <c r="MRC66" s="173"/>
      <c r="MRD66" s="173"/>
      <c r="MRE66" s="173"/>
      <c r="MRF66" s="173"/>
      <c r="MRG66" s="173"/>
      <c r="MRH66" s="173"/>
      <c r="MRI66" s="173"/>
      <c r="MRJ66" s="173"/>
      <c r="MRK66" s="173"/>
      <c r="MRL66" s="173"/>
      <c r="MRM66" s="173"/>
      <c r="MRN66" s="173"/>
      <c r="MRO66" s="173"/>
      <c r="MRP66" s="173"/>
      <c r="MRQ66" s="173"/>
      <c r="MRR66" s="173"/>
      <c r="MRS66" s="173"/>
      <c r="MRT66" s="173"/>
      <c r="MRU66" s="173"/>
      <c r="MRV66" s="173"/>
      <c r="MRW66" s="173"/>
      <c r="MRX66" s="173"/>
      <c r="MRY66" s="173"/>
      <c r="MRZ66" s="173"/>
      <c r="MSA66" s="173"/>
      <c r="MSB66" s="173"/>
      <c r="MSC66" s="173"/>
      <c r="MSD66" s="173"/>
      <c r="MSE66" s="173"/>
      <c r="MSF66" s="173"/>
      <c r="MSG66" s="173"/>
      <c r="MSH66" s="173"/>
      <c r="MSI66" s="173"/>
      <c r="MSJ66" s="173"/>
      <c r="MSK66" s="173"/>
      <c r="MSL66" s="173"/>
      <c r="MSM66" s="173"/>
      <c r="MSN66" s="173"/>
      <c r="MSO66" s="173"/>
      <c r="MSP66" s="173"/>
      <c r="MSQ66" s="173"/>
      <c r="MSR66" s="173"/>
      <c r="MSS66" s="173"/>
      <c r="MST66" s="173"/>
      <c r="MSU66" s="173"/>
      <c r="MSV66" s="173"/>
      <c r="MSW66" s="173"/>
      <c r="MSX66" s="173"/>
      <c r="MSY66" s="173"/>
      <c r="MSZ66" s="173"/>
      <c r="MTA66" s="173"/>
      <c r="MTB66" s="173"/>
      <c r="MTC66" s="173"/>
      <c r="MTD66" s="173"/>
      <c r="MTE66" s="173"/>
      <c r="MTF66" s="173"/>
      <c r="MTG66" s="173"/>
      <c r="MTH66" s="173"/>
      <c r="MTI66" s="173"/>
      <c r="MTJ66" s="173"/>
      <c r="MTK66" s="173"/>
      <c r="MTL66" s="173"/>
      <c r="MTM66" s="173"/>
      <c r="MTN66" s="173"/>
      <c r="MTO66" s="173"/>
      <c r="MTP66" s="173"/>
      <c r="MTQ66" s="173"/>
      <c r="MTR66" s="173"/>
      <c r="MTS66" s="173"/>
      <c r="MTT66" s="173"/>
      <c r="MTU66" s="173"/>
      <c r="MTV66" s="173"/>
      <c r="MTW66" s="173"/>
      <c r="MTX66" s="173"/>
      <c r="MTY66" s="173"/>
      <c r="MTZ66" s="173"/>
      <c r="MUA66" s="173"/>
      <c r="MUB66" s="173"/>
      <c r="MUC66" s="173"/>
      <c r="MUD66" s="173"/>
      <c r="MUE66" s="173"/>
      <c r="MUF66" s="173"/>
      <c r="MUG66" s="173"/>
      <c r="MUH66" s="173"/>
      <c r="MUI66" s="173"/>
      <c r="MUJ66" s="173"/>
      <c r="MUK66" s="173"/>
      <c r="MUL66" s="173"/>
      <c r="MUM66" s="173"/>
      <c r="MUN66" s="173"/>
      <c r="MUO66" s="173"/>
      <c r="MUP66" s="173"/>
      <c r="MUQ66" s="173"/>
      <c r="MUR66" s="173"/>
      <c r="MUS66" s="173"/>
      <c r="MUT66" s="173"/>
      <c r="MUU66" s="173"/>
      <c r="MUV66" s="173"/>
      <c r="MUW66" s="173"/>
      <c r="MUX66" s="173"/>
      <c r="MUY66" s="173"/>
      <c r="MUZ66" s="173"/>
      <c r="MVA66" s="173"/>
      <c r="MVB66" s="173"/>
      <c r="MVC66" s="173"/>
      <c r="MVD66" s="173"/>
      <c r="MVE66" s="173"/>
      <c r="MVF66" s="173"/>
      <c r="MVG66" s="173"/>
      <c r="MVH66" s="173"/>
      <c r="MVI66" s="173"/>
      <c r="MVJ66" s="173"/>
      <c r="MVK66" s="173"/>
      <c r="MVL66" s="173"/>
      <c r="MVM66" s="173"/>
      <c r="MVN66" s="173"/>
      <c r="MVO66" s="173"/>
      <c r="MVP66" s="173"/>
      <c r="MVQ66" s="173"/>
      <c r="MVR66" s="173"/>
      <c r="MVS66" s="173"/>
      <c r="MVT66" s="173"/>
      <c r="MVU66" s="173"/>
      <c r="MVV66" s="173"/>
      <c r="MVW66" s="173"/>
      <c r="MVX66" s="173"/>
      <c r="MVY66" s="173"/>
      <c r="MVZ66" s="173"/>
      <c r="MWA66" s="173"/>
      <c r="MWB66" s="173"/>
      <c r="MWC66" s="173"/>
      <c r="MWD66" s="173"/>
      <c r="MWE66" s="173"/>
      <c r="MWF66" s="173"/>
      <c r="MWG66" s="173"/>
      <c r="MWH66" s="173"/>
      <c r="MWI66" s="173"/>
      <c r="MWJ66" s="173"/>
      <c r="MWK66" s="173"/>
      <c r="MWL66" s="173"/>
      <c r="MWM66" s="173"/>
      <c r="MWN66" s="173"/>
      <c r="MWO66" s="173"/>
      <c r="MWP66" s="173"/>
      <c r="MWQ66" s="173"/>
      <c r="MWR66" s="173"/>
      <c r="MWS66" s="173"/>
      <c r="MWT66" s="173"/>
      <c r="MWU66" s="173"/>
      <c r="MWV66" s="173"/>
      <c r="MWW66" s="173"/>
      <c r="MWX66" s="173"/>
      <c r="MWY66" s="173"/>
      <c r="MWZ66" s="173"/>
      <c r="MXA66" s="173"/>
      <c r="MXB66" s="173"/>
      <c r="MXC66" s="173"/>
      <c r="MXD66" s="173"/>
      <c r="MXE66" s="173"/>
      <c r="MXF66" s="173"/>
      <c r="MXG66" s="173"/>
      <c r="MXH66" s="173"/>
      <c r="MXI66" s="173"/>
      <c r="MXJ66" s="173"/>
      <c r="MXK66" s="173"/>
      <c r="MXL66" s="173"/>
      <c r="MXM66" s="173"/>
      <c r="MXN66" s="173"/>
      <c r="MXO66" s="173"/>
      <c r="MXP66" s="173"/>
      <c r="MXQ66" s="173"/>
      <c r="MXR66" s="173"/>
      <c r="MXS66" s="173"/>
      <c r="MXT66" s="173"/>
      <c r="MXU66" s="173"/>
      <c r="MXV66" s="173"/>
      <c r="MXW66" s="173"/>
      <c r="MXX66" s="173"/>
      <c r="MXY66" s="173"/>
      <c r="MXZ66" s="173"/>
      <c r="MYA66" s="173"/>
      <c r="MYB66" s="173"/>
      <c r="MYC66" s="173"/>
      <c r="MYD66" s="173"/>
      <c r="MYE66" s="173"/>
      <c r="MYF66" s="173"/>
      <c r="MYG66" s="173"/>
      <c r="MYH66" s="173"/>
      <c r="MYI66" s="173"/>
      <c r="MYJ66" s="173"/>
      <c r="MYK66" s="173"/>
      <c r="MYL66" s="173"/>
      <c r="MYM66" s="173"/>
      <c r="MYN66" s="173"/>
      <c r="MYO66" s="173"/>
      <c r="MYP66" s="173"/>
      <c r="MYQ66" s="173"/>
      <c r="MYR66" s="173"/>
      <c r="MYS66" s="173"/>
      <c r="MYT66" s="173"/>
      <c r="MYU66" s="173"/>
      <c r="MYV66" s="173"/>
      <c r="MYW66" s="173"/>
      <c r="MYX66" s="173"/>
      <c r="MYY66" s="173"/>
      <c r="MYZ66" s="173"/>
      <c r="MZA66" s="173"/>
      <c r="MZB66" s="173"/>
      <c r="MZC66" s="173"/>
      <c r="MZD66" s="173"/>
      <c r="MZE66" s="173"/>
      <c r="MZF66" s="173"/>
      <c r="MZG66" s="173"/>
      <c r="MZH66" s="173"/>
      <c r="MZI66" s="173"/>
      <c r="MZJ66" s="173"/>
      <c r="MZK66" s="173"/>
      <c r="MZL66" s="173"/>
      <c r="MZM66" s="173"/>
      <c r="MZN66" s="173"/>
      <c r="MZO66" s="173"/>
      <c r="MZP66" s="173"/>
      <c r="MZQ66" s="173"/>
      <c r="MZR66" s="173"/>
      <c r="MZS66" s="173"/>
      <c r="MZT66" s="173"/>
      <c r="MZU66" s="173"/>
      <c r="MZV66" s="173"/>
      <c r="MZW66" s="173"/>
      <c r="MZX66" s="173"/>
      <c r="MZY66" s="173"/>
      <c r="MZZ66" s="173"/>
      <c r="NAA66" s="173"/>
      <c r="NAB66" s="173"/>
      <c r="NAC66" s="173"/>
      <c r="NAD66" s="173"/>
      <c r="NAE66" s="173"/>
      <c r="NAF66" s="173"/>
      <c r="NAG66" s="173"/>
      <c r="NAH66" s="173"/>
      <c r="NAI66" s="173"/>
      <c r="NAJ66" s="173"/>
      <c r="NAK66" s="173"/>
      <c r="NAL66" s="173"/>
      <c r="NAM66" s="173"/>
      <c r="NAN66" s="173"/>
      <c r="NAO66" s="173"/>
      <c r="NAP66" s="173"/>
      <c r="NAQ66" s="173"/>
      <c r="NAR66" s="173"/>
      <c r="NAS66" s="173"/>
      <c r="NAT66" s="173"/>
      <c r="NAU66" s="173"/>
      <c r="NAV66" s="173"/>
      <c r="NAW66" s="173"/>
      <c r="NAX66" s="173"/>
      <c r="NAY66" s="173"/>
      <c r="NAZ66" s="173"/>
      <c r="NBA66" s="173"/>
      <c r="NBB66" s="173"/>
      <c r="NBC66" s="173"/>
      <c r="NBD66" s="173"/>
      <c r="NBE66" s="173"/>
      <c r="NBF66" s="173"/>
      <c r="NBG66" s="173"/>
      <c r="NBH66" s="173"/>
      <c r="NBI66" s="173"/>
      <c r="NBJ66" s="173"/>
      <c r="NBK66" s="173"/>
      <c r="NBL66" s="173"/>
      <c r="NBM66" s="173"/>
      <c r="NBN66" s="173"/>
      <c r="NBO66" s="173"/>
      <c r="NBP66" s="173"/>
      <c r="NBQ66" s="173"/>
      <c r="NBR66" s="173"/>
      <c r="NBS66" s="173"/>
      <c r="NBT66" s="173"/>
      <c r="NBU66" s="173"/>
      <c r="NBV66" s="173"/>
      <c r="NBW66" s="173"/>
      <c r="NBX66" s="173"/>
      <c r="NBY66" s="173"/>
      <c r="NBZ66" s="173"/>
      <c r="NCA66" s="173"/>
      <c r="NCB66" s="173"/>
      <c r="NCC66" s="173"/>
      <c r="NCD66" s="173"/>
      <c r="NCE66" s="173"/>
      <c r="NCF66" s="173"/>
      <c r="NCG66" s="173"/>
      <c r="NCH66" s="173"/>
      <c r="NCI66" s="173"/>
      <c r="NCJ66" s="173"/>
      <c r="NCK66" s="173"/>
      <c r="NCL66" s="173"/>
      <c r="NCM66" s="173"/>
      <c r="NCN66" s="173"/>
      <c r="NCO66" s="173"/>
      <c r="NCP66" s="173"/>
      <c r="NCQ66" s="173"/>
      <c r="NCR66" s="173"/>
      <c r="NCS66" s="173"/>
      <c r="NCT66" s="173"/>
      <c r="NCU66" s="173"/>
      <c r="NCV66" s="173"/>
      <c r="NCW66" s="173"/>
      <c r="NCX66" s="173"/>
      <c r="NCY66" s="173"/>
      <c r="NCZ66" s="173"/>
      <c r="NDA66" s="173"/>
      <c r="NDB66" s="173"/>
      <c r="NDC66" s="173"/>
      <c r="NDD66" s="173"/>
      <c r="NDE66" s="173"/>
      <c r="NDF66" s="173"/>
      <c r="NDG66" s="173"/>
      <c r="NDH66" s="173"/>
      <c r="NDI66" s="173"/>
      <c r="NDJ66" s="173"/>
      <c r="NDK66" s="173"/>
      <c r="NDL66" s="173"/>
      <c r="NDM66" s="173"/>
      <c r="NDN66" s="173"/>
      <c r="NDO66" s="173"/>
      <c r="NDP66" s="173"/>
      <c r="NDQ66" s="173"/>
      <c r="NDR66" s="173"/>
      <c r="NDS66" s="173"/>
      <c r="NDT66" s="173"/>
      <c r="NDU66" s="173"/>
      <c r="NDV66" s="173"/>
      <c r="NDW66" s="173"/>
      <c r="NDX66" s="173"/>
      <c r="NDY66" s="173"/>
      <c r="NDZ66" s="173"/>
      <c r="NEA66" s="173"/>
      <c r="NEB66" s="173"/>
      <c r="NEC66" s="173"/>
      <c r="NED66" s="173"/>
      <c r="NEE66" s="173"/>
      <c r="NEF66" s="173"/>
      <c r="NEG66" s="173"/>
      <c r="NEH66" s="173"/>
      <c r="NEI66" s="173"/>
      <c r="NEJ66" s="173"/>
      <c r="NEK66" s="173"/>
      <c r="NEL66" s="173"/>
      <c r="NEM66" s="173"/>
      <c r="NEN66" s="173"/>
      <c r="NEO66" s="173"/>
      <c r="NEP66" s="173"/>
      <c r="NEQ66" s="173"/>
      <c r="NER66" s="173"/>
      <c r="NES66" s="173"/>
      <c r="NET66" s="173"/>
      <c r="NEU66" s="173"/>
      <c r="NEV66" s="173"/>
      <c r="NEW66" s="173"/>
      <c r="NEX66" s="173"/>
      <c r="NEY66" s="173"/>
      <c r="NEZ66" s="173"/>
      <c r="NFA66" s="173"/>
      <c r="NFB66" s="173"/>
      <c r="NFC66" s="173"/>
      <c r="NFD66" s="173"/>
      <c r="NFE66" s="173"/>
      <c r="NFF66" s="173"/>
      <c r="NFG66" s="173"/>
      <c r="NFH66" s="173"/>
      <c r="NFI66" s="173"/>
      <c r="NFJ66" s="173"/>
      <c r="NFK66" s="173"/>
      <c r="NFL66" s="173"/>
      <c r="NFM66" s="173"/>
      <c r="NFN66" s="173"/>
      <c r="NFO66" s="173"/>
      <c r="NFP66" s="173"/>
      <c r="NFQ66" s="173"/>
      <c r="NFR66" s="173"/>
      <c r="NFS66" s="173"/>
      <c r="NFT66" s="173"/>
      <c r="NFU66" s="173"/>
      <c r="NFV66" s="173"/>
      <c r="NFW66" s="173"/>
      <c r="NFX66" s="173"/>
      <c r="NFY66" s="173"/>
      <c r="NFZ66" s="173"/>
      <c r="NGA66" s="173"/>
      <c r="NGB66" s="173"/>
      <c r="NGC66" s="173"/>
      <c r="NGD66" s="173"/>
      <c r="NGE66" s="173"/>
      <c r="NGF66" s="173"/>
      <c r="NGG66" s="173"/>
      <c r="NGH66" s="173"/>
      <c r="NGI66" s="173"/>
      <c r="NGJ66" s="173"/>
      <c r="NGK66" s="173"/>
      <c r="NGL66" s="173"/>
      <c r="NGM66" s="173"/>
      <c r="NGN66" s="173"/>
      <c r="NGO66" s="173"/>
      <c r="NGP66" s="173"/>
      <c r="NGQ66" s="173"/>
      <c r="NGR66" s="173"/>
      <c r="NGS66" s="173"/>
      <c r="NGT66" s="173"/>
      <c r="NGU66" s="173"/>
      <c r="NGV66" s="173"/>
      <c r="NGW66" s="173"/>
      <c r="NGX66" s="173"/>
      <c r="NGY66" s="173"/>
      <c r="NGZ66" s="173"/>
      <c r="NHA66" s="173"/>
      <c r="NHB66" s="173"/>
      <c r="NHC66" s="173"/>
      <c r="NHD66" s="173"/>
      <c r="NHE66" s="173"/>
      <c r="NHF66" s="173"/>
      <c r="NHG66" s="173"/>
      <c r="NHH66" s="173"/>
      <c r="NHI66" s="173"/>
      <c r="NHJ66" s="173"/>
      <c r="NHK66" s="173"/>
      <c r="NHL66" s="173"/>
      <c r="NHM66" s="173"/>
      <c r="NHN66" s="173"/>
      <c r="NHO66" s="173"/>
      <c r="NHP66" s="173"/>
      <c r="NHQ66" s="173"/>
      <c r="NHR66" s="173"/>
      <c r="NHS66" s="173"/>
      <c r="NHT66" s="173"/>
      <c r="NHU66" s="173"/>
      <c r="NHV66" s="173"/>
      <c r="NHW66" s="173"/>
      <c r="NHX66" s="173"/>
      <c r="NHY66" s="173"/>
      <c r="NHZ66" s="173"/>
      <c r="NIA66" s="173"/>
      <c r="NIB66" s="173"/>
      <c r="NIC66" s="173"/>
      <c r="NID66" s="173"/>
      <c r="NIE66" s="173"/>
      <c r="NIF66" s="173"/>
      <c r="NIG66" s="173"/>
      <c r="NIH66" s="173"/>
      <c r="NII66" s="173"/>
      <c r="NIJ66" s="173"/>
      <c r="NIK66" s="173"/>
      <c r="NIL66" s="173"/>
      <c r="NIM66" s="173"/>
      <c r="NIN66" s="173"/>
      <c r="NIO66" s="173"/>
      <c r="NIP66" s="173"/>
      <c r="NIQ66" s="173"/>
      <c r="NIR66" s="173"/>
      <c r="NIS66" s="173"/>
      <c r="NIT66" s="173"/>
      <c r="NIU66" s="173"/>
      <c r="NIV66" s="173"/>
      <c r="NIW66" s="173"/>
      <c r="NIX66" s="173"/>
      <c r="NIY66" s="173"/>
      <c r="NIZ66" s="173"/>
      <c r="NJA66" s="173"/>
      <c r="NJB66" s="173"/>
      <c r="NJC66" s="173"/>
      <c r="NJD66" s="173"/>
      <c r="NJE66" s="173"/>
      <c r="NJF66" s="173"/>
      <c r="NJG66" s="173"/>
      <c r="NJH66" s="173"/>
      <c r="NJI66" s="173"/>
      <c r="NJJ66" s="173"/>
      <c r="NJK66" s="173"/>
      <c r="NJL66" s="173"/>
      <c r="NJM66" s="173"/>
      <c r="NJN66" s="173"/>
      <c r="NJO66" s="173"/>
      <c r="NJP66" s="173"/>
      <c r="NJQ66" s="173"/>
      <c r="NJR66" s="173"/>
      <c r="NJS66" s="173"/>
      <c r="NJT66" s="173"/>
      <c r="NJU66" s="173"/>
      <c r="NJV66" s="173"/>
      <c r="NJW66" s="173"/>
      <c r="NJX66" s="173"/>
      <c r="NJY66" s="173"/>
      <c r="NJZ66" s="173"/>
      <c r="NKA66" s="173"/>
      <c r="NKB66" s="173"/>
      <c r="NKC66" s="173"/>
      <c r="NKD66" s="173"/>
      <c r="NKE66" s="173"/>
      <c r="NKF66" s="173"/>
      <c r="NKG66" s="173"/>
      <c r="NKH66" s="173"/>
      <c r="NKI66" s="173"/>
      <c r="NKJ66" s="173"/>
      <c r="NKK66" s="173"/>
      <c r="NKL66" s="173"/>
      <c r="NKM66" s="173"/>
      <c r="NKN66" s="173"/>
      <c r="NKO66" s="173"/>
      <c r="NKP66" s="173"/>
      <c r="NKQ66" s="173"/>
      <c r="NKR66" s="173"/>
      <c r="NKS66" s="173"/>
      <c r="NKT66" s="173"/>
      <c r="NKU66" s="173"/>
      <c r="NKV66" s="173"/>
      <c r="NKW66" s="173"/>
      <c r="NKX66" s="173"/>
      <c r="NKY66" s="173"/>
      <c r="NKZ66" s="173"/>
      <c r="NLA66" s="173"/>
      <c r="NLB66" s="173"/>
      <c r="NLC66" s="173"/>
      <c r="NLD66" s="173"/>
      <c r="NLE66" s="173"/>
      <c r="NLF66" s="173"/>
      <c r="NLG66" s="173"/>
      <c r="NLH66" s="173"/>
      <c r="NLI66" s="173"/>
      <c r="NLJ66" s="173"/>
      <c r="NLK66" s="173"/>
      <c r="NLL66" s="173"/>
      <c r="NLM66" s="173"/>
      <c r="NLN66" s="173"/>
      <c r="NLO66" s="173"/>
      <c r="NLP66" s="173"/>
      <c r="NLQ66" s="173"/>
      <c r="NLR66" s="173"/>
      <c r="NLS66" s="173"/>
      <c r="NLT66" s="173"/>
      <c r="NLU66" s="173"/>
      <c r="NLV66" s="173"/>
      <c r="NLW66" s="173"/>
      <c r="NLX66" s="173"/>
      <c r="NLY66" s="173"/>
      <c r="NLZ66" s="173"/>
      <c r="NMA66" s="173"/>
      <c r="NMB66" s="173"/>
      <c r="NMC66" s="173"/>
      <c r="NMD66" s="173"/>
      <c r="NME66" s="173"/>
      <c r="NMF66" s="173"/>
      <c r="NMG66" s="173"/>
      <c r="NMH66" s="173"/>
      <c r="NMI66" s="173"/>
      <c r="NMJ66" s="173"/>
      <c r="NMK66" s="173"/>
      <c r="NML66" s="173"/>
      <c r="NMM66" s="173"/>
      <c r="NMN66" s="173"/>
      <c r="NMO66" s="173"/>
      <c r="NMP66" s="173"/>
      <c r="NMQ66" s="173"/>
      <c r="NMR66" s="173"/>
      <c r="NMS66" s="173"/>
      <c r="NMT66" s="173"/>
      <c r="NMU66" s="173"/>
      <c r="NMV66" s="173"/>
      <c r="NMW66" s="173"/>
      <c r="NMX66" s="173"/>
      <c r="NMY66" s="173"/>
      <c r="NMZ66" s="173"/>
      <c r="NNA66" s="173"/>
      <c r="NNB66" s="173"/>
      <c r="NNC66" s="173"/>
      <c r="NND66" s="173"/>
      <c r="NNE66" s="173"/>
      <c r="NNF66" s="173"/>
      <c r="NNG66" s="173"/>
      <c r="NNH66" s="173"/>
      <c r="NNI66" s="173"/>
      <c r="NNJ66" s="173"/>
      <c r="NNK66" s="173"/>
      <c r="NNL66" s="173"/>
      <c r="NNM66" s="173"/>
      <c r="NNN66" s="173"/>
      <c r="NNO66" s="173"/>
      <c r="NNP66" s="173"/>
      <c r="NNQ66" s="173"/>
      <c r="NNR66" s="173"/>
      <c r="NNS66" s="173"/>
      <c r="NNT66" s="173"/>
      <c r="NNU66" s="173"/>
      <c r="NNV66" s="173"/>
      <c r="NNW66" s="173"/>
      <c r="NNX66" s="173"/>
      <c r="NNY66" s="173"/>
      <c r="NNZ66" s="173"/>
      <c r="NOA66" s="173"/>
      <c r="NOB66" s="173"/>
      <c r="NOC66" s="173"/>
      <c r="NOD66" s="173"/>
      <c r="NOE66" s="173"/>
      <c r="NOF66" s="173"/>
      <c r="NOG66" s="173"/>
      <c r="NOH66" s="173"/>
      <c r="NOI66" s="173"/>
      <c r="NOJ66" s="173"/>
      <c r="NOK66" s="173"/>
      <c r="NOL66" s="173"/>
      <c r="NOM66" s="173"/>
      <c r="NON66" s="173"/>
      <c r="NOO66" s="173"/>
      <c r="NOP66" s="173"/>
      <c r="NOQ66" s="173"/>
      <c r="NOR66" s="173"/>
      <c r="NOS66" s="173"/>
      <c r="NOT66" s="173"/>
      <c r="NOU66" s="173"/>
      <c r="NOV66" s="173"/>
      <c r="NOW66" s="173"/>
      <c r="NOX66" s="173"/>
      <c r="NOY66" s="173"/>
      <c r="NOZ66" s="173"/>
      <c r="NPA66" s="173"/>
      <c r="NPB66" s="173"/>
      <c r="NPC66" s="173"/>
      <c r="NPD66" s="173"/>
      <c r="NPE66" s="173"/>
      <c r="NPF66" s="173"/>
      <c r="NPG66" s="173"/>
      <c r="NPH66" s="173"/>
      <c r="NPI66" s="173"/>
      <c r="NPJ66" s="173"/>
      <c r="NPK66" s="173"/>
      <c r="NPL66" s="173"/>
      <c r="NPM66" s="173"/>
      <c r="NPN66" s="173"/>
      <c r="NPO66" s="173"/>
      <c r="NPP66" s="173"/>
      <c r="NPQ66" s="173"/>
      <c r="NPR66" s="173"/>
      <c r="NPS66" s="173"/>
      <c r="NPT66" s="173"/>
      <c r="NPU66" s="173"/>
      <c r="NPV66" s="173"/>
      <c r="NPW66" s="173"/>
      <c r="NPX66" s="173"/>
      <c r="NPY66" s="173"/>
      <c r="NPZ66" s="173"/>
      <c r="NQA66" s="173"/>
      <c r="NQB66" s="173"/>
      <c r="NQC66" s="173"/>
      <c r="NQD66" s="173"/>
      <c r="NQE66" s="173"/>
      <c r="NQF66" s="173"/>
      <c r="NQG66" s="173"/>
      <c r="NQH66" s="173"/>
      <c r="NQI66" s="173"/>
      <c r="NQJ66" s="173"/>
      <c r="NQK66" s="173"/>
      <c r="NQL66" s="173"/>
      <c r="NQM66" s="173"/>
      <c r="NQN66" s="173"/>
      <c r="NQO66" s="173"/>
      <c r="NQP66" s="173"/>
      <c r="NQQ66" s="173"/>
      <c r="NQR66" s="173"/>
      <c r="NQS66" s="173"/>
      <c r="NQT66" s="173"/>
      <c r="NQU66" s="173"/>
      <c r="NQV66" s="173"/>
      <c r="NQW66" s="173"/>
      <c r="NQX66" s="173"/>
      <c r="NQY66" s="173"/>
      <c r="NQZ66" s="173"/>
      <c r="NRA66" s="173"/>
      <c r="NRB66" s="173"/>
      <c r="NRC66" s="173"/>
      <c r="NRD66" s="173"/>
      <c r="NRE66" s="173"/>
      <c r="NRF66" s="173"/>
      <c r="NRG66" s="173"/>
      <c r="NRH66" s="173"/>
      <c r="NRI66" s="173"/>
      <c r="NRJ66" s="173"/>
      <c r="NRK66" s="173"/>
      <c r="NRL66" s="173"/>
      <c r="NRM66" s="173"/>
      <c r="NRN66" s="173"/>
      <c r="NRO66" s="173"/>
      <c r="NRP66" s="173"/>
      <c r="NRQ66" s="173"/>
      <c r="NRR66" s="173"/>
      <c r="NRS66" s="173"/>
      <c r="NRT66" s="173"/>
      <c r="NRU66" s="173"/>
      <c r="NRV66" s="173"/>
      <c r="NRW66" s="173"/>
      <c r="NRX66" s="173"/>
      <c r="NRY66" s="173"/>
      <c r="NRZ66" s="173"/>
      <c r="NSA66" s="173"/>
      <c r="NSB66" s="173"/>
      <c r="NSC66" s="173"/>
      <c r="NSD66" s="173"/>
      <c r="NSE66" s="173"/>
      <c r="NSF66" s="173"/>
      <c r="NSG66" s="173"/>
      <c r="NSH66" s="173"/>
      <c r="NSI66" s="173"/>
      <c r="NSJ66" s="173"/>
      <c r="NSK66" s="173"/>
      <c r="NSL66" s="173"/>
      <c r="NSM66" s="173"/>
      <c r="NSN66" s="173"/>
      <c r="NSO66" s="173"/>
      <c r="NSP66" s="173"/>
      <c r="NSQ66" s="173"/>
      <c r="NSR66" s="173"/>
      <c r="NSS66" s="173"/>
      <c r="NST66" s="173"/>
      <c r="NSU66" s="173"/>
      <c r="NSV66" s="173"/>
      <c r="NSW66" s="173"/>
      <c r="NSX66" s="173"/>
      <c r="NSY66" s="173"/>
      <c r="NSZ66" s="173"/>
      <c r="NTA66" s="173"/>
      <c r="NTB66" s="173"/>
      <c r="NTC66" s="173"/>
      <c r="NTD66" s="173"/>
      <c r="NTE66" s="173"/>
      <c r="NTF66" s="173"/>
      <c r="NTG66" s="173"/>
      <c r="NTH66" s="173"/>
      <c r="NTI66" s="173"/>
      <c r="NTJ66" s="173"/>
      <c r="NTK66" s="173"/>
      <c r="NTL66" s="173"/>
      <c r="NTM66" s="173"/>
      <c r="NTN66" s="173"/>
      <c r="NTO66" s="173"/>
      <c r="NTP66" s="173"/>
      <c r="NTQ66" s="173"/>
      <c r="NTR66" s="173"/>
      <c r="NTS66" s="173"/>
      <c r="NTT66" s="173"/>
      <c r="NTU66" s="173"/>
      <c r="NTV66" s="173"/>
      <c r="NTW66" s="173"/>
      <c r="NTX66" s="173"/>
      <c r="NTY66" s="173"/>
      <c r="NTZ66" s="173"/>
      <c r="NUA66" s="173"/>
      <c r="NUB66" s="173"/>
      <c r="NUC66" s="173"/>
      <c r="NUD66" s="173"/>
      <c r="NUE66" s="173"/>
      <c r="NUF66" s="173"/>
      <c r="NUG66" s="173"/>
      <c r="NUH66" s="173"/>
      <c r="NUI66" s="173"/>
      <c r="NUJ66" s="173"/>
      <c r="NUK66" s="173"/>
      <c r="NUL66" s="173"/>
      <c r="NUM66" s="173"/>
      <c r="NUN66" s="173"/>
      <c r="NUO66" s="173"/>
      <c r="NUP66" s="173"/>
      <c r="NUQ66" s="173"/>
      <c r="NUR66" s="173"/>
      <c r="NUS66" s="173"/>
      <c r="NUT66" s="173"/>
      <c r="NUU66" s="173"/>
      <c r="NUV66" s="173"/>
      <c r="NUW66" s="173"/>
      <c r="NUX66" s="173"/>
      <c r="NUY66" s="173"/>
      <c r="NUZ66" s="173"/>
      <c r="NVA66" s="173"/>
      <c r="NVB66" s="173"/>
      <c r="NVC66" s="173"/>
      <c r="NVD66" s="173"/>
      <c r="NVE66" s="173"/>
      <c r="NVF66" s="173"/>
      <c r="NVG66" s="173"/>
      <c r="NVH66" s="173"/>
      <c r="NVI66" s="173"/>
      <c r="NVJ66" s="173"/>
      <c r="NVK66" s="173"/>
      <c r="NVL66" s="173"/>
      <c r="NVM66" s="173"/>
      <c r="NVN66" s="173"/>
      <c r="NVO66" s="173"/>
      <c r="NVP66" s="173"/>
      <c r="NVQ66" s="173"/>
      <c r="NVR66" s="173"/>
      <c r="NVS66" s="173"/>
      <c r="NVT66" s="173"/>
      <c r="NVU66" s="173"/>
      <c r="NVV66" s="173"/>
      <c r="NVW66" s="173"/>
      <c r="NVX66" s="173"/>
      <c r="NVY66" s="173"/>
      <c r="NVZ66" s="173"/>
      <c r="NWA66" s="173"/>
      <c r="NWB66" s="173"/>
      <c r="NWC66" s="173"/>
      <c r="NWD66" s="173"/>
      <c r="NWE66" s="173"/>
      <c r="NWF66" s="173"/>
      <c r="NWG66" s="173"/>
      <c r="NWH66" s="173"/>
      <c r="NWI66" s="173"/>
      <c r="NWJ66" s="173"/>
      <c r="NWK66" s="173"/>
      <c r="NWL66" s="173"/>
      <c r="NWM66" s="173"/>
      <c r="NWN66" s="173"/>
      <c r="NWO66" s="173"/>
      <c r="NWP66" s="173"/>
      <c r="NWQ66" s="173"/>
      <c r="NWR66" s="173"/>
      <c r="NWS66" s="173"/>
      <c r="NWT66" s="173"/>
      <c r="NWU66" s="173"/>
      <c r="NWV66" s="173"/>
      <c r="NWW66" s="173"/>
      <c r="NWX66" s="173"/>
      <c r="NWY66" s="173"/>
      <c r="NWZ66" s="173"/>
      <c r="NXA66" s="173"/>
      <c r="NXB66" s="173"/>
      <c r="NXC66" s="173"/>
      <c r="NXD66" s="173"/>
      <c r="NXE66" s="173"/>
      <c r="NXF66" s="173"/>
      <c r="NXG66" s="173"/>
      <c r="NXH66" s="173"/>
      <c r="NXI66" s="173"/>
      <c r="NXJ66" s="173"/>
      <c r="NXK66" s="173"/>
      <c r="NXL66" s="173"/>
      <c r="NXM66" s="173"/>
      <c r="NXN66" s="173"/>
      <c r="NXO66" s="173"/>
      <c r="NXP66" s="173"/>
      <c r="NXQ66" s="173"/>
      <c r="NXR66" s="173"/>
      <c r="NXS66" s="173"/>
      <c r="NXT66" s="173"/>
      <c r="NXU66" s="173"/>
      <c r="NXV66" s="173"/>
      <c r="NXW66" s="173"/>
      <c r="NXX66" s="173"/>
      <c r="NXY66" s="173"/>
      <c r="NXZ66" s="173"/>
      <c r="NYA66" s="173"/>
      <c r="NYB66" s="173"/>
      <c r="NYC66" s="173"/>
      <c r="NYD66" s="173"/>
      <c r="NYE66" s="173"/>
      <c r="NYF66" s="173"/>
      <c r="NYG66" s="173"/>
      <c r="NYH66" s="173"/>
      <c r="NYI66" s="173"/>
      <c r="NYJ66" s="173"/>
      <c r="NYK66" s="173"/>
      <c r="NYL66" s="173"/>
      <c r="NYM66" s="173"/>
      <c r="NYN66" s="173"/>
      <c r="NYO66" s="173"/>
      <c r="NYP66" s="173"/>
      <c r="NYQ66" s="173"/>
      <c r="NYR66" s="173"/>
      <c r="NYS66" s="173"/>
      <c r="NYT66" s="173"/>
      <c r="NYU66" s="173"/>
      <c r="NYV66" s="173"/>
      <c r="NYW66" s="173"/>
      <c r="NYX66" s="173"/>
      <c r="NYY66" s="173"/>
      <c r="NYZ66" s="173"/>
      <c r="NZA66" s="173"/>
      <c r="NZB66" s="173"/>
      <c r="NZC66" s="173"/>
      <c r="NZD66" s="173"/>
      <c r="NZE66" s="173"/>
      <c r="NZF66" s="173"/>
      <c r="NZG66" s="173"/>
      <c r="NZH66" s="173"/>
      <c r="NZI66" s="173"/>
      <c r="NZJ66" s="173"/>
      <c r="NZK66" s="173"/>
      <c r="NZL66" s="173"/>
      <c r="NZM66" s="173"/>
      <c r="NZN66" s="173"/>
      <c r="NZO66" s="173"/>
      <c r="NZP66" s="173"/>
      <c r="NZQ66" s="173"/>
      <c r="NZR66" s="173"/>
      <c r="NZS66" s="173"/>
      <c r="NZT66" s="173"/>
      <c r="NZU66" s="173"/>
      <c r="NZV66" s="173"/>
      <c r="NZW66" s="173"/>
      <c r="NZX66" s="173"/>
      <c r="NZY66" s="173"/>
      <c r="NZZ66" s="173"/>
      <c r="OAA66" s="173"/>
      <c r="OAB66" s="173"/>
      <c r="OAC66" s="173"/>
      <c r="OAD66" s="173"/>
      <c r="OAE66" s="173"/>
      <c r="OAF66" s="173"/>
      <c r="OAG66" s="173"/>
      <c r="OAH66" s="173"/>
      <c r="OAI66" s="173"/>
      <c r="OAJ66" s="173"/>
      <c r="OAK66" s="173"/>
      <c r="OAL66" s="173"/>
      <c r="OAM66" s="173"/>
      <c r="OAN66" s="173"/>
      <c r="OAO66" s="173"/>
      <c r="OAP66" s="173"/>
      <c r="OAQ66" s="173"/>
      <c r="OAR66" s="173"/>
      <c r="OAS66" s="173"/>
      <c r="OAT66" s="173"/>
      <c r="OAU66" s="173"/>
      <c r="OAV66" s="173"/>
      <c r="OAW66" s="173"/>
      <c r="OAX66" s="173"/>
      <c r="OAY66" s="173"/>
      <c r="OAZ66" s="173"/>
      <c r="OBA66" s="173"/>
      <c r="OBB66" s="173"/>
      <c r="OBC66" s="173"/>
      <c r="OBD66" s="173"/>
      <c r="OBE66" s="173"/>
      <c r="OBF66" s="173"/>
      <c r="OBG66" s="173"/>
      <c r="OBH66" s="173"/>
      <c r="OBI66" s="173"/>
      <c r="OBJ66" s="173"/>
      <c r="OBK66" s="173"/>
      <c r="OBL66" s="173"/>
      <c r="OBM66" s="173"/>
      <c r="OBN66" s="173"/>
      <c r="OBO66" s="173"/>
      <c r="OBP66" s="173"/>
      <c r="OBQ66" s="173"/>
      <c r="OBR66" s="173"/>
      <c r="OBS66" s="173"/>
      <c r="OBT66" s="173"/>
      <c r="OBU66" s="173"/>
      <c r="OBV66" s="173"/>
      <c r="OBW66" s="173"/>
      <c r="OBX66" s="173"/>
      <c r="OBY66" s="173"/>
      <c r="OBZ66" s="173"/>
      <c r="OCA66" s="173"/>
      <c r="OCB66" s="173"/>
      <c r="OCC66" s="173"/>
      <c r="OCD66" s="173"/>
      <c r="OCE66" s="173"/>
      <c r="OCF66" s="173"/>
      <c r="OCG66" s="173"/>
      <c r="OCH66" s="173"/>
      <c r="OCI66" s="173"/>
      <c r="OCJ66" s="173"/>
      <c r="OCK66" s="173"/>
      <c r="OCL66" s="173"/>
      <c r="OCM66" s="173"/>
      <c r="OCN66" s="173"/>
      <c r="OCO66" s="173"/>
      <c r="OCP66" s="173"/>
      <c r="OCQ66" s="173"/>
      <c r="OCR66" s="173"/>
      <c r="OCS66" s="173"/>
      <c r="OCT66" s="173"/>
      <c r="OCU66" s="173"/>
      <c r="OCV66" s="173"/>
      <c r="OCW66" s="173"/>
      <c r="OCX66" s="173"/>
      <c r="OCY66" s="173"/>
      <c r="OCZ66" s="173"/>
      <c r="ODA66" s="173"/>
      <c r="ODB66" s="173"/>
      <c r="ODC66" s="173"/>
      <c r="ODD66" s="173"/>
      <c r="ODE66" s="173"/>
      <c r="ODF66" s="173"/>
      <c r="ODG66" s="173"/>
      <c r="ODH66" s="173"/>
      <c r="ODI66" s="173"/>
      <c r="ODJ66" s="173"/>
      <c r="ODK66" s="173"/>
      <c r="ODL66" s="173"/>
      <c r="ODM66" s="173"/>
      <c r="ODN66" s="173"/>
      <c r="ODO66" s="173"/>
      <c r="ODP66" s="173"/>
      <c r="ODQ66" s="173"/>
      <c r="ODR66" s="173"/>
      <c r="ODS66" s="173"/>
      <c r="ODT66" s="173"/>
      <c r="ODU66" s="173"/>
      <c r="ODV66" s="173"/>
      <c r="ODW66" s="173"/>
      <c r="ODX66" s="173"/>
      <c r="ODY66" s="173"/>
      <c r="ODZ66" s="173"/>
      <c r="OEA66" s="173"/>
      <c r="OEB66" s="173"/>
      <c r="OEC66" s="173"/>
      <c r="OED66" s="173"/>
      <c r="OEE66" s="173"/>
      <c r="OEF66" s="173"/>
      <c r="OEG66" s="173"/>
      <c r="OEH66" s="173"/>
      <c r="OEI66" s="173"/>
      <c r="OEJ66" s="173"/>
      <c r="OEK66" s="173"/>
      <c r="OEL66" s="173"/>
      <c r="OEM66" s="173"/>
      <c r="OEN66" s="173"/>
      <c r="OEO66" s="173"/>
      <c r="OEP66" s="173"/>
      <c r="OEQ66" s="173"/>
      <c r="OER66" s="173"/>
      <c r="OES66" s="173"/>
      <c r="OET66" s="173"/>
      <c r="OEU66" s="173"/>
      <c r="OEV66" s="173"/>
      <c r="OEW66" s="173"/>
      <c r="OEX66" s="173"/>
      <c r="OEY66" s="173"/>
      <c r="OEZ66" s="173"/>
      <c r="OFA66" s="173"/>
      <c r="OFB66" s="173"/>
      <c r="OFC66" s="173"/>
      <c r="OFD66" s="173"/>
      <c r="OFE66" s="173"/>
      <c r="OFF66" s="173"/>
      <c r="OFG66" s="173"/>
      <c r="OFH66" s="173"/>
      <c r="OFI66" s="173"/>
      <c r="OFJ66" s="173"/>
      <c r="OFK66" s="173"/>
      <c r="OFL66" s="173"/>
      <c r="OFM66" s="173"/>
      <c r="OFN66" s="173"/>
      <c r="OFO66" s="173"/>
      <c r="OFP66" s="173"/>
      <c r="OFQ66" s="173"/>
      <c r="OFR66" s="173"/>
      <c r="OFS66" s="173"/>
      <c r="OFT66" s="173"/>
      <c r="OFU66" s="173"/>
      <c r="OFV66" s="173"/>
      <c r="OFW66" s="173"/>
      <c r="OFX66" s="173"/>
      <c r="OFY66" s="173"/>
      <c r="OFZ66" s="173"/>
      <c r="OGA66" s="173"/>
      <c r="OGB66" s="173"/>
      <c r="OGC66" s="173"/>
      <c r="OGD66" s="173"/>
      <c r="OGE66" s="173"/>
      <c r="OGF66" s="173"/>
      <c r="OGG66" s="173"/>
      <c r="OGH66" s="173"/>
      <c r="OGI66" s="173"/>
      <c r="OGJ66" s="173"/>
      <c r="OGK66" s="173"/>
      <c r="OGL66" s="173"/>
      <c r="OGM66" s="173"/>
      <c r="OGN66" s="173"/>
      <c r="OGO66" s="173"/>
      <c r="OGP66" s="173"/>
      <c r="OGQ66" s="173"/>
      <c r="OGR66" s="173"/>
      <c r="OGS66" s="173"/>
      <c r="OGT66" s="173"/>
      <c r="OGU66" s="173"/>
      <c r="OGV66" s="173"/>
      <c r="OGW66" s="173"/>
      <c r="OGX66" s="173"/>
      <c r="OGY66" s="173"/>
      <c r="OGZ66" s="173"/>
      <c r="OHA66" s="173"/>
      <c r="OHB66" s="173"/>
      <c r="OHC66" s="173"/>
      <c r="OHD66" s="173"/>
      <c r="OHE66" s="173"/>
      <c r="OHF66" s="173"/>
      <c r="OHG66" s="173"/>
      <c r="OHH66" s="173"/>
      <c r="OHI66" s="173"/>
      <c r="OHJ66" s="173"/>
      <c r="OHK66" s="173"/>
      <c r="OHL66" s="173"/>
      <c r="OHM66" s="173"/>
      <c r="OHN66" s="173"/>
      <c r="OHO66" s="173"/>
      <c r="OHP66" s="173"/>
      <c r="OHQ66" s="173"/>
      <c r="OHR66" s="173"/>
      <c r="OHS66" s="173"/>
      <c r="OHT66" s="173"/>
      <c r="OHU66" s="173"/>
      <c r="OHV66" s="173"/>
      <c r="OHW66" s="173"/>
      <c r="OHX66" s="173"/>
      <c r="OHY66" s="173"/>
      <c r="OHZ66" s="173"/>
      <c r="OIA66" s="173"/>
      <c r="OIB66" s="173"/>
      <c r="OIC66" s="173"/>
      <c r="OID66" s="173"/>
      <c r="OIE66" s="173"/>
      <c r="OIF66" s="173"/>
      <c r="OIG66" s="173"/>
      <c r="OIH66" s="173"/>
      <c r="OII66" s="173"/>
      <c r="OIJ66" s="173"/>
      <c r="OIK66" s="173"/>
      <c r="OIL66" s="173"/>
      <c r="OIM66" s="173"/>
      <c r="OIN66" s="173"/>
      <c r="OIO66" s="173"/>
      <c r="OIP66" s="173"/>
      <c r="OIQ66" s="173"/>
      <c r="OIR66" s="173"/>
      <c r="OIS66" s="173"/>
      <c r="OIT66" s="173"/>
      <c r="OIU66" s="173"/>
      <c r="OIV66" s="173"/>
      <c r="OIW66" s="173"/>
      <c r="OIX66" s="173"/>
      <c r="OIY66" s="173"/>
      <c r="OIZ66" s="173"/>
      <c r="OJA66" s="173"/>
      <c r="OJB66" s="173"/>
      <c r="OJC66" s="173"/>
      <c r="OJD66" s="173"/>
      <c r="OJE66" s="173"/>
      <c r="OJF66" s="173"/>
      <c r="OJG66" s="173"/>
      <c r="OJH66" s="173"/>
      <c r="OJI66" s="173"/>
      <c r="OJJ66" s="173"/>
      <c r="OJK66" s="173"/>
      <c r="OJL66" s="173"/>
      <c r="OJM66" s="173"/>
      <c r="OJN66" s="173"/>
      <c r="OJO66" s="173"/>
      <c r="OJP66" s="173"/>
      <c r="OJQ66" s="173"/>
      <c r="OJR66" s="173"/>
      <c r="OJS66" s="173"/>
      <c r="OJT66" s="173"/>
      <c r="OJU66" s="173"/>
      <c r="OJV66" s="173"/>
      <c r="OJW66" s="173"/>
      <c r="OJX66" s="173"/>
      <c r="OJY66" s="173"/>
      <c r="OJZ66" s="173"/>
      <c r="OKA66" s="173"/>
      <c r="OKB66" s="173"/>
      <c r="OKC66" s="173"/>
      <c r="OKD66" s="173"/>
      <c r="OKE66" s="173"/>
      <c r="OKF66" s="173"/>
      <c r="OKG66" s="173"/>
      <c r="OKH66" s="173"/>
      <c r="OKI66" s="173"/>
      <c r="OKJ66" s="173"/>
      <c r="OKK66" s="173"/>
      <c r="OKL66" s="173"/>
      <c r="OKM66" s="173"/>
      <c r="OKN66" s="173"/>
      <c r="OKO66" s="173"/>
      <c r="OKP66" s="173"/>
      <c r="OKQ66" s="173"/>
      <c r="OKR66" s="173"/>
      <c r="OKS66" s="173"/>
      <c r="OKT66" s="173"/>
      <c r="OKU66" s="173"/>
      <c r="OKV66" s="173"/>
      <c r="OKW66" s="173"/>
      <c r="OKX66" s="173"/>
      <c r="OKY66" s="173"/>
      <c r="OKZ66" s="173"/>
      <c r="OLA66" s="173"/>
      <c r="OLB66" s="173"/>
      <c r="OLC66" s="173"/>
      <c r="OLD66" s="173"/>
      <c r="OLE66" s="173"/>
      <c r="OLF66" s="173"/>
      <c r="OLG66" s="173"/>
      <c r="OLH66" s="173"/>
      <c r="OLI66" s="173"/>
      <c r="OLJ66" s="173"/>
      <c r="OLK66" s="173"/>
      <c r="OLL66" s="173"/>
      <c r="OLM66" s="173"/>
      <c r="OLN66" s="173"/>
      <c r="OLO66" s="173"/>
      <c r="OLP66" s="173"/>
      <c r="OLQ66" s="173"/>
      <c r="OLR66" s="173"/>
      <c r="OLS66" s="173"/>
      <c r="OLT66" s="173"/>
      <c r="OLU66" s="173"/>
      <c r="OLV66" s="173"/>
      <c r="OLW66" s="173"/>
      <c r="OLX66" s="173"/>
      <c r="OLY66" s="173"/>
      <c r="OLZ66" s="173"/>
      <c r="OMA66" s="173"/>
      <c r="OMB66" s="173"/>
      <c r="OMC66" s="173"/>
      <c r="OMD66" s="173"/>
      <c r="OME66" s="173"/>
      <c r="OMF66" s="173"/>
      <c r="OMG66" s="173"/>
      <c r="OMH66" s="173"/>
      <c r="OMI66" s="173"/>
      <c r="OMJ66" s="173"/>
      <c r="OMK66" s="173"/>
      <c r="OML66" s="173"/>
      <c r="OMM66" s="173"/>
      <c r="OMN66" s="173"/>
      <c r="OMO66" s="173"/>
      <c r="OMP66" s="173"/>
      <c r="OMQ66" s="173"/>
      <c r="OMR66" s="173"/>
      <c r="OMS66" s="173"/>
      <c r="OMT66" s="173"/>
      <c r="OMU66" s="173"/>
      <c r="OMV66" s="173"/>
      <c r="OMW66" s="173"/>
      <c r="OMX66" s="173"/>
      <c r="OMY66" s="173"/>
      <c r="OMZ66" s="173"/>
      <c r="ONA66" s="173"/>
      <c r="ONB66" s="173"/>
      <c r="ONC66" s="173"/>
      <c r="OND66" s="173"/>
      <c r="ONE66" s="173"/>
      <c r="ONF66" s="173"/>
      <c r="ONG66" s="173"/>
      <c r="ONH66" s="173"/>
      <c r="ONI66" s="173"/>
      <c r="ONJ66" s="173"/>
      <c r="ONK66" s="173"/>
      <c r="ONL66" s="173"/>
      <c r="ONM66" s="173"/>
      <c r="ONN66" s="173"/>
      <c r="ONO66" s="173"/>
      <c r="ONP66" s="173"/>
      <c r="ONQ66" s="173"/>
      <c r="ONR66" s="173"/>
      <c r="ONS66" s="173"/>
      <c r="ONT66" s="173"/>
      <c r="ONU66" s="173"/>
      <c r="ONV66" s="173"/>
      <c r="ONW66" s="173"/>
      <c r="ONX66" s="173"/>
      <c r="ONY66" s="173"/>
      <c r="ONZ66" s="173"/>
      <c r="OOA66" s="173"/>
      <c r="OOB66" s="173"/>
      <c r="OOC66" s="173"/>
      <c r="OOD66" s="173"/>
      <c r="OOE66" s="173"/>
      <c r="OOF66" s="173"/>
      <c r="OOG66" s="173"/>
      <c r="OOH66" s="173"/>
      <c r="OOI66" s="173"/>
      <c r="OOJ66" s="173"/>
      <c r="OOK66" s="173"/>
      <c r="OOL66" s="173"/>
      <c r="OOM66" s="173"/>
      <c r="OON66" s="173"/>
      <c r="OOO66" s="173"/>
      <c r="OOP66" s="173"/>
      <c r="OOQ66" s="173"/>
      <c r="OOR66" s="173"/>
      <c r="OOS66" s="173"/>
      <c r="OOT66" s="173"/>
      <c r="OOU66" s="173"/>
      <c r="OOV66" s="173"/>
      <c r="OOW66" s="173"/>
      <c r="OOX66" s="173"/>
      <c r="OOY66" s="173"/>
      <c r="OOZ66" s="173"/>
      <c r="OPA66" s="173"/>
      <c r="OPB66" s="173"/>
      <c r="OPC66" s="173"/>
      <c r="OPD66" s="173"/>
      <c r="OPE66" s="173"/>
      <c r="OPF66" s="173"/>
      <c r="OPG66" s="173"/>
      <c r="OPH66" s="173"/>
      <c r="OPI66" s="173"/>
      <c r="OPJ66" s="173"/>
      <c r="OPK66" s="173"/>
      <c r="OPL66" s="173"/>
      <c r="OPM66" s="173"/>
      <c r="OPN66" s="173"/>
      <c r="OPO66" s="173"/>
      <c r="OPP66" s="173"/>
      <c r="OPQ66" s="173"/>
      <c r="OPR66" s="173"/>
      <c r="OPS66" s="173"/>
      <c r="OPT66" s="173"/>
      <c r="OPU66" s="173"/>
      <c r="OPV66" s="173"/>
      <c r="OPW66" s="173"/>
      <c r="OPX66" s="173"/>
      <c r="OPY66" s="173"/>
      <c r="OPZ66" s="173"/>
      <c r="OQA66" s="173"/>
      <c r="OQB66" s="173"/>
      <c r="OQC66" s="173"/>
      <c r="OQD66" s="173"/>
      <c r="OQE66" s="173"/>
      <c r="OQF66" s="173"/>
      <c r="OQG66" s="173"/>
      <c r="OQH66" s="173"/>
      <c r="OQI66" s="173"/>
      <c r="OQJ66" s="173"/>
      <c r="OQK66" s="173"/>
      <c r="OQL66" s="173"/>
      <c r="OQM66" s="173"/>
      <c r="OQN66" s="173"/>
      <c r="OQO66" s="173"/>
      <c r="OQP66" s="173"/>
      <c r="OQQ66" s="173"/>
      <c r="OQR66" s="173"/>
      <c r="OQS66" s="173"/>
      <c r="OQT66" s="173"/>
      <c r="OQU66" s="173"/>
      <c r="OQV66" s="173"/>
      <c r="OQW66" s="173"/>
      <c r="OQX66" s="173"/>
      <c r="OQY66" s="173"/>
      <c r="OQZ66" s="173"/>
      <c r="ORA66" s="173"/>
      <c r="ORB66" s="173"/>
      <c r="ORC66" s="173"/>
      <c r="ORD66" s="173"/>
      <c r="ORE66" s="173"/>
      <c r="ORF66" s="173"/>
      <c r="ORG66" s="173"/>
      <c r="ORH66" s="173"/>
      <c r="ORI66" s="173"/>
      <c r="ORJ66" s="173"/>
      <c r="ORK66" s="173"/>
      <c r="ORL66" s="173"/>
      <c r="ORM66" s="173"/>
      <c r="ORN66" s="173"/>
      <c r="ORO66" s="173"/>
      <c r="ORP66" s="173"/>
      <c r="ORQ66" s="173"/>
      <c r="ORR66" s="173"/>
      <c r="ORS66" s="173"/>
      <c r="ORT66" s="173"/>
      <c r="ORU66" s="173"/>
      <c r="ORV66" s="173"/>
      <c r="ORW66" s="173"/>
      <c r="ORX66" s="173"/>
      <c r="ORY66" s="173"/>
      <c r="ORZ66" s="173"/>
      <c r="OSA66" s="173"/>
      <c r="OSB66" s="173"/>
      <c r="OSC66" s="173"/>
      <c r="OSD66" s="173"/>
      <c r="OSE66" s="173"/>
      <c r="OSF66" s="173"/>
      <c r="OSG66" s="173"/>
      <c r="OSH66" s="173"/>
      <c r="OSI66" s="173"/>
      <c r="OSJ66" s="173"/>
      <c r="OSK66" s="173"/>
      <c r="OSL66" s="173"/>
      <c r="OSM66" s="173"/>
      <c r="OSN66" s="173"/>
      <c r="OSO66" s="173"/>
      <c r="OSP66" s="173"/>
      <c r="OSQ66" s="173"/>
      <c r="OSR66" s="173"/>
      <c r="OSS66" s="173"/>
      <c r="OST66" s="173"/>
      <c r="OSU66" s="173"/>
      <c r="OSV66" s="173"/>
      <c r="OSW66" s="173"/>
      <c r="OSX66" s="173"/>
      <c r="OSY66" s="173"/>
      <c r="OSZ66" s="173"/>
      <c r="OTA66" s="173"/>
      <c r="OTB66" s="173"/>
      <c r="OTC66" s="173"/>
      <c r="OTD66" s="173"/>
      <c r="OTE66" s="173"/>
      <c r="OTF66" s="173"/>
      <c r="OTG66" s="173"/>
      <c r="OTH66" s="173"/>
      <c r="OTI66" s="173"/>
      <c r="OTJ66" s="173"/>
      <c r="OTK66" s="173"/>
      <c r="OTL66" s="173"/>
      <c r="OTM66" s="173"/>
      <c r="OTN66" s="173"/>
      <c r="OTO66" s="173"/>
      <c r="OTP66" s="173"/>
      <c r="OTQ66" s="173"/>
      <c r="OTR66" s="173"/>
      <c r="OTS66" s="173"/>
      <c r="OTT66" s="173"/>
      <c r="OTU66" s="173"/>
      <c r="OTV66" s="173"/>
      <c r="OTW66" s="173"/>
      <c r="OTX66" s="173"/>
      <c r="OTY66" s="173"/>
      <c r="OTZ66" s="173"/>
      <c r="OUA66" s="173"/>
      <c r="OUB66" s="173"/>
      <c r="OUC66" s="173"/>
      <c r="OUD66" s="173"/>
      <c r="OUE66" s="173"/>
      <c r="OUF66" s="173"/>
      <c r="OUG66" s="173"/>
      <c r="OUH66" s="173"/>
      <c r="OUI66" s="173"/>
      <c r="OUJ66" s="173"/>
      <c r="OUK66" s="173"/>
      <c r="OUL66" s="173"/>
      <c r="OUM66" s="173"/>
      <c r="OUN66" s="173"/>
      <c r="OUO66" s="173"/>
      <c r="OUP66" s="173"/>
      <c r="OUQ66" s="173"/>
      <c r="OUR66" s="173"/>
      <c r="OUS66" s="173"/>
      <c r="OUT66" s="173"/>
      <c r="OUU66" s="173"/>
      <c r="OUV66" s="173"/>
      <c r="OUW66" s="173"/>
      <c r="OUX66" s="173"/>
      <c r="OUY66" s="173"/>
      <c r="OUZ66" s="173"/>
      <c r="OVA66" s="173"/>
      <c r="OVB66" s="173"/>
      <c r="OVC66" s="173"/>
      <c r="OVD66" s="173"/>
      <c r="OVE66" s="173"/>
      <c r="OVF66" s="173"/>
      <c r="OVG66" s="173"/>
      <c r="OVH66" s="173"/>
      <c r="OVI66" s="173"/>
      <c r="OVJ66" s="173"/>
      <c r="OVK66" s="173"/>
      <c r="OVL66" s="173"/>
      <c r="OVM66" s="173"/>
      <c r="OVN66" s="173"/>
      <c r="OVO66" s="173"/>
      <c r="OVP66" s="173"/>
      <c r="OVQ66" s="173"/>
      <c r="OVR66" s="173"/>
      <c r="OVS66" s="173"/>
      <c r="OVT66" s="173"/>
      <c r="OVU66" s="173"/>
      <c r="OVV66" s="173"/>
      <c r="OVW66" s="173"/>
      <c r="OVX66" s="173"/>
      <c r="OVY66" s="173"/>
      <c r="OVZ66" s="173"/>
      <c r="OWA66" s="173"/>
      <c r="OWB66" s="173"/>
      <c r="OWC66" s="173"/>
      <c r="OWD66" s="173"/>
      <c r="OWE66" s="173"/>
      <c r="OWF66" s="173"/>
      <c r="OWG66" s="173"/>
      <c r="OWH66" s="173"/>
      <c r="OWI66" s="173"/>
      <c r="OWJ66" s="173"/>
      <c r="OWK66" s="173"/>
      <c r="OWL66" s="173"/>
      <c r="OWM66" s="173"/>
      <c r="OWN66" s="173"/>
      <c r="OWO66" s="173"/>
      <c r="OWP66" s="173"/>
      <c r="OWQ66" s="173"/>
      <c r="OWR66" s="173"/>
      <c r="OWS66" s="173"/>
      <c r="OWT66" s="173"/>
      <c r="OWU66" s="173"/>
      <c r="OWV66" s="173"/>
      <c r="OWW66" s="173"/>
      <c r="OWX66" s="173"/>
      <c r="OWY66" s="173"/>
      <c r="OWZ66" s="173"/>
      <c r="OXA66" s="173"/>
      <c r="OXB66" s="173"/>
      <c r="OXC66" s="173"/>
      <c r="OXD66" s="173"/>
      <c r="OXE66" s="173"/>
      <c r="OXF66" s="173"/>
      <c r="OXG66" s="173"/>
      <c r="OXH66" s="173"/>
      <c r="OXI66" s="173"/>
      <c r="OXJ66" s="173"/>
      <c r="OXK66" s="173"/>
      <c r="OXL66" s="173"/>
      <c r="OXM66" s="173"/>
      <c r="OXN66" s="173"/>
      <c r="OXO66" s="173"/>
      <c r="OXP66" s="173"/>
      <c r="OXQ66" s="173"/>
      <c r="OXR66" s="173"/>
      <c r="OXS66" s="173"/>
      <c r="OXT66" s="173"/>
      <c r="OXU66" s="173"/>
      <c r="OXV66" s="173"/>
      <c r="OXW66" s="173"/>
      <c r="OXX66" s="173"/>
      <c r="OXY66" s="173"/>
      <c r="OXZ66" s="173"/>
      <c r="OYA66" s="173"/>
      <c r="OYB66" s="173"/>
      <c r="OYC66" s="173"/>
      <c r="OYD66" s="173"/>
      <c r="OYE66" s="173"/>
      <c r="OYF66" s="173"/>
      <c r="OYG66" s="173"/>
      <c r="OYH66" s="173"/>
      <c r="OYI66" s="173"/>
      <c r="OYJ66" s="173"/>
      <c r="OYK66" s="173"/>
      <c r="OYL66" s="173"/>
      <c r="OYM66" s="173"/>
      <c r="OYN66" s="173"/>
      <c r="OYO66" s="173"/>
      <c r="OYP66" s="173"/>
      <c r="OYQ66" s="173"/>
      <c r="OYR66" s="173"/>
      <c r="OYS66" s="173"/>
      <c r="OYT66" s="173"/>
      <c r="OYU66" s="173"/>
      <c r="OYV66" s="173"/>
      <c r="OYW66" s="173"/>
      <c r="OYX66" s="173"/>
      <c r="OYY66" s="173"/>
      <c r="OYZ66" s="173"/>
      <c r="OZA66" s="173"/>
      <c r="OZB66" s="173"/>
      <c r="OZC66" s="173"/>
      <c r="OZD66" s="173"/>
      <c r="OZE66" s="173"/>
      <c r="OZF66" s="173"/>
      <c r="OZG66" s="173"/>
      <c r="OZH66" s="173"/>
      <c r="OZI66" s="173"/>
      <c r="OZJ66" s="173"/>
      <c r="OZK66" s="173"/>
      <c r="OZL66" s="173"/>
      <c r="OZM66" s="173"/>
      <c r="OZN66" s="173"/>
      <c r="OZO66" s="173"/>
      <c r="OZP66" s="173"/>
      <c r="OZQ66" s="173"/>
      <c r="OZR66" s="173"/>
      <c r="OZS66" s="173"/>
      <c r="OZT66" s="173"/>
      <c r="OZU66" s="173"/>
      <c r="OZV66" s="173"/>
      <c r="OZW66" s="173"/>
      <c r="OZX66" s="173"/>
      <c r="OZY66" s="173"/>
      <c r="OZZ66" s="173"/>
      <c r="PAA66" s="173"/>
      <c r="PAB66" s="173"/>
      <c r="PAC66" s="173"/>
      <c r="PAD66" s="173"/>
      <c r="PAE66" s="173"/>
      <c r="PAF66" s="173"/>
      <c r="PAG66" s="173"/>
      <c r="PAH66" s="173"/>
      <c r="PAI66" s="173"/>
      <c r="PAJ66" s="173"/>
      <c r="PAK66" s="173"/>
      <c r="PAL66" s="173"/>
      <c r="PAM66" s="173"/>
      <c r="PAN66" s="173"/>
      <c r="PAO66" s="173"/>
      <c r="PAP66" s="173"/>
      <c r="PAQ66" s="173"/>
      <c r="PAR66" s="173"/>
      <c r="PAS66" s="173"/>
      <c r="PAT66" s="173"/>
      <c r="PAU66" s="173"/>
      <c r="PAV66" s="173"/>
      <c r="PAW66" s="173"/>
      <c r="PAX66" s="173"/>
      <c r="PAY66" s="173"/>
      <c r="PAZ66" s="173"/>
      <c r="PBA66" s="173"/>
      <c r="PBB66" s="173"/>
      <c r="PBC66" s="173"/>
      <c r="PBD66" s="173"/>
      <c r="PBE66" s="173"/>
      <c r="PBF66" s="173"/>
      <c r="PBG66" s="173"/>
      <c r="PBH66" s="173"/>
      <c r="PBI66" s="173"/>
      <c r="PBJ66" s="173"/>
      <c r="PBK66" s="173"/>
      <c r="PBL66" s="173"/>
      <c r="PBM66" s="173"/>
      <c r="PBN66" s="173"/>
      <c r="PBO66" s="173"/>
      <c r="PBP66" s="173"/>
      <c r="PBQ66" s="173"/>
      <c r="PBR66" s="173"/>
      <c r="PBS66" s="173"/>
      <c r="PBT66" s="173"/>
      <c r="PBU66" s="173"/>
      <c r="PBV66" s="173"/>
      <c r="PBW66" s="173"/>
      <c r="PBX66" s="173"/>
      <c r="PBY66" s="173"/>
      <c r="PBZ66" s="173"/>
      <c r="PCA66" s="173"/>
      <c r="PCB66" s="173"/>
      <c r="PCC66" s="173"/>
      <c r="PCD66" s="173"/>
      <c r="PCE66" s="173"/>
      <c r="PCF66" s="173"/>
      <c r="PCG66" s="173"/>
      <c r="PCH66" s="173"/>
      <c r="PCI66" s="173"/>
      <c r="PCJ66" s="173"/>
      <c r="PCK66" s="173"/>
      <c r="PCL66" s="173"/>
      <c r="PCM66" s="173"/>
      <c r="PCN66" s="173"/>
      <c r="PCO66" s="173"/>
      <c r="PCP66" s="173"/>
      <c r="PCQ66" s="173"/>
      <c r="PCR66" s="173"/>
      <c r="PCS66" s="173"/>
      <c r="PCT66" s="173"/>
      <c r="PCU66" s="173"/>
      <c r="PCV66" s="173"/>
      <c r="PCW66" s="173"/>
      <c r="PCX66" s="173"/>
      <c r="PCY66" s="173"/>
      <c r="PCZ66" s="173"/>
      <c r="PDA66" s="173"/>
      <c r="PDB66" s="173"/>
      <c r="PDC66" s="173"/>
      <c r="PDD66" s="173"/>
      <c r="PDE66" s="173"/>
      <c r="PDF66" s="173"/>
      <c r="PDG66" s="173"/>
      <c r="PDH66" s="173"/>
      <c r="PDI66" s="173"/>
      <c r="PDJ66" s="173"/>
      <c r="PDK66" s="173"/>
      <c r="PDL66" s="173"/>
      <c r="PDM66" s="173"/>
      <c r="PDN66" s="173"/>
      <c r="PDO66" s="173"/>
      <c r="PDP66" s="173"/>
      <c r="PDQ66" s="173"/>
      <c r="PDR66" s="173"/>
      <c r="PDS66" s="173"/>
      <c r="PDT66" s="173"/>
      <c r="PDU66" s="173"/>
      <c r="PDV66" s="173"/>
      <c r="PDW66" s="173"/>
      <c r="PDX66" s="173"/>
      <c r="PDY66" s="173"/>
      <c r="PDZ66" s="173"/>
      <c r="PEA66" s="173"/>
      <c r="PEB66" s="173"/>
      <c r="PEC66" s="173"/>
      <c r="PED66" s="173"/>
      <c r="PEE66" s="173"/>
      <c r="PEF66" s="173"/>
      <c r="PEG66" s="173"/>
      <c r="PEH66" s="173"/>
      <c r="PEI66" s="173"/>
      <c r="PEJ66" s="173"/>
      <c r="PEK66" s="173"/>
      <c r="PEL66" s="173"/>
      <c r="PEM66" s="173"/>
      <c r="PEN66" s="173"/>
      <c r="PEO66" s="173"/>
      <c r="PEP66" s="173"/>
      <c r="PEQ66" s="173"/>
      <c r="PER66" s="173"/>
      <c r="PES66" s="173"/>
      <c r="PET66" s="173"/>
      <c r="PEU66" s="173"/>
      <c r="PEV66" s="173"/>
      <c r="PEW66" s="173"/>
      <c r="PEX66" s="173"/>
      <c r="PEY66" s="173"/>
      <c r="PEZ66" s="173"/>
      <c r="PFA66" s="173"/>
      <c r="PFB66" s="173"/>
      <c r="PFC66" s="173"/>
      <c r="PFD66" s="173"/>
      <c r="PFE66" s="173"/>
      <c r="PFF66" s="173"/>
      <c r="PFG66" s="173"/>
      <c r="PFH66" s="173"/>
      <c r="PFI66" s="173"/>
      <c r="PFJ66" s="173"/>
      <c r="PFK66" s="173"/>
      <c r="PFL66" s="173"/>
      <c r="PFM66" s="173"/>
      <c r="PFN66" s="173"/>
      <c r="PFO66" s="173"/>
      <c r="PFP66" s="173"/>
      <c r="PFQ66" s="173"/>
      <c r="PFR66" s="173"/>
      <c r="PFS66" s="173"/>
      <c r="PFT66" s="173"/>
      <c r="PFU66" s="173"/>
      <c r="PFV66" s="173"/>
      <c r="PFW66" s="173"/>
      <c r="PFX66" s="173"/>
      <c r="PFY66" s="173"/>
      <c r="PFZ66" s="173"/>
      <c r="PGA66" s="173"/>
      <c r="PGB66" s="173"/>
      <c r="PGC66" s="173"/>
      <c r="PGD66" s="173"/>
      <c r="PGE66" s="173"/>
      <c r="PGF66" s="173"/>
      <c r="PGG66" s="173"/>
      <c r="PGH66" s="173"/>
      <c r="PGI66" s="173"/>
      <c r="PGJ66" s="173"/>
      <c r="PGK66" s="173"/>
      <c r="PGL66" s="173"/>
      <c r="PGM66" s="173"/>
      <c r="PGN66" s="173"/>
      <c r="PGO66" s="173"/>
      <c r="PGP66" s="173"/>
      <c r="PGQ66" s="173"/>
      <c r="PGR66" s="173"/>
      <c r="PGS66" s="173"/>
      <c r="PGT66" s="173"/>
      <c r="PGU66" s="173"/>
      <c r="PGV66" s="173"/>
      <c r="PGW66" s="173"/>
      <c r="PGX66" s="173"/>
      <c r="PGY66" s="173"/>
      <c r="PGZ66" s="173"/>
      <c r="PHA66" s="173"/>
      <c r="PHB66" s="173"/>
      <c r="PHC66" s="173"/>
      <c r="PHD66" s="173"/>
      <c r="PHE66" s="173"/>
      <c r="PHF66" s="173"/>
      <c r="PHG66" s="173"/>
      <c r="PHH66" s="173"/>
      <c r="PHI66" s="173"/>
      <c r="PHJ66" s="173"/>
      <c r="PHK66" s="173"/>
      <c r="PHL66" s="173"/>
      <c r="PHM66" s="173"/>
      <c r="PHN66" s="173"/>
      <c r="PHO66" s="173"/>
      <c r="PHP66" s="173"/>
      <c r="PHQ66" s="173"/>
      <c r="PHR66" s="173"/>
      <c r="PHS66" s="173"/>
      <c r="PHT66" s="173"/>
      <c r="PHU66" s="173"/>
      <c r="PHV66" s="173"/>
      <c r="PHW66" s="173"/>
      <c r="PHX66" s="173"/>
      <c r="PHY66" s="173"/>
      <c r="PHZ66" s="173"/>
      <c r="PIA66" s="173"/>
      <c r="PIB66" s="173"/>
      <c r="PIC66" s="173"/>
      <c r="PID66" s="173"/>
      <c r="PIE66" s="173"/>
      <c r="PIF66" s="173"/>
      <c r="PIG66" s="173"/>
      <c r="PIH66" s="173"/>
      <c r="PII66" s="173"/>
      <c r="PIJ66" s="173"/>
      <c r="PIK66" s="173"/>
      <c r="PIL66" s="173"/>
      <c r="PIM66" s="173"/>
      <c r="PIN66" s="173"/>
      <c r="PIO66" s="173"/>
      <c r="PIP66" s="173"/>
      <c r="PIQ66" s="173"/>
      <c r="PIR66" s="173"/>
      <c r="PIS66" s="173"/>
      <c r="PIT66" s="173"/>
      <c r="PIU66" s="173"/>
      <c r="PIV66" s="173"/>
      <c r="PIW66" s="173"/>
      <c r="PIX66" s="173"/>
      <c r="PIY66" s="173"/>
      <c r="PIZ66" s="173"/>
      <c r="PJA66" s="173"/>
      <c r="PJB66" s="173"/>
      <c r="PJC66" s="173"/>
      <c r="PJD66" s="173"/>
      <c r="PJE66" s="173"/>
      <c r="PJF66" s="173"/>
      <c r="PJG66" s="173"/>
      <c r="PJH66" s="173"/>
      <c r="PJI66" s="173"/>
      <c r="PJJ66" s="173"/>
      <c r="PJK66" s="173"/>
      <c r="PJL66" s="173"/>
      <c r="PJM66" s="173"/>
      <c r="PJN66" s="173"/>
      <c r="PJO66" s="173"/>
      <c r="PJP66" s="173"/>
      <c r="PJQ66" s="173"/>
      <c r="PJR66" s="173"/>
      <c r="PJS66" s="173"/>
      <c r="PJT66" s="173"/>
      <c r="PJU66" s="173"/>
      <c r="PJV66" s="173"/>
      <c r="PJW66" s="173"/>
      <c r="PJX66" s="173"/>
      <c r="PJY66" s="173"/>
      <c r="PJZ66" s="173"/>
      <c r="PKA66" s="173"/>
      <c r="PKB66" s="173"/>
      <c r="PKC66" s="173"/>
      <c r="PKD66" s="173"/>
      <c r="PKE66" s="173"/>
      <c r="PKF66" s="173"/>
      <c r="PKG66" s="173"/>
      <c r="PKH66" s="173"/>
      <c r="PKI66" s="173"/>
      <c r="PKJ66" s="173"/>
      <c r="PKK66" s="173"/>
      <c r="PKL66" s="173"/>
      <c r="PKM66" s="173"/>
      <c r="PKN66" s="173"/>
      <c r="PKO66" s="173"/>
      <c r="PKP66" s="173"/>
      <c r="PKQ66" s="173"/>
      <c r="PKR66" s="173"/>
      <c r="PKS66" s="173"/>
      <c r="PKT66" s="173"/>
      <c r="PKU66" s="173"/>
      <c r="PKV66" s="173"/>
      <c r="PKW66" s="173"/>
      <c r="PKX66" s="173"/>
      <c r="PKY66" s="173"/>
      <c r="PKZ66" s="173"/>
      <c r="PLA66" s="173"/>
      <c r="PLB66" s="173"/>
      <c r="PLC66" s="173"/>
      <c r="PLD66" s="173"/>
      <c r="PLE66" s="173"/>
      <c r="PLF66" s="173"/>
      <c r="PLG66" s="173"/>
      <c r="PLH66" s="173"/>
      <c r="PLI66" s="173"/>
      <c r="PLJ66" s="173"/>
      <c r="PLK66" s="173"/>
      <c r="PLL66" s="173"/>
      <c r="PLM66" s="173"/>
      <c r="PLN66" s="173"/>
      <c r="PLO66" s="173"/>
      <c r="PLP66" s="173"/>
      <c r="PLQ66" s="173"/>
      <c r="PLR66" s="173"/>
      <c r="PLS66" s="173"/>
      <c r="PLT66" s="173"/>
      <c r="PLU66" s="173"/>
      <c r="PLV66" s="173"/>
      <c r="PLW66" s="173"/>
      <c r="PLX66" s="173"/>
      <c r="PLY66" s="173"/>
      <c r="PLZ66" s="173"/>
      <c r="PMA66" s="173"/>
      <c r="PMB66" s="173"/>
      <c r="PMC66" s="173"/>
      <c r="PMD66" s="173"/>
      <c r="PME66" s="173"/>
      <c r="PMF66" s="173"/>
      <c r="PMG66" s="173"/>
      <c r="PMH66" s="173"/>
      <c r="PMI66" s="173"/>
      <c r="PMJ66" s="173"/>
      <c r="PMK66" s="173"/>
      <c r="PML66" s="173"/>
      <c r="PMM66" s="173"/>
      <c r="PMN66" s="173"/>
      <c r="PMO66" s="173"/>
      <c r="PMP66" s="173"/>
      <c r="PMQ66" s="173"/>
      <c r="PMR66" s="173"/>
      <c r="PMS66" s="173"/>
      <c r="PMT66" s="173"/>
      <c r="PMU66" s="173"/>
      <c r="PMV66" s="173"/>
      <c r="PMW66" s="173"/>
      <c r="PMX66" s="173"/>
      <c r="PMY66" s="173"/>
      <c r="PMZ66" s="173"/>
      <c r="PNA66" s="173"/>
      <c r="PNB66" s="173"/>
      <c r="PNC66" s="173"/>
      <c r="PND66" s="173"/>
      <c r="PNE66" s="173"/>
      <c r="PNF66" s="173"/>
      <c r="PNG66" s="173"/>
      <c r="PNH66" s="173"/>
      <c r="PNI66" s="173"/>
      <c r="PNJ66" s="173"/>
      <c r="PNK66" s="173"/>
      <c r="PNL66" s="173"/>
      <c r="PNM66" s="173"/>
      <c r="PNN66" s="173"/>
      <c r="PNO66" s="173"/>
      <c r="PNP66" s="173"/>
      <c r="PNQ66" s="173"/>
      <c r="PNR66" s="173"/>
      <c r="PNS66" s="173"/>
      <c r="PNT66" s="173"/>
      <c r="PNU66" s="173"/>
      <c r="PNV66" s="173"/>
      <c r="PNW66" s="173"/>
      <c r="PNX66" s="173"/>
      <c r="PNY66" s="173"/>
      <c r="PNZ66" s="173"/>
      <c r="POA66" s="173"/>
      <c r="POB66" s="173"/>
      <c r="POC66" s="173"/>
      <c r="POD66" s="173"/>
      <c r="POE66" s="173"/>
      <c r="POF66" s="173"/>
      <c r="POG66" s="173"/>
      <c r="POH66" s="173"/>
      <c r="POI66" s="173"/>
      <c r="POJ66" s="173"/>
      <c r="POK66" s="173"/>
      <c r="POL66" s="173"/>
      <c r="POM66" s="173"/>
      <c r="PON66" s="173"/>
      <c r="POO66" s="173"/>
      <c r="POP66" s="173"/>
      <c r="POQ66" s="173"/>
      <c r="POR66" s="173"/>
      <c r="POS66" s="173"/>
      <c r="POT66" s="173"/>
      <c r="POU66" s="173"/>
      <c r="POV66" s="173"/>
      <c r="POW66" s="173"/>
      <c r="POX66" s="173"/>
      <c r="POY66" s="173"/>
      <c r="POZ66" s="173"/>
      <c r="PPA66" s="173"/>
      <c r="PPB66" s="173"/>
      <c r="PPC66" s="173"/>
      <c r="PPD66" s="173"/>
      <c r="PPE66" s="173"/>
      <c r="PPF66" s="173"/>
      <c r="PPG66" s="173"/>
      <c r="PPH66" s="173"/>
      <c r="PPI66" s="173"/>
      <c r="PPJ66" s="173"/>
      <c r="PPK66" s="173"/>
      <c r="PPL66" s="173"/>
      <c r="PPM66" s="173"/>
      <c r="PPN66" s="173"/>
      <c r="PPO66" s="173"/>
      <c r="PPP66" s="173"/>
      <c r="PPQ66" s="173"/>
      <c r="PPR66" s="173"/>
      <c r="PPS66" s="173"/>
      <c r="PPT66" s="173"/>
      <c r="PPU66" s="173"/>
      <c r="PPV66" s="173"/>
      <c r="PPW66" s="173"/>
      <c r="PPX66" s="173"/>
      <c r="PPY66" s="173"/>
      <c r="PPZ66" s="173"/>
      <c r="PQA66" s="173"/>
      <c r="PQB66" s="173"/>
      <c r="PQC66" s="173"/>
      <c r="PQD66" s="173"/>
      <c r="PQE66" s="173"/>
      <c r="PQF66" s="173"/>
      <c r="PQG66" s="173"/>
      <c r="PQH66" s="173"/>
      <c r="PQI66" s="173"/>
      <c r="PQJ66" s="173"/>
      <c r="PQK66" s="173"/>
      <c r="PQL66" s="173"/>
      <c r="PQM66" s="173"/>
      <c r="PQN66" s="173"/>
      <c r="PQO66" s="173"/>
      <c r="PQP66" s="173"/>
      <c r="PQQ66" s="173"/>
      <c r="PQR66" s="173"/>
      <c r="PQS66" s="173"/>
      <c r="PQT66" s="173"/>
      <c r="PQU66" s="173"/>
      <c r="PQV66" s="173"/>
      <c r="PQW66" s="173"/>
      <c r="PQX66" s="173"/>
      <c r="PQY66" s="173"/>
      <c r="PQZ66" s="173"/>
      <c r="PRA66" s="173"/>
      <c r="PRB66" s="173"/>
      <c r="PRC66" s="173"/>
      <c r="PRD66" s="173"/>
      <c r="PRE66" s="173"/>
      <c r="PRF66" s="173"/>
      <c r="PRG66" s="173"/>
      <c r="PRH66" s="173"/>
      <c r="PRI66" s="173"/>
      <c r="PRJ66" s="173"/>
      <c r="PRK66" s="173"/>
      <c r="PRL66" s="173"/>
      <c r="PRM66" s="173"/>
      <c r="PRN66" s="173"/>
      <c r="PRO66" s="173"/>
      <c r="PRP66" s="173"/>
      <c r="PRQ66" s="173"/>
      <c r="PRR66" s="173"/>
      <c r="PRS66" s="173"/>
      <c r="PRT66" s="173"/>
      <c r="PRU66" s="173"/>
      <c r="PRV66" s="173"/>
      <c r="PRW66" s="173"/>
      <c r="PRX66" s="173"/>
      <c r="PRY66" s="173"/>
      <c r="PRZ66" s="173"/>
      <c r="PSA66" s="173"/>
      <c r="PSB66" s="173"/>
      <c r="PSC66" s="173"/>
      <c r="PSD66" s="173"/>
      <c r="PSE66" s="173"/>
      <c r="PSF66" s="173"/>
      <c r="PSG66" s="173"/>
      <c r="PSH66" s="173"/>
      <c r="PSI66" s="173"/>
      <c r="PSJ66" s="173"/>
      <c r="PSK66" s="173"/>
      <c r="PSL66" s="173"/>
      <c r="PSM66" s="173"/>
      <c r="PSN66" s="173"/>
      <c r="PSO66" s="173"/>
      <c r="PSP66" s="173"/>
      <c r="PSQ66" s="173"/>
      <c r="PSR66" s="173"/>
      <c r="PSS66" s="173"/>
      <c r="PST66" s="173"/>
      <c r="PSU66" s="173"/>
      <c r="PSV66" s="173"/>
      <c r="PSW66" s="173"/>
      <c r="PSX66" s="173"/>
      <c r="PSY66" s="173"/>
      <c r="PSZ66" s="173"/>
      <c r="PTA66" s="173"/>
      <c r="PTB66" s="173"/>
      <c r="PTC66" s="173"/>
      <c r="PTD66" s="173"/>
      <c r="PTE66" s="173"/>
      <c r="PTF66" s="173"/>
      <c r="PTG66" s="173"/>
      <c r="PTH66" s="173"/>
      <c r="PTI66" s="173"/>
      <c r="PTJ66" s="173"/>
      <c r="PTK66" s="173"/>
      <c r="PTL66" s="173"/>
      <c r="PTM66" s="173"/>
      <c r="PTN66" s="173"/>
      <c r="PTO66" s="173"/>
      <c r="PTP66" s="173"/>
      <c r="PTQ66" s="173"/>
      <c r="PTR66" s="173"/>
      <c r="PTS66" s="173"/>
      <c r="PTT66" s="173"/>
      <c r="PTU66" s="173"/>
      <c r="PTV66" s="173"/>
      <c r="PTW66" s="173"/>
      <c r="PTX66" s="173"/>
      <c r="PTY66" s="173"/>
      <c r="PTZ66" s="173"/>
      <c r="PUA66" s="173"/>
      <c r="PUB66" s="173"/>
      <c r="PUC66" s="173"/>
      <c r="PUD66" s="173"/>
      <c r="PUE66" s="173"/>
      <c r="PUF66" s="173"/>
      <c r="PUG66" s="173"/>
      <c r="PUH66" s="173"/>
      <c r="PUI66" s="173"/>
      <c r="PUJ66" s="173"/>
      <c r="PUK66" s="173"/>
      <c r="PUL66" s="173"/>
      <c r="PUM66" s="173"/>
      <c r="PUN66" s="173"/>
      <c r="PUO66" s="173"/>
      <c r="PUP66" s="173"/>
      <c r="PUQ66" s="173"/>
      <c r="PUR66" s="173"/>
      <c r="PUS66" s="173"/>
      <c r="PUT66" s="173"/>
      <c r="PUU66" s="173"/>
      <c r="PUV66" s="173"/>
      <c r="PUW66" s="173"/>
      <c r="PUX66" s="173"/>
      <c r="PUY66" s="173"/>
      <c r="PUZ66" s="173"/>
      <c r="PVA66" s="173"/>
      <c r="PVB66" s="173"/>
      <c r="PVC66" s="173"/>
      <c r="PVD66" s="173"/>
      <c r="PVE66" s="173"/>
      <c r="PVF66" s="173"/>
      <c r="PVG66" s="173"/>
      <c r="PVH66" s="173"/>
      <c r="PVI66" s="173"/>
      <c r="PVJ66" s="173"/>
      <c r="PVK66" s="173"/>
      <c r="PVL66" s="173"/>
      <c r="PVM66" s="173"/>
      <c r="PVN66" s="173"/>
      <c r="PVO66" s="173"/>
      <c r="PVP66" s="173"/>
      <c r="PVQ66" s="173"/>
      <c r="PVR66" s="173"/>
      <c r="PVS66" s="173"/>
      <c r="PVT66" s="173"/>
      <c r="PVU66" s="173"/>
      <c r="PVV66" s="173"/>
      <c r="PVW66" s="173"/>
      <c r="PVX66" s="173"/>
      <c r="PVY66" s="173"/>
      <c r="PVZ66" s="173"/>
      <c r="PWA66" s="173"/>
      <c r="PWB66" s="173"/>
      <c r="PWC66" s="173"/>
      <c r="PWD66" s="173"/>
      <c r="PWE66" s="173"/>
      <c r="PWF66" s="173"/>
      <c r="PWG66" s="173"/>
      <c r="PWH66" s="173"/>
      <c r="PWI66" s="173"/>
      <c r="PWJ66" s="173"/>
      <c r="PWK66" s="173"/>
      <c r="PWL66" s="173"/>
      <c r="PWM66" s="173"/>
      <c r="PWN66" s="173"/>
      <c r="PWO66" s="173"/>
      <c r="PWP66" s="173"/>
      <c r="PWQ66" s="173"/>
      <c r="PWR66" s="173"/>
      <c r="PWS66" s="173"/>
      <c r="PWT66" s="173"/>
      <c r="PWU66" s="173"/>
      <c r="PWV66" s="173"/>
      <c r="PWW66" s="173"/>
      <c r="PWX66" s="173"/>
      <c r="PWY66" s="173"/>
      <c r="PWZ66" s="173"/>
      <c r="PXA66" s="173"/>
      <c r="PXB66" s="173"/>
      <c r="PXC66" s="173"/>
      <c r="PXD66" s="173"/>
      <c r="PXE66" s="173"/>
      <c r="PXF66" s="173"/>
      <c r="PXG66" s="173"/>
      <c r="PXH66" s="173"/>
      <c r="PXI66" s="173"/>
      <c r="PXJ66" s="173"/>
      <c r="PXK66" s="173"/>
      <c r="PXL66" s="173"/>
      <c r="PXM66" s="173"/>
      <c r="PXN66" s="173"/>
      <c r="PXO66" s="173"/>
      <c r="PXP66" s="173"/>
      <c r="PXQ66" s="173"/>
      <c r="PXR66" s="173"/>
      <c r="PXS66" s="173"/>
      <c r="PXT66" s="173"/>
      <c r="PXU66" s="173"/>
      <c r="PXV66" s="173"/>
      <c r="PXW66" s="173"/>
      <c r="PXX66" s="173"/>
      <c r="PXY66" s="173"/>
      <c r="PXZ66" s="173"/>
      <c r="PYA66" s="173"/>
      <c r="PYB66" s="173"/>
      <c r="PYC66" s="173"/>
      <c r="PYD66" s="173"/>
      <c r="PYE66" s="173"/>
      <c r="PYF66" s="173"/>
      <c r="PYG66" s="173"/>
      <c r="PYH66" s="173"/>
      <c r="PYI66" s="173"/>
      <c r="PYJ66" s="173"/>
      <c r="PYK66" s="173"/>
      <c r="PYL66" s="173"/>
      <c r="PYM66" s="173"/>
      <c r="PYN66" s="173"/>
      <c r="PYO66" s="173"/>
      <c r="PYP66" s="173"/>
      <c r="PYQ66" s="173"/>
      <c r="PYR66" s="173"/>
      <c r="PYS66" s="173"/>
      <c r="PYT66" s="173"/>
      <c r="PYU66" s="173"/>
      <c r="PYV66" s="173"/>
      <c r="PYW66" s="173"/>
      <c r="PYX66" s="173"/>
      <c r="PYY66" s="173"/>
      <c r="PYZ66" s="173"/>
      <c r="PZA66" s="173"/>
      <c r="PZB66" s="173"/>
      <c r="PZC66" s="173"/>
      <c r="PZD66" s="173"/>
      <c r="PZE66" s="173"/>
      <c r="PZF66" s="173"/>
      <c r="PZG66" s="173"/>
      <c r="PZH66" s="173"/>
      <c r="PZI66" s="173"/>
      <c r="PZJ66" s="173"/>
      <c r="PZK66" s="173"/>
      <c r="PZL66" s="173"/>
      <c r="PZM66" s="173"/>
      <c r="PZN66" s="173"/>
      <c r="PZO66" s="173"/>
      <c r="PZP66" s="173"/>
      <c r="PZQ66" s="173"/>
      <c r="PZR66" s="173"/>
      <c r="PZS66" s="173"/>
      <c r="PZT66" s="173"/>
      <c r="PZU66" s="173"/>
      <c r="PZV66" s="173"/>
      <c r="PZW66" s="173"/>
      <c r="PZX66" s="173"/>
      <c r="PZY66" s="173"/>
      <c r="PZZ66" s="173"/>
      <c r="QAA66" s="173"/>
      <c r="QAB66" s="173"/>
      <c r="QAC66" s="173"/>
      <c r="QAD66" s="173"/>
      <c r="QAE66" s="173"/>
      <c r="QAF66" s="173"/>
      <c r="QAG66" s="173"/>
      <c r="QAH66" s="173"/>
      <c r="QAI66" s="173"/>
      <c r="QAJ66" s="173"/>
      <c r="QAK66" s="173"/>
      <c r="QAL66" s="173"/>
      <c r="QAM66" s="173"/>
      <c r="QAN66" s="173"/>
      <c r="QAO66" s="173"/>
      <c r="QAP66" s="173"/>
      <c r="QAQ66" s="173"/>
      <c r="QAR66" s="173"/>
      <c r="QAS66" s="173"/>
      <c r="QAT66" s="173"/>
      <c r="QAU66" s="173"/>
      <c r="QAV66" s="173"/>
      <c r="QAW66" s="173"/>
      <c r="QAX66" s="173"/>
      <c r="QAY66" s="173"/>
      <c r="QAZ66" s="173"/>
      <c r="QBA66" s="173"/>
      <c r="QBB66" s="173"/>
      <c r="QBC66" s="173"/>
      <c r="QBD66" s="173"/>
      <c r="QBE66" s="173"/>
      <c r="QBF66" s="173"/>
      <c r="QBG66" s="173"/>
      <c r="QBH66" s="173"/>
      <c r="QBI66" s="173"/>
      <c r="QBJ66" s="173"/>
      <c r="QBK66" s="173"/>
      <c r="QBL66" s="173"/>
      <c r="QBM66" s="173"/>
      <c r="QBN66" s="173"/>
      <c r="QBO66" s="173"/>
      <c r="QBP66" s="173"/>
      <c r="QBQ66" s="173"/>
      <c r="QBR66" s="173"/>
      <c r="QBS66" s="173"/>
      <c r="QBT66" s="173"/>
      <c r="QBU66" s="173"/>
      <c r="QBV66" s="173"/>
      <c r="QBW66" s="173"/>
      <c r="QBX66" s="173"/>
      <c r="QBY66" s="173"/>
      <c r="QBZ66" s="173"/>
      <c r="QCA66" s="173"/>
      <c r="QCB66" s="173"/>
      <c r="QCC66" s="173"/>
      <c r="QCD66" s="173"/>
      <c r="QCE66" s="173"/>
      <c r="QCF66" s="173"/>
      <c r="QCG66" s="173"/>
      <c r="QCH66" s="173"/>
      <c r="QCI66" s="173"/>
      <c r="QCJ66" s="173"/>
      <c r="QCK66" s="173"/>
      <c r="QCL66" s="173"/>
      <c r="QCM66" s="173"/>
      <c r="QCN66" s="173"/>
      <c r="QCO66" s="173"/>
      <c r="QCP66" s="173"/>
      <c r="QCQ66" s="173"/>
      <c r="QCR66" s="173"/>
      <c r="QCS66" s="173"/>
      <c r="QCT66" s="173"/>
      <c r="QCU66" s="173"/>
      <c r="QCV66" s="173"/>
      <c r="QCW66" s="173"/>
      <c r="QCX66" s="173"/>
      <c r="QCY66" s="173"/>
      <c r="QCZ66" s="173"/>
      <c r="QDA66" s="173"/>
      <c r="QDB66" s="173"/>
      <c r="QDC66" s="173"/>
      <c r="QDD66" s="173"/>
      <c r="QDE66" s="173"/>
      <c r="QDF66" s="173"/>
      <c r="QDG66" s="173"/>
      <c r="QDH66" s="173"/>
      <c r="QDI66" s="173"/>
      <c r="QDJ66" s="173"/>
      <c r="QDK66" s="173"/>
      <c r="QDL66" s="173"/>
      <c r="QDM66" s="173"/>
      <c r="QDN66" s="173"/>
      <c r="QDO66" s="173"/>
      <c r="QDP66" s="173"/>
      <c r="QDQ66" s="173"/>
      <c r="QDR66" s="173"/>
      <c r="QDS66" s="173"/>
      <c r="QDT66" s="173"/>
      <c r="QDU66" s="173"/>
      <c r="QDV66" s="173"/>
      <c r="QDW66" s="173"/>
      <c r="QDX66" s="173"/>
      <c r="QDY66" s="173"/>
      <c r="QDZ66" s="173"/>
      <c r="QEA66" s="173"/>
      <c r="QEB66" s="173"/>
      <c r="QEC66" s="173"/>
      <c r="QED66" s="173"/>
      <c r="QEE66" s="173"/>
      <c r="QEF66" s="173"/>
      <c r="QEG66" s="173"/>
      <c r="QEH66" s="173"/>
      <c r="QEI66" s="173"/>
      <c r="QEJ66" s="173"/>
      <c r="QEK66" s="173"/>
      <c r="QEL66" s="173"/>
      <c r="QEM66" s="173"/>
      <c r="QEN66" s="173"/>
      <c r="QEO66" s="173"/>
      <c r="QEP66" s="173"/>
      <c r="QEQ66" s="173"/>
      <c r="QER66" s="173"/>
      <c r="QES66" s="173"/>
      <c r="QET66" s="173"/>
      <c r="QEU66" s="173"/>
      <c r="QEV66" s="173"/>
      <c r="QEW66" s="173"/>
      <c r="QEX66" s="173"/>
      <c r="QEY66" s="173"/>
      <c r="QEZ66" s="173"/>
      <c r="QFA66" s="173"/>
      <c r="QFB66" s="173"/>
      <c r="QFC66" s="173"/>
      <c r="QFD66" s="173"/>
      <c r="QFE66" s="173"/>
      <c r="QFF66" s="173"/>
      <c r="QFG66" s="173"/>
      <c r="QFH66" s="173"/>
      <c r="QFI66" s="173"/>
      <c r="QFJ66" s="173"/>
      <c r="QFK66" s="173"/>
      <c r="QFL66" s="173"/>
      <c r="QFM66" s="173"/>
      <c r="QFN66" s="173"/>
      <c r="QFO66" s="173"/>
      <c r="QFP66" s="173"/>
      <c r="QFQ66" s="173"/>
      <c r="QFR66" s="173"/>
      <c r="QFS66" s="173"/>
      <c r="QFT66" s="173"/>
      <c r="QFU66" s="173"/>
      <c r="QFV66" s="173"/>
      <c r="QFW66" s="173"/>
      <c r="QFX66" s="173"/>
      <c r="QFY66" s="173"/>
      <c r="QFZ66" s="173"/>
      <c r="QGA66" s="173"/>
      <c r="QGB66" s="173"/>
      <c r="QGC66" s="173"/>
      <c r="QGD66" s="173"/>
      <c r="QGE66" s="173"/>
      <c r="QGF66" s="173"/>
      <c r="QGG66" s="173"/>
      <c r="QGH66" s="173"/>
      <c r="QGI66" s="173"/>
      <c r="QGJ66" s="173"/>
      <c r="QGK66" s="173"/>
      <c r="QGL66" s="173"/>
      <c r="QGM66" s="173"/>
      <c r="QGN66" s="173"/>
      <c r="QGO66" s="173"/>
      <c r="QGP66" s="173"/>
      <c r="QGQ66" s="173"/>
      <c r="QGR66" s="173"/>
      <c r="QGS66" s="173"/>
      <c r="QGT66" s="173"/>
      <c r="QGU66" s="173"/>
      <c r="QGV66" s="173"/>
      <c r="QGW66" s="173"/>
      <c r="QGX66" s="173"/>
      <c r="QGY66" s="173"/>
      <c r="QGZ66" s="173"/>
      <c r="QHA66" s="173"/>
      <c r="QHB66" s="173"/>
      <c r="QHC66" s="173"/>
      <c r="QHD66" s="173"/>
      <c r="QHE66" s="173"/>
      <c r="QHF66" s="173"/>
      <c r="QHG66" s="173"/>
      <c r="QHH66" s="173"/>
      <c r="QHI66" s="173"/>
      <c r="QHJ66" s="173"/>
      <c r="QHK66" s="173"/>
      <c r="QHL66" s="173"/>
      <c r="QHM66" s="173"/>
      <c r="QHN66" s="173"/>
      <c r="QHO66" s="173"/>
      <c r="QHP66" s="173"/>
      <c r="QHQ66" s="173"/>
      <c r="QHR66" s="173"/>
      <c r="QHS66" s="173"/>
      <c r="QHT66" s="173"/>
      <c r="QHU66" s="173"/>
      <c r="QHV66" s="173"/>
      <c r="QHW66" s="173"/>
      <c r="QHX66" s="173"/>
      <c r="QHY66" s="173"/>
      <c r="QHZ66" s="173"/>
      <c r="QIA66" s="173"/>
      <c r="QIB66" s="173"/>
      <c r="QIC66" s="173"/>
      <c r="QID66" s="173"/>
      <c r="QIE66" s="173"/>
      <c r="QIF66" s="173"/>
      <c r="QIG66" s="173"/>
      <c r="QIH66" s="173"/>
      <c r="QII66" s="173"/>
      <c r="QIJ66" s="173"/>
      <c r="QIK66" s="173"/>
      <c r="QIL66" s="173"/>
      <c r="QIM66" s="173"/>
      <c r="QIN66" s="173"/>
      <c r="QIO66" s="173"/>
      <c r="QIP66" s="173"/>
      <c r="QIQ66" s="173"/>
      <c r="QIR66" s="173"/>
      <c r="QIS66" s="173"/>
      <c r="QIT66" s="173"/>
      <c r="QIU66" s="173"/>
      <c r="QIV66" s="173"/>
      <c r="QIW66" s="173"/>
      <c r="QIX66" s="173"/>
      <c r="QIY66" s="173"/>
      <c r="QIZ66" s="173"/>
      <c r="QJA66" s="173"/>
      <c r="QJB66" s="173"/>
      <c r="QJC66" s="173"/>
      <c r="QJD66" s="173"/>
      <c r="QJE66" s="173"/>
      <c r="QJF66" s="173"/>
      <c r="QJG66" s="173"/>
      <c r="QJH66" s="173"/>
      <c r="QJI66" s="173"/>
      <c r="QJJ66" s="173"/>
      <c r="QJK66" s="173"/>
      <c r="QJL66" s="173"/>
      <c r="QJM66" s="173"/>
      <c r="QJN66" s="173"/>
      <c r="QJO66" s="173"/>
      <c r="QJP66" s="173"/>
      <c r="QJQ66" s="173"/>
      <c r="QJR66" s="173"/>
      <c r="QJS66" s="173"/>
      <c r="QJT66" s="173"/>
      <c r="QJU66" s="173"/>
      <c r="QJV66" s="173"/>
      <c r="QJW66" s="173"/>
      <c r="QJX66" s="173"/>
      <c r="QJY66" s="173"/>
      <c r="QJZ66" s="173"/>
      <c r="QKA66" s="173"/>
      <c r="QKB66" s="173"/>
      <c r="QKC66" s="173"/>
      <c r="QKD66" s="173"/>
      <c r="QKE66" s="173"/>
      <c r="QKF66" s="173"/>
      <c r="QKG66" s="173"/>
      <c r="QKH66" s="173"/>
      <c r="QKI66" s="173"/>
      <c r="QKJ66" s="173"/>
      <c r="QKK66" s="173"/>
      <c r="QKL66" s="173"/>
      <c r="QKM66" s="173"/>
      <c r="QKN66" s="173"/>
      <c r="QKO66" s="173"/>
      <c r="QKP66" s="173"/>
      <c r="QKQ66" s="173"/>
      <c r="QKR66" s="173"/>
      <c r="QKS66" s="173"/>
      <c r="QKT66" s="173"/>
      <c r="QKU66" s="173"/>
      <c r="QKV66" s="173"/>
      <c r="QKW66" s="173"/>
      <c r="QKX66" s="173"/>
      <c r="QKY66" s="173"/>
      <c r="QKZ66" s="173"/>
      <c r="QLA66" s="173"/>
      <c r="QLB66" s="173"/>
      <c r="QLC66" s="173"/>
      <c r="QLD66" s="173"/>
      <c r="QLE66" s="173"/>
      <c r="QLF66" s="173"/>
      <c r="QLG66" s="173"/>
      <c r="QLH66" s="173"/>
      <c r="QLI66" s="173"/>
      <c r="QLJ66" s="173"/>
      <c r="QLK66" s="173"/>
      <c r="QLL66" s="173"/>
      <c r="QLM66" s="173"/>
      <c r="QLN66" s="173"/>
      <c r="QLO66" s="173"/>
      <c r="QLP66" s="173"/>
      <c r="QLQ66" s="173"/>
      <c r="QLR66" s="173"/>
      <c r="QLS66" s="173"/>
      <c r="QLT66" s="173"/>
      <c r="QLU66" s="173"/>
      <c r="QLV66" s="173"/>
      <c r="QLW66" s="173"/>
      <c r="QLX66" s="173"/>
      <c r="QLY66" s="173"/>
      <c r="QLZ66" s="173"/>
      <c r="QMA66" s="173"/>
      <c r="QMB66" s="173"/>
      <c r="QMC66" s="173"/>
      <c r="QMD66" s="173"/>
      <c r="QME66" s="173"/>
      <c r="QMF66" s="173"/>
      <c r="QMG66" s="173"/>
      <c r="QMH66" s="173"/>
      <c r="QMI66" s="173"/>
      <c r="QMJ66" s="173"/>
      <c r="QMK66" s="173"/>
      <c r="QML66" s="173"/>
      <c r="QMM66" s="173"/>
      <c r="QMN66" s="173"/>
      <c r="QMO66" s="173"/>
      <c r="QMP66" s="173"/>
      <c r="QMQ66" s="173"/>
      <c r="QMR66" s="173"/>
      <c r="QMS66" s="173"/>
      <c r="QMT66" s="173"/>
      <c r="QMU66" s="173"/>
      <c r="QMV66" s="173"/>
      <c r="QMW66" s="173"/>
      <c r="QMX66" s="173"/>
      <c r="QMY66" s="173"/>
      <c r="QMZ66" s="173"/>
      <c r="QNA66" s="173"/>
      <c r="QNB66" s="173"/>
      <c r="QNC66" s="173"/>
      <c r="QND66" s="173"/>
      <c r="QNE66" s="173"/>
      <c r="QNF66" s="173"/>
      <c r="QNG66" s="173"/>
      <c r="QNH66" s="173"/>
      <c r="QNI66" s="173"/>
      <c r="QNJ66" s="173"/>
      <c r="QNK66" s="173"/>
      <c r="QNL66" s="173"/>
      <c r="QNM66" s="173"/>
      <c r="QNN66" s="173"/>
      <c r="QNO66" s="173"/>
      <c r="QNP66" s="173"/>
      <c r="QNQ66" s="173"/>
      <c r="QNR66" s="173"/>
      <c r="QNS66" s="173"/>
      <c r="QNT66" s="173"/>
      <c r="QNU66" s="173"/>
      <c r="QNV66" s="173"/>
      <c r="QNW66" s="173"/>
      <c r="QNX66" s="173"/>
      <c r="QNY66" s="173"/>
      <c r="QNZ66" s="173"/>
      <c r="QOA66" s="173"/>
      <c r="QOB66" s="173"/>
      <c r="QOC66" s="173"/>
      <c r="QOD66" s="173"/>
      <c r="QOE66" s="173"/>
      <c r="QOF66" s="173"/>
      <c r="QOG66" s="173"/>
      <c r="QOH66" s="173"/>
      <c r="QOI66" s="173"/>
      <c r="QOJ66" s="173"/>
      <c r="QOK66" s="173"/>
      <c r="QOL66" s="173"/>
      <c r="QOM66" s="173"/>
      <c r="QON66" s="173"/>
      <c r="QOO66" s="173"/>
      <c r="QOP66" s="173"/>
      <c r="QOQ66" s="173"/>
      <c r="QOR66" s="173"/>
      <c r="QOS66" s="173"/>
      <c r="QOT66" s="173"/>
      <c r="QOU66" s="173"/>
      <c r="QOV66" s="173"/>
      <c r="QOW66" s="173"/>
      <c r="QOX66" s="173"/>
      <c r="QOY66" s="173"/>
      <c r="QOZ66" s="173"/>
      <c r="QPA66" s="173"/>
      <c r="QPB66" s="173"/>
      <c r="QPC66" s="173"/>
      <c r="QPD66" s="173"/>
      <c r="QPE66" s="173"/>
      <c r="QPF66" s="173"/>
      <c r="QPG66" s="173"/>
      <c r="QPH66" s="173"/>
      <c r="QPI66" s="173"/>
      <c r="QPJ66" s="173"/>
      <c r="QPK66" s="173"/>
      <c r="QPL66" s="173"/>
      <c r="QPM66" s="173"/>
      <c r="QPN66" s="173"/>
      <c r="QPO66" s="173"/>
      <c r="QPP66" s="173"/>
      <c r="QPQ66" s="173"/>
      <c r="QPR66" s="173"/>
      <c r="QPS66" s="173"/>
      <c r="QPT66" s="173"/>
      <c r="QPU66" s="173"/>
      <c r="QPV66" s="173"/>
      <c r="QPW66" s="173"/>
      <c r="QPX66" s="173"/>
      <c r="QPY66" s="173"/>
      <c r="QPZ66" s="173"/>
      <c r="QQA66" s="173"/>
      <c r="QQB66" s="173"/>
      <c r="QQC66" s="173"/>
      <c r="QQD66" s="173"/>
      <c r="QQE66" s="173"/>
      <c r="QQF66" s="173"/>
      <c r="QQG66" s="173"/>
      <c r="QQH66" s="173"/>
      <c r="QQI66" s="173"/>
      <c r="QQJ66" s="173"/>
      <c r="QQK66" s="173"/>
      <c r="QQL66" s="173"/>
      <c r="QQM66" s="173"/>
      <c r="QQN66" s="173"/>
      <c r="QQO66" s="173"/>
      <c r="QQP66" s="173"/>
      <c r="QQQ66" s="173"/>
      <c r="QQR66" s="173"/>
      <c r="QQS66" s="173"/>
      <c r="QQT66" s="173"/>
      <c r="QQU66" s="173"/>
      <c r="QQV66" s="173"/>
      <c r="QQW66" s="173"/>
      <c r="QQX66" s="173"/>
      <c r="QQY66" s="173"/>
      <c r="QQZ66" s="173"/>
      <c r="QRA66" s="173"/>
      <c r="QRB66" s="173"/>
      <c r="QRC66" s="173"/>
      <c r="QRD66" s="173"/>
      <c r="QRE66" s="173"/>
      <c r="QRF66" s="173"/>
      <c r="QRG66" s="173"/>
      <c r="QRH66" s="173"/>
      <c r="QRI66" s="173"/>
      <c r="QRJ66" s="173"/>
      <c r="QRK66" s="173"/>
      <c r="QRL66" s="173"/>
      <c r="QRM66" s="173"/>
      <c r="QRN66" s="173"/>
      <c r="QRO66" s="173"/>
      <c r="QRP66" s="173"/>
      <c r="QRQ66" s="173"/>
      <c r="QRR66" s="173"/>
      <c r="QRS66" s="173"/>
      <c r="QRT66" s="173"/>
      <c r="QRU66" s="173"/>
      <c r="QRV66" s="173"/>
      <c r="QRW66" s="173"/>
      <c r="QRX66" s="173"/>
      <c r="QRY66" s="173"/>
      <c r="QRZ66" s="173"/>
      <c r="QSA66" s="173"/>
      <c r="QSB66" s="173"/>
      <c r="QSC66" s="173"/>
      <c r="QSD66" s="173"/>
      <c r="QSE66" s="173"/>
      <c r="QSF66" s="173"/>
      <c r="QSG66" s="173"/>
      <c r="QSH66" s="173"/>
      <c r="QSI66" s="173"/>
      <c r="QSJ66" s="173"/>
      <c r="QSK66" s="173"/>
      <c r="QSL66" s="173"/>
      <c r="QSM66" s="173"/>
      <c r="QSN66" s="173"/>
      <c r="QSO66" s="173"/>
      <c r="QSP66" s="173"/>
      <c r="QSQ66" s="173"/>
      <c r="QSR66" s="173"/>
      <c r="QSS66" s="173"/>
      <c r="QST66" s="173"/>
      <c r="QSU66" s="173"/>
      <c r="QSV66" s="173"/>
      <c r="QSW66" s="173"/>
      <c r="QSX66" s="173"/>
      <c r="QSY66" s="173"/>
      <c r="QSZ66" s="173"/>
      <c r="QTA66" s="173"/>
      <c r="QTB66" s="173"/>
      <c r="QTC66" s="173"/>
      <c r="QTD66" s="173"/>
      <c r="QTE66" s="173"/>
      <c r="QTF66" s="173"/>
      <c r="QTG66" s="173"/>
      <c r="QTH66" s="173"/>
      <c r="QTI66" s="173"/>
      <c r="QTJ66" s="173"/>
      <c r="QTK66" s="173"/>
      <c r="QTL66" s="173"/>
      <c r="QTM66" s="173"/>
      <c r="QTN66" s="173"/>
      <c r="QTO66" s="173"/>
      <c r="QTP66" s="173"/>
      <c r="QTQ66" s="173"/>
      <c r="QTR66" s="173"/>
      <c r="QTS66" s="173"/>
      <c r="QTT66" s="173"/>
      <c r="QTU66" s="173"/>
      <c r="QTV66" s="173"/>
      <c r="QTW66" s="173"/>
      <c r="QTX66" s="173"/>
      <c r="QTY66" s="173"/>
      <c r="QTZ66" s="173"/>
      <c r="QUA66" s="173"/>
      <c r="QUB66" s="173"/>
      <c r="QUC66" s="173"/>
      <c r="QUD66" s="173"/>
      <c r="QUE66" s="173"/>
      <c r="QUF66" s="173"/>
      <c r="QUG66" s="173"/>
      <c r="QUH66" s="173"/>
      <c r="QUI66" s="173"/>
      <c r="QUJ66" s="173"/>
      <c r="QUK66" s="173"/>
      <c r="QUL66" s="173"/>
      <c r="QUM66" s="173"/>
      <c r="QUN66" s="173"/>
      <c r="QUO66" s="173"/>
      <c r="QUP66" s="173"/>
      <c r="QUQ66" s="173"/>
      <c r="QUR66" s="173"/>
      <c r="QUS66" s="173"/>
      <c r="QUT66" s="173"/>
      <c r="QUU66" s="173"/>
      <c r="QUV66" s="173"/>
      <c r="QUW66" s="173"/>
      <c r="QUX66" s="173"/>
      <c r="QUY66" s="173"/>
      <c r="QUZ66" s="173"/>
      <c r="QVA66" s="173"/>
      <c r="QVB66" s="173"/>
      <c r="QVC66" s="173"/>
      <c r="QVD66" s="173"/>
      <c r="QVE66" s="173"/>
      <c r="QVF66" s="173"/>
      <c r="QVG66" s="173"/>
      <c r="QVH66" s="173"/>
      <c r="QVI66" s="173"/>
      <c r="QVJ66" s="173"/>
      <c r="QVK66" s="173"/>
      <c r="QVL66" s="173"/>
      <c r="QVM66" s="173"/>
      <c r="QVN66" s="173"/>
      <c r="QVO66" s="173"/>
      <c r="QVP66" s="173"/>
      <c r="QVQ66" s="173"/>
      <c r="QVR66" s="173"/>
      <c r="QVS66" s="173"/>
      <c r="QVT66" s="173"/>
      <c r="QVU66" s="173"/>
      <c r="QVV66" s="173"/>
      <c r="QVW66" s="173"/>
      <c r="QVX66" s="173"/>
      <c r="QVY66" s="173"/>
      <c r="QVZ66" s="173"/>
      <c r="QWA66" s="173"/>
      <c r="QWB66" s="173"/>
      <c r="QWC66" s="173"/>
      <c r="QWD66" s="173"/>
      <c r="QWE66" s="173"/>
      <c r="QWF66" s="173"/>
      <c r="QWG66" s="173"/>
      <c r="QWH66" s="173"/>
      <c r="QWI66" s="173"/>
      <c r="QWJ66" s="173"/>
      <c r="QWK66" s="173"/>
      <c r="QWL66" s="173"/>
      <c r="QWM66" s="173"/>
      <c r="QWN66" s="173"/>
      <c r="QWO66" s="173"/>
      <c r="QWP66" s="173"/>
      <c r="QWQ66" s="173"/>
      <c r="QWR66" s="173"/>
      <c r="QWS66" s="173"/>
      <c r="QWT66" s="173"/>
      <c r="QWU66" s="173"/>
      <c r="QWV66" s="173"/>
      <c r="QWW66" s="173"/>
      <c r="QWX66" s="173"/>
      <c r="QWY66" s="173"/>
      <c r="QWZ66" s="173"/>
      <c r="QXA66" s="173"/>
      <c r="QXB66" s="173"/>
      <c r="QXC66" s="173"/>
      <c r="QXD66" s="173"/>
      <c r="QXE66" s="173"/>
      <c r="QXF66" s="173"/>
      <c r="QXG66" s="173"/>
      <c r="QXH66" s="173"/>
      <c r="QXI66" s="173"/>
      <c r="QXJ66" s="173"/>
      <c r="QXK66" s="173"/>
      <c r="QXL66" s="173"/>
      <c r="QXM66" s="173"/>
      <c r="QXN66" s="173"/>
      <c r="QXO66" s="173"/>
      <c r="QXP66" s="173"/>
      <c r="QXQ66" s="173"/>
      <c r="QXR66" s="173"/>
      <c r="QXS66" s="173"/>
      <c r="QXT66" s="173"/>
      <c r="QXU66" s="173"/>
      <c r="QXV66" s="173"/>
      <c r="QXW66" s="173"/>
      <c r="QXX66" s="173"/>
      <c r="QXY66" s="173"/>
      <c r="QXZ66" s="173"/>
      <c r="QYA66" s="173"/>
      <c r="QYB66" s="173"/>
      <c r="QYC66" s="173"/>
      <c r="QYD66" s="173"/>
      <c r="QYE66" s="173"/>
      <c r="QYF66" s="173"/>
      <c r="QYG66" s="173"/>
      <c r="QYH66" s="173"/>
      <c r="QYI66" s="173"/>
      <c r="QYJ66" s="173"/>
      <c r="QYK66" s="173"/>
      <c r="QYL66" s="173"/>
      <c r="QYM66" s="173"/>
      <c r="QYN66" s="173"/>
      <c r="QYO66" s="173"/>
      <c r="QYP66" s="173"/>
      <c r="QYQ66" s="173"/>
      <c r="QYR66" s="173"/>
      <c r="QYS66" s="173"/>
      <c r="QYT66" s="173"/>
      <c r="QYU66" s="173"/>
      <c r="QYV66" s="173"/>
      <c r="QYW66" s="173"/>
      <c r="QYX66" s="173"/>
      <c r="QYY66" s="173"/>
      <c r="QYZ66" s="173"/>
      <c r="QZA66" s="173"/>
      <c r="QZB66" s="173"/>
      <c r="QZC66" s="173"/>
      <c r="QZD66" s="173"/>
      <c r="QZE66" s="173"/>
      <c r="QZF66" s="173"/>
      <c r="QZG66" s="173"/>
      <c r="QZH66" s="173"/>
      <c r="QZI66" s="173"/>
      <c r="QZJ66" s="173"/>
      <c r="QZK66" s="173"/>
      <c r="QZL66" s="173"/>
      <c r="QZM66" s="173"/>
      <c r="QZN66" s="173"/>
      <c r="QZO66" s="173"/>
      <c r="QZP66" s="173"/>
      <c r="QZQ66" s="173"/>
      <c r="QZR66" s="173"/>
      <c r="QZS66" s="173"/>
      <c r="QZT66" s="173"/>
      <c r="QZU66" s="173"/>
      <c r="QZV66" s="173"/>
      <c r="QZW66" s="173"/>
      <c r="QZX66" s="173"/>
      <c r="QZY66" s="173"/>
      <c r="QZZ66" s="173"/>
      <c r="RAA66" s="173"/>
      <c r="RAB66" s="173"/>
      <c r="RAC66" s="173"/>
      <c r="RAD66" s="173"/>
      <c r="RAE66" s="173"/>
      <c r="RAF66" s="173"/>
      <c r="RAG66" s="173"/>
      <c r="RAH66" s="173"/>
      <c r="RAI66" s="173"/>
      <c r="RAJ66" s="173"/>
      <c r="RAK66" s="173"/>
      <c r="RAL66" s="173"/>
      <c r="RAM66" s="173"/>
      <c r="RAN66" s="173"/>
      <c r="RAO66" s="173"/>
      <c r="RAP66" s="173"/>
      <c r="RAQ66" s="173"/>
      <c r="RAR66" s="173"/>
      <c r="RAS66" s="173"/>
      <c r="RAT66" s="173"/>
      <c r="RAU66" s="173"/>
      <c r="RAV66" s="173"/>
      <c r="RAW66" s="173"/>
      <c r="RAX66" s="173"/>
      <c r="RAY66" s="173"/>
      <c r="RAZ66" s="173"/>
      <c r="RBA66" s="173"/>
      <c r="RBB66" s="173"/>
      <c r="RBC66" s="173"/>
      <c r="RBD66" s="173"/>
      <c r="RBE66" s="173"/>
      <c r="RBF66" s="173"/>
      <c r="RBG66" s="173"/>
      <c r="RBH66" s="173"/>
      <c r="RBI66" s="173"/>
      <c r="RBJ66" s="173"/>
      <c r="RBK66" s="173"/>
      <c r="RBL66" s="173"/>
      <c r="RBM66" s="173"/>
      <c r="RBN66" s="173"/>
      <c r="RBO66" s="173"/>
      <c r="RBP66" s="173"/>
      <c r="RBQ66" s="173"/>
      <c r="RBR66" s="173"/>
      <c r="RBS66" s="173"/>
      <c r="RBT66" s="173"/>
      <c r="RBU66" s="173"/>
      <c r="RBV66" s="173"/>
      <c r="RBW66" s="173"/>
      <c r="RBX66" s="173"/>
      <c r="RBY66" s="173"/>
      <c r="RBZ66" s="173"/>
      <c r="RCA66" s="173"/>
      <c r="RCB66" s="173"/>
      <c r="RCC66" s="173"/>
      <c r="RCD66" s="173"/>
      <c r="RCE66" s="173"/>
      <c r="RCF66" s="173"/>
      <c r="RCG66" s="173"/>
      <c r="RCH66" s="173"/>
      <c r="RCI66" s="173"/>
      <c r="RCJ66" s="173"/>
      <c r="RCK66" s="173"/>
      <c r="RCL66" s="173"/>
      <c r="RCM66" s="173"/>
      <c r="RCN66" s="173"/>
      <c r="RCO66" s="173"/>
      <c r="RCP66" s="173"/>
      <c r="RCQ66" s="173"/>
      <c r="RCR66" s="173"/>
      <c r="RCS66" s="173"/>
      <c r="RCT66" s="173"/>
      <c r="RCU66" s="173"/>
      <c r="RCV66" s="173"/>
      <c r="RCW66" s="173"/>
      <c r="RCX66" s="173"/>
      <c r="RCY66" s="173"/>
      <c r="RCZ66" s="173"/>
      <c r="RDA66" s="173"/>
      <c r="RDB66" s="173"/>
      <c r="RDC66" s="173"/>
      <c r="RDD66" s="173"/>
      <c r="RDE66" s="173"/>
      <c r="RDF66" s="173"/>
      <c r="RDG66" s="173"/>
      <c r="RDH66" s="173"/>
      <c r="RDI66" s="173"/>
      <c r="RDJ66" s="173"/>
      <c r="RDK66" s="173"/>
      <c r="RDL66" s="173"/>
      <c r="RDM66" s="173"/>
      <c r="RDN66" s="173"/>
      <c r="RDO66" s="173"/>
      <c r="RDP66" s="173"/>
      <c r="RDQ66" s="173"/>
      <c r="RDR66" s="173"/>
      <c r="RDS66" s="173"/>
      <c r="RDT66" s="173"/>
      <c r="RDU66" s="173"/>
      <c r="RDV66" s="173"/>
      <c r="RDW66" s="173"/>
      <c r="RDX66" s="173"/>
      <c r="RDY66" s="173"/>
      <c r="RDZ66" s="173"/>
      <c r="REA66" s="173"/>
      <c r="REB66" s="173"/>
      <c r="REC66" s="173"/>
      <c r="RED66" s="173"/>
      <c r="REE66" s="173"/>
      <c r="REF66" s="173"/>
      <c r="REG66" s="173"/>
      <c r="REH66" s="173"/>
      <c r="REI66" s="173"/>
      <c r="REJ66" s="173"/>
      <c r="REK66" s="173"/>
      <c r="REL66" s="173"/>
      <c r="REM66" s="173"/>
      <c r="REN66" s="173"/>
      <c r="REO66" s="173"/>
      <c r="REP66" s="173"/>
      <c r="REQ66" s="173"/>
      <c r="RER66" s="173"/>
      <c r="RES66" s="173"/>
      <c r="RET66" s="173"/>
      <c r="REU66" s="173"/>
      <c r="REV66" s="173"/>
      <c r="REW66" s="173"/>
      <c r="REX66" s="173"/>
      <c r="REY66" s="173"/>
      <c r="REZ66" s="173"/>
      <c r="RFA66" s="173"/>
      <c r="RFB66" s="173"/>
      <c r="RFC66" s="173"/>
      <c r="RFD66" s="173"/>
      <c r="RFE66" s="173"/>
      <c r="RFF66" s="173"/>
      <c r="RFG66" s="173"/>
      <c r="RFH66" s="173"/>
      <c r="RFI66" s="173"/>
      <c r="RFJ66" s="173"/>
      <c r="RFK66" s="173"/>
      <c r="RFL66" s="173"/>
      <c r="RFM66" s="173"/>
      <c r="RFN66" s="173"/>
      <c r="RFO66" s="173"/>
      <c r="RFP66" s="173"/>
      <c r="RFQ66" s="173"/>
      <c r="RFR66" s="173"/>
      <c r="RFS66" s="173"/>
      <c r="RFT66" s="173"/>
      <c r="RFU66" s="173"/>
      <c r="RFV66" s="173"/>
      <c r="RFW66" s="173"/>
      <c r="RFX66" s="173"/>
      <c r="RFY66" s="173"/>
      <c r="RFZ66" s="173"/>
      <c r="RGA66" s="173"/>
      <c r="RGB66" s="173"/>
      <c r="RGC66" s="173"/>
      <c r="RGD66" s="173"/>
      <c r="RGE66" s="173"/>
      <c r="RGF66" s="173"/>
      <c r="RGG66" s="173"/>
      <c r="RGH66" s="173"/>
      <c r="RGI66" s="173"/>
      <c r="RGJ66" s="173"/>
      <c r="RGK66" s="173"/>
      <c r="RGL66" s="173"/>
      <c r="RGM66" s="173"/>
      <c r="RGN66" s="173"/>
      <c r="RGO66" s="173"/>
      <c r="RGP66" s="173"/>
      <c r="RGQ66" s="173"/>
      <c r="RGR66" s="173"/>
      <c r="RGS66" s="173"/>
      <c r="RGT66" s="173"/>
      <c r="RGU66" s="173"/>
      <c r="RGV66" s="173"/>
      <c r="RGW66" s="173"/>
      <c r="RGX66" s="173"/>
      <c r="RGY66" s="173"/>
      <c r="RGZ66" s="173"/>
      <c r="RHA66" s="173"/>
      <c r="RHB66" s="173"/>
      <c r="RHC66" s="173"/>
      <c r="RHD66" s="173"/>
      <c r="RHE66" s="173"/>
      <c r="RHF66" s="173"/>
      <c r="RHG66" s="173"/>
      <c r="RHH66" s="173"/>
      <c r="RHI66" s="173"/>
      <c r="RHJ66" s="173"/>
      <c r="RHK66" s="173"/>
      <c r="RHL66" s="173"/>
      <c r="RHM66" s="173"/>
      <c r="RHN66" s="173"/>
      <c r="RHO66" s="173"/>
      <c r="RHP66" s="173"/>
      <c r="RHQ66" s="173"/>
      <c r="RHR66" s="173"/>
      <c r="RHS66" s="173"/>
      <c r="RHT66" s="173"/>
      <c r="RHU66" s="173"/>
      <c r="RHV66" s="173"/>
      <c r="RHW66" s="173"/>
      <c r="RHX66" s="173"/>
      <c r="RHY66" s="173"/>
      <c r="RHZ66" s="173"/>
      <c r="RIA66" s="173"/>
      <c r="RIB66" s="173"/>
      <c r="RIC66" s="173"/>
      <c r="RID66" s="173"/>
      <c r="RIE66" s="173"/>
      <c r="RIF66" s="173"/>
      <c r="RIG66" s="173"/>
      <c r="RIH66" s="173"/>
      <c r="RII66" s="173"/>
      <c r="RIJ66" s="173"/>
      <c r="RIK66" s="173"/>
      <c r="RIL66" s="173"/>
      <c r="RIM66" s="173"/>
      <c r="RIN66" s="173"/>
      <c r="RIO66" s="173"/>
      <c r="RIP66" s="173"/>
      <c r="RIQ66" s="173"/>
      <c r="RIR66" s="173"/>
      <c r="RIS66" s="173"/>
      <c r="RIT66" s="173"/>
      <c r="RIU66" s="173"/>
      <c r="RIV66" s="173"/>
      <c r="RIW66" s="173"/>
      <c r="RIX66" s="173"/>
      <c r="RIY66" s="173"/>
      <c r="RIZ66" s="173"/>
      <c r="RJA66" s="173"/>
      <c r="RJB66" s="173"/>
      <c r="RJC66" s="173"/>
      <c r="RJD66" s="173"/>
      <c r="RJE66" s="173"/>
      <c r="RJF66" s="173"/>
      <c r="RJG66" s="173"/>
      <c r="RJH66" s="173"/>
      <c r="RJI66" s="173"/>
      <c r="RJJ66" s="173"/>
      <c r="RJK66" s="173"/>
      <c r="RJL66" s="173"/>
      <c r="RJM66" s="173"/>
      <c r="RJN66" s="173"/>
      <c r="RJO66" s="173"/>
      <c r="RJP66" s="173"/>
      <c r="RJQ66" s="173"/>
      <c r="RJR66" s="173"/>
      <c r="RJS66" s="173"/>
      <c r="RJT66" s="173"/>
      <c r="RJU66" s="173"/>
      <c r="RJV66" s="173"/>
      <c r="RJW66" s="173"/>
      <c r="RJX66" s="173"/>
      <c r="RJY66" s="173"/>
      <c r="RJZ66" s="173"/>
      <c r="RKA66" s="173"/>
      <c r="RKB66" s="173"/>
      <c r="RKC66" s="173"/>
      <c r="RKD66" s="173"/>
      <c r="RKE66" s="173"/>
      <c r="RKF66" s="173"/>
      <c r="RKG66" s="173"/>
      <c r="RKH66" s="173"/>
      <c r="RKI66" s="173"/>
      <c r="RKJ66" s="173"/>
      <c r="RKK66" s="173"/>
      <c r="RKL66" s="173"/>
      <c r="RKM66" s="173"/>
      <c r="RKN66" s="173"/>
      <c r="RKO66" s="173"/>
      <c r="RKP66" s="173"/>
      <c r="RKQ66" s="173"/>
      <c r="RKR66" s="173"/>
      <c r="RKS66" s="173"/>
      <c r="RKT66" s="173"/>
      <c r="RKU66" s="173"/>
      <c r="RKV66" s="173"/>
      <c r="RKW66" s="173"/>
      <c r="RKX66" s="173"/>
      <c r="RKY66" s="173"/>
      <c r="RKZ66" s="173"/>
      <c r="RLA66" s="173"/>
      <c r="RLB66" s="173"/>
      <c r="RLC66" s="173"/>
      <c r="RLD66" s="173"/>
      <c r="RLE66" s="173"/>
      <c r="RLF66" s="173"/>
      <c r="RLG66" s="173"/>
      <c r="RLH66" s="173"/>
      <c r="RLI66" s="173"/>
      <c r="RLJ66" s="173"/>
      <c r="RLK66" s="173"/>
      <c r="RLL66" s="173"/>
      <c r="RLM66" s="173"/>
      <c r="RLN66" s="173"/>
      <c r="RLO66" s="173"/>
      <c r="RLP66" s="173"/>
      <c r="RLQ66" s="173"/>
      <c r="RLR66" s="173"/>
      <c r="RLS66" s="173"/>
      <c r="RLT66" s="173"/>
      <c r="RLU66" s="173"/>
      <c r="RLV66" s="173"/>
      <c r="RLW66" s="173"/>
      <c r="RLX66" s="173"/>
      <c r="RLY66" s="173"/>
      <c r="RLZ66" s="173"/>
      <c r="RMA66" s="173"/>
      <c r="RMB66" s="173"/>
      <c r="RMC66" s="173"/>
      <c r="RMD66" s="173"/>
      <c r="RME66" s="173"/>
      <c r="RMF66" s="173"/>
      <c r="RMG66" s="173"/>
      <c r="RMH66" s="173"/>
      <c r="RMI66" s="173"/>
      <c r="RMJ66" s="173"/>
      <c r="RMK66" s="173"/>
      <c r="RML66" s="173"/>
      <c r="RMM66" s="173"/>
      <c r="RMN66" s="173"/>
      <c r="RMO66" s="173"/>
      <c r="RMP66" s="173"/>
      <c r="RMQ66" s="173"/>
      <c r="RMR66" s="173"/>
      <c r="RMS66" s="173"/>
      <c r="RMT66" s="173"/>
      <c r="RMU66" s="173"/>
      <c r="RMV66" s="173"/>
      <c r="RMW66" s="173"/>
      <c r="RMX66" s="173"/>
      <c r="RMY66" s="173"/>
      <c r="RMZ66" s="173"/>
      <c r="RNA66" s="173"/>
      <c r="RNB66" s="173"/>
      <c r="RNC66" s="173"/>
      <c r="RND66" s="173"/>
      <c r="RNE66" s="173"/>
      <c r="RNF66" s="173"/>
      <c r="RNG66" s="173"/>
      <c r="RNH66" s="173"/>
      <c r="RNI66" s="173"/>
      <c r="RNJ66" s="173"/>
      <c r="RNK66" s="173"/>
      <c r="RNL66" s="173"/>
      <c r="RNM66" s="173"/>
      <c r="RNN66" s="173"/>
      <c r="RNO66" s="173"/>
      <c r="RNP66" s="173"/>
      <c r="RNQ66" s="173"/>
      <c r="RNR66" s="173"/>
      <c r="RNS66" s="173"/>
      <c r="RNT66" s="173"/>
      <c r="RNU66" s="173"/>
      <c r="RNV66" s="173"/>
      <c r="RNW66" s="173"/>
      <c r="RNX66" s="173"/>
      <c r="RNY66" s="173"/>
      <c r="RNZ66" s="173"/>
      <c r="ROA66" s="173"/>
      <c r="ROB66" s="173"/>
      <c r="ROC66" s="173"/>
      <c r="ROD66" s="173"/>
      <c r="ROE66" s="173"/>
      <c r="ROF66" s="173"/>
      <c r="ROG66" s="173"/>
      <c r="ROH66" s="173"/>
      <c r="ROI66" s="173"/>
      <c r="ROJ66" s="173"/>
      <c r="ROK66" s="173"/>
      <c r="ROL66" s="173"/>
      <c r="ROM66" s="173"/>
      <c r="RON66" s="173"/>
      <c r="ROO66" s="173"/>
      <c r="ROP66" s="173"/>
      <c r="ROQ66" s="173"/>
      <c r="ROR66" s="173"/>
      <c r="ROS66" s="173"/>
      <c r="ROT66" s="173"/>
      <c r="ROU66" s="173"/>
      <c r="ROV66" s="173"/>
      <c r="ROW66" s="173"/>
      <c r="ROX66" s="173"/>
      <c r="ROY66" s="173"/>
      <c r="ROZ66" s="173"/>
      <c r="RPA66" s="173"/>
      <c r="RPB66" s="173"/>
      <c r="RPC66" s="173"/>
      <c r="RPD66" s="173"/>
      <c r="RPE66" s="173"/>
      <c r="RPF66" s="173"/>
      <c r="RPG66" s="173"/>
      <c r="RPH66" s="173"/>
      <c r="RPI66" s="173"/>
      <c r="RPJ66" s="173"/>
      <c r="RPK66" s="173"/>
      <c r="RPL66" s="173"/>
      <c r="RPM66" s="173"/>
      <c r="RPN66" s="173"/>
      <c r="RPO66" s="173"/>
      <c r="RPP66" s="173"/>
      <c r="RPQ66" s="173"/>
      <c r="RPR66" s="173"/>
      <c r="RPS66" s="173"/>
      <c r="RPT66" s="173"/>
      <c r="RPU66" s="173"/>
      <c r="RPV66" s="173"/>
      <c r="RPW66" s="173"/>
      <c r="RPX66" s="173"/>
      <c r="RPY66" s="173"/>
      <c r="RPZ66" s="173"/>
      <c r="RQA66" s="173"/>
      <c r="RQB66" s="173"/>
      <c r="RQC66" s="173"/>
      <c r="RQD66" s="173"/>
      <c r="RQE66" s="173"/>
      <c r="RQF66" s="173"/>
      <c r="RQG66" s="173"/>
      <c r="RQH66" s="173"/>
      <c r="RQI66" s="173"/>
      <c r="RQJ66" s="173"/>
      <c r="RQK66" s="173"/>
      <c r="RQL66" s="173"/>
      <c r="RQM66" s="173"/>
      <c r="RQN66" s="173"/>
      <c r="RQO66" s="173"/>
      <c r="RQP66" s="173"/>
      <c r="RQQ66" s="173"/>
      <c r="RQR66" s="173"/>
      <c r="RQS66" s="173"/>
      <c r="RQT66" s="173"/>
      <c r="RQU66" s="173"/>
      <c r="RQV66" s="173"/>
      <c r="RQW66" s="173"/>
      <c r="RQX66" s="173"/>
      <c r="RQY66" s="173"/>
      <c r="RQZ66" s="173"/>
      <c r="RRA66" s="173"/>
      <c r="RRB66" s="173"/>
      <c r="RRC66" s="173"/>
      <c r="RRD66" s="173"/>
      <c r="RRE66" s="173"/>
      <c r="RRF66" s="173"/>
      <c r="RRG66" s="173"/>
      <c r="RRH66" s="173"/>
      <c r="RRI66" s="173"/>
      <c r="RRJ66" s="173"/>
      <c r="RRK66" s="173"/>
      <c r="RRL66" s="173"/>
      <c r="RRM66" s="173"/>
      <c r="RRN66" s="173"/>
      <c r="RRO66" s="173"/>
      <c r="RRP66" s="173"/>
      <c r="RRQ66" s="173"/>
      <c r="RRR66" s="173"/>
      <c r="RRS66" s="173"/>
      <c r="RRT66" s="173"/>
      <c r="RRU66" s="173"/>
      <c r="RRV66" s="173"/>
      <c r="RRW66" s="173"/>
      <c r="RRX66" s="173"/>
      <c r="RRY66" s="173"/>
      <c r="RRZ66" s="173"/>
      <c r="RSA66" s="173"/>
      <c r="RSB66" s="173"/>
      <c r="RSC66" s="173"/>
      <c r="RSD66" s="173"/>
      <c r="RSE66" s="173"/>
      <c r="RSF66" s="173"/>
      <c r="RSG66" s="173"/>
      <c r="RSH66" s="173"/>
      <c r="RSI66" s="173"/>
      <c r="RSJ66" s="173"/>
      <c r="RSK66" s="173"/>
      <c r="RSL66" s="173"/>
      <c r="RSM66" s="173"/>
      <c r="RSN66" s="173"/>
      <c r="RSO66" s="173"/>
      <c r="RSP66" s="173"/>
      <c r="RSQ66" s="173"/>
      <c r="RSR66" s="173"/>
      <c r="RSS66" s="173"/>
      <c r="RST66" s="173"/>
      <c r="RSU66" s="173"/>
      <c r="RSV66" s="173"/>
      <c r="RSW66" s="173"/>
      <c r="RSX66" s="173"/>
      <c r="RSY66" s="173"/>
      <c r="RSZ66" s="173"/>
      <c r="RTA66" s="173"/>
      <c r="RTB66" s="173"/>
      <c r="RTC66" s="173"/>
      <c r="RTD66" s="173"/>
      <c r="RTE66" s="173"/>
      <c r="RTF66" s="173"/>
      <c r="RTG66" s="173"/>
      <c r="RTH66" s="173"/>
      <c r="RTI66" s="173"/>
      <c r="RTJ66" s="173"/>
      <c r="RTK66" s="173"/>
      <c r="RTL66" s="173"/>
      <c r="RTM66" s="173"/>
      <c r="RTN66" s="173"/>
      <c r="RTO66" s="173"/>
      <c r="RTP66" s="173"/>
      <c r="RTQ66" s="173"/>
      <c r="RTR66" s="173"/>
      <c r="RTS66" s="173"/>
      <c r="RTT66" s="173"/>
      <c r="RTU66" s="173"/>
      <c r="RTV66" s="173"/>
      <c r="RTW66" s="173"/>
      <c r="RTX66" s="173"/>
      <c r="RTY66" s="173"/>
      <c r="RTZ66" s="173"/>
      <c r="RUA66" s="173"/>
      <c r="RUB66" s="173"/>
      <c r="RUC66" s="173"/>
      <c r="RUD66" s="173"/>
      <c r="RUE66" s="173"/>
      <c r="RUF66" s="173"/>
      <c r="RUG66" s="173"/>
      <c r="RUH66" s="173"/>
      <c r="RUI66" s="173"/>
      <c r="RUJ66" s="173"/>
      <c r="RUK66" s="173"/>
      <c r="RUL66" s="173"/>
      <c r="RUM66" s="173"/>
      <c r="RUN66" s="173"/>
      <c r="RUO66" s="173"/>
      <c r="RUP66" s="173"/>
      <c r="RUQ66" s="173"/>
      <c r="RUR66" s="173"/>
      <c r="RUS66" s="173"/>
      <c r="RUT66" s="173"/>
      <c r="RUU66" s="173"/>
      <c r="RUV66" s="173"/>
      <c r="RUW66" s="173"/>
      <c r="RUX66" s="173"/>
      <c r="RUY66" s="173"/>
      <c r="RUZ66" s="173"/>
      <c r="RVA66" s="173"/>
      <c r="RVB66" s="173"/>
      <c r="RVC66" s="173"/>
      <c r="RVD66" s="173"/>
      <c r="RVE66" s="173"/>
      <c r="RVF66" s="173"/>
      <c r="RVG66" s="173"/>
      <c r="RVH66" s="173"/>
      <c r="RVI66" s="173"/>
      <c r="RVJ66" s="173"/>
      <c r="RVK66" s="173"/>
      <c r="RVL66" s="173"/>
      <c r="RVM66" s="173"/>
      <c r="RVN66" s="173"/>
      <c r="RVO66" s="173"/>
      <c r="RVP66" s="173"/>
      <c r="RVQ66" s="173"/>
      <c r="RVR66" s="173"/>
      <c r="RVS66" s="173"/>
      <c r="RVT66" s="173"/>
      <c r="RVU66" s="173"/>
      <c r="RVV66" s="173"/>
      <c r="RVW66" s="173"/>
      <c r="RVX66" s="173"/>
      <c r="RVY66" s="173"/>
      <c r="RVZ66" s="173"/>
      <c r="RWA66" s="173"/>
      <c r="RWB66" s="173"/>
      <c r="RWC66" s="173"/>
      <c r="RWD66" s="173"/>
      <c r="RWE66" s="173"/>
      <c r="RWF66" s="173"/>
      <c r="RWG66" s="173"/>
      <c r="RWH66" s="173"/>
      <c r="RWI66" s="173"/>
      <c r="RWJ66" s="173"/>
      <c r="RWK66" s="173"/>
      <c r="RWL66" s="173"/>
      <c r="RWM66" s="173"/>
      <c r="RWN66" s="173"/>
      <c r="RWO66" s="173"/>
      <c r="RWP66" s="173"/>
      <c r="RWQ66" s="173"/>
      <c r="RWR66" s="173"/>
      <c r="RWS66" s="173"/>
      <c r="RWT66" s="173"/>
      <c r="RWU66" s="173"/>
      <c r="RWV66" s="173"/>
      <c r="RWW66" s="173"/>
      <c r="RWX66" s="173"/>
      <c r="RWY66" s="173"/>
      <c r="RWZ66" s="173"/>
      <c r="RXA66" s="173"/>
      <c r="RXB66" s="173"/>
      <c r="RXC66" s="173"/>
      <c r="RXD66" s="173"/>
      <c r="RXE66" s="173"/>
      <c r="RXF66" s="173"/>
      <c r="RXG66" s="173"/>
      <c r="RXH66" s="173"/>
      <c r="RXI66" s="173"/>
      <c r="RXJ66" s="173"/>
      <c r="RXK66" s="173"/>
      <c r="RXL66" s="173"/>
      <c r="RXM66" s="173"/>
      <c r="RXN66" s="173"/>
      <c r="RXO66" s="173"/>
      <c r="RXP66" s="173"/>
      <c r="RXQ66" s="173"/>
      <c r="RXR66" s="173"/>
      <c r="RXS66" s="173"/>
      <c r="RXT66" s="173"/>
      <c r="RXU66" s="173"/>
      <c r="RXV66" s="173"/>
      <c r="RXW66" s="173"/>
      <c r="RXX66" s="173"/>
      <c r="RXY66" s="173"/>
      <c r="RXZ66" s="173"/>
      <c r="RYA66" s="173"/>
      <c r="RYB66" s="173"/>
      <c r="RYC66" s="173"/>
      <c r="RYD66" s="173"/>
      <c r="RYE66" s="173"/>
      <c r="RYF66" s="173"/>
      <c r="RYG66" s="173"/>
      <c r="RYH66" s="173"/>
      <c r="RYI66" s="173"/>
      <c r="RYJ66" s="173"/>
      <c r="RYK66" s="173"/>
      <c r="RYL66" s="173"/>
      <c r="RYM66" s="173"/>
      <c r="RYN66" s="173"/>
      <c r="RYO66" s="173"/>
      <c r="RYP66" s="173"/>
      <c r="RYQ66" s="173"/>
      <c r="RYR66" s="173"/>
      <c r="RYS66" s="173"/>
      <c r="RYT66" s="173"/>
      <c r="RYU66" s="173"/>
      <c r="RYV66" s="173"/>
      <c r="RYW66" s="173"/>
      <c r="RYX66" s="173"/>
      <c r="RYY66" s="173"/>
      <c r="RYZ66" s="173"/>
      <c r="RZA66" s="173"/>
      <c r="RZB66" s="173"/>
      <c r="RZC66" s="173"/>
      <c r="RZD66" s="173"/>
      <c r="RZE66" s="173"/>
      <c r="RZF66" s="173"/>
      <c r="RZG66" s="173"/>
      <c r="RZH66" s="173"/>
      <c r="RZI66" s="173"/>
      <c r="RZJ66" s="173"/>
      <c r="RZK66" s="173"/>
      <c r="RZL66" s="173"/>
      <c r="RZM66" s="173"/>
      <c r="RZN66" s="173"/>
      <c r="RZO66" s="173"/>
      <c r="RZP66" s="173"/>
      <c r="RZQ66" s="173"/>
      <c r="RZR66" s="173"/>
      <c r="RZS66" s="173"/>
      <c r="RZT66" s="173"/>
      <c r="RZU66" s="173"/>
      <c r="RZV66" s="173"/>
      <c r="RZW66" s="173"/>
      <c r="RZX66" s="173"/>
      <c r="RZY66" s="173"/>
      <c r="RZZ66" s="173"/>
      <c r="SAA66" s="173"/>
      <c r="SAB66" s="173"/>
      <c r="SAC66" s="173"/>
      <c r="SAD66" s="173"/>
      <c r="SAE66" s="173"/>
      <c r="SAF66" s="173"/>
      <c r="SAG66" s="173"/>
      <c r="SAH66" s="173"/>
      <c r="SAI66" s="173"/>
      <c r="SAJ66" s="173"/>
      <c r="SAK66" s="173"/>
      <c r="SAL66" s="173"/>
      <c r="SAM66" s="173"/>
      <c r="SAN66" s="173"/>
      <c r="SAO66" s="173"/>
      <c r="SAP66" s="173"/>
      <c r="SAQ66" s="173"/>
      <c r="SAR66" s="173"/>
      <c r="SAS66" s="173"/>
      <c r="SAT66" s="173"/>
      <c r="SAU66" s="173"/>
      <c r="SAV66" s="173"/>
      <c r="SAW66" s="173"/>
      <c r="SAX66" s="173"/>
      <c r="SAY66" s="173"/>
      <c r="SAZ66" s="173"/>
      <c r="SBA66" s="173"/>
      <c r="SBB66" s="173"/>
      <c r="SBC66" s="173"/>
      <c r="SBD66" s="173"/>
      <c r="SBE66" s="173"/>
      <c r="SBF66" s="173"/>
      <c r="SBG66" s="173"/>
      <c r="SBH66" s="173"/>
      <c r="SBI66" s="173"/>
      <c r="SBJ66" s="173"/>
      <c r="SBK66" s="173"/>
      <c r="SBL66" s="173"/>
      <c r="SBM66" s="173"/>
      <c r="SBN66" s="173"/>
      <c r="SBO66" s="173"/>
      <c r="SBP66" s="173"/>
      <c r="SBQ66" s="173"/>
      <c r="SBR66" s="173"/>
      <c r="SBS66" s="173"/>
      <c r="SBT66" s="173"/>
      <c r="SBU66" s="173"/>
      <c r="SBV66" s="173"/>
      <c r="SBW66" s="173"/>
      <c r="SBX66" s="173"/>
      <c r="SBY66" s="173"/>
      <c r="SBZ66" s="173"/>
      <c r="SCA66" s="173"/>
      <c r="SCB66" s="173"/>
      <c r="SCC66" s="173"/>
      <c r="SCD66" s="173"/>
      <c r="SCE66" s="173"/>
      <c r="SCF66" s="173"/>
      <c r="SCG66" s="173"/>
      <c r="SCH66" s="173"/>
      <c r="SCI66" s="173"/>
      <c r="SCJ66" s="173"/>
      <c r="SCK66" s="173"/>
      <c r="SCL66" s="173"/>
      <c r="SCM66" s="173"/>
      <c r="SCN66" s="173"/>
      <c r="SCO66" s="173"/>
      <c r="SCP66" s="173"/>
      <c r="SCQ66" s="173"/>
      <c r="SCR66" s="173"/>
      <c r="SCS66" s="173"/>
      <c r="SCT66" s="173"/>
      <c r="SCU66" s="173"/>
      <c r="SCV66" s="173"/>
      <c r="SCW66" s="173"/>
      <c r="SCX66" s="173"/>
      <c r="SCY66" s="173"/>
      <c r="SCZ66" s="173"/>
      <c r="SDA66" s="173"/>
      <c r="SDB66" s="173"/>
      <c r="SDC66" s="173"/>
      <c r="SDD66" s="173"/>
      <c r="SDE66" s="173"/>
      <c r="SDF66" s="173"/>
      <c r="SDG66" s="173"/>
      <c r="SDH66" s="173"/>
      <c r="SDI66" s="173"/>
      <c r="SDJ66" s="173"/>
      <c r="SDK66" s="173"/>
      <c r="SDL66" s="173"/>
      <c r="SDM66" s="173"/>
      <c r="SDN66" s="173"/>
      <c r="SDO66" s="173"/>
      <c r="SDP66" s="173"/>
      <c r="SDQ66" s="173"/>
      <c r="SDR66" s="173"/>
      <c r="SDS66" s="173"/>
      <c r="SDT66" s="173"/>
      <c r="SDU66" s="173"/>
      <c r="SDV66" s="173"/>
      <c r="SDW66" s="173"/>
      <c r="SDX66" s="173"/>
      <c r="SDY66" s="173"/>
      <c r="SDZ66" s="173"/>
      <c r="SEA66" s="173"/>
      <c r="SEB66" s="173"/>
      <c r="SEC66" s="173"/>
      <c r="SED66" s="173"/>
      <c r="SEE66" s="173"/>
      <c r="SEF66" s="173"/>
      <c r="SEG66" s="173"/>
      <c r="SEH66" s="173"/>
      <c r="SEI66" s="173"/>
      <c r="SEJ66" s="173"/>
      <c r="SEK66" s="173"/>
      <c r="SEL66" s="173"/>
      <c r="SEM66" s="173"/>
      <c r="SEN66" s="173"/>
      <c r="SEO66" s="173"/>
      <c r="SEP66" s="173"/>
      <c r="SEQ66" s="173"/>
      <c r="SER66" s="173"/>
      <c r="SES66" s="173"/>
      <c r="SET66" s="173"/>
      <c r="SEU66" s="173"/>
      <c r="SEV66" s="173"/>
      <c r="SEW66" s="173"/>
      <c r="SEX66" s="173"/>
      <c r="SEY66" s="173"/>
      <c r="SEZ66" s="173"/>
      <c r="SFA66" s="173"/>
      <c r="SFB66" s="173"/>
      <c r="SFC66" s="173"/>
      <c r="SFD66" s="173"/>
      <c r="SFE66" s="173"/>
      <c r="SFF66" s="173"/>
      <c r="SFG66" s="173"/>
      <c r="SFH66" s="173"/>
      <c r="SFI66" s="173"/>
      <c r="SFJ66" s="173"/>
      <c r="SFK66" s="173"/>
      <c r="SFL66" s="173"/>
      <c r="SFM66" s="173"/>
      <c r="SFN66" s="173"/>
      <c r="SFO66" s="173"/>
      <c r="SFP66" s="173"/>
      <c r="SFQ66" s="173"/>
      <c r="SFR66" s="173"/>
      <c r="SFS66" s="173"/>
      <c r="SFT66" s="173"/>
      <c r="SFU66" s="173"/>
      <c r="SFV66" s="173"/>
      <c r="SFW66" s="173"/>
      <c r="SFX66" s="173"/>
      <c r="SFY66" s="173"/>
      <c r="SFZ66" s="173"/>
      <c r="SGA66" s="173"/>
      <c r="SGB66" s="173"/>
      <c r="SGC66" s="173"/>
      <c r="SGD66" s="173"/>
      <c r="SGE66" s="173"/>
      <c r="SGF66" s="173"/>
      <c r="SGG66" s="173"/>
      <c r="SGH66" s="173"/>
      <c r="SGI66" s="173"/>
      <c r="SGJ66" s="173"/>
      <c r="SGK66" s="173"/>
      <c r="SGL66" s="173"/>
      <c r="SGM66" s="173"/>
      <c r="SGN66" s="173"/>
      <c r="SGO66" s="173"/>
      <c r="SGP66" s="173"/>
      <c r="SGQ66" s="173"/>
      <c r="SGR66" s="173"/>
      <c r="SGS66" s="173"/>
      <c r="SGT66" s="173"/>
      <c r="SGU66" s="173"/>
      <c r="SGV66" s="173"/>
      <c r="SGW66" s="173"/>
      <c r="SGX66" s="173"/>
      <c r="SGY66" s="173"/>
      <c r="SGZ66" s="173"/>
      <c r="SHA66" s="173"/>
      <c r="SHB66" s="173"/>
      <c r="SHC66" s="173"/>
      <c r="SHD66" s="173"/>
      <c r="SHE66" s="173"/>
      <c r="SHF66" s="173"/>
      <c r="SHG66" s="173"/>
      <c r="SHH66" s="173"/>
      <c r="SHI66" s="173"/>
      <c r="SHJ66" s="173"/>
      <c r="SHK66" s="173"/>
      <c r="SHL66" s="173"/>
      <c r="SHM66" s="173"/>
      <c r="SHN66" s="173"/>
      <c r="SHO66" s="173"/>
      <c r="SHP66" s="173"/>
      <c r="SHQ66" s="173"/>
      <c r="SHR66" s="173"/>
      <c r="SHS66" s="173"/>
      <c r="SHT66" s="173"/>
      <c r="SHU66" s="173"/>
      <c r="SHV66" s="173"/>
      <c r="SHW66" s="173"/>
      <c r="SHX66" s="173"/>
      <c r="SHY66" s="173"/>
      <c r="SHZ66" s="173"/>
      <c r="SIA66" s="173"/>
      <c r="SIB66" s="173"/>
      <c r="SIC66" s="173"/>
      <c r="SID66" s="173"/>
      <c r="SIE66" s="173"/>
      <c r="SIF66" s="173"/>
      <c r="SIG66" s="173"/>
      <c r="SIH66" s="173"/>
      <c r="SII66" s="173"/>
      <c r="SIJ66" s="173"/>
      <c r="SIK66" s="173"/>
      <c r="SIL66" s="173"/>
      <c r="SIM66" s="173"/>
      <c r="SIN66" s="173"/>
      <c r="SIO66" s="173"/>
      <c r="SIP66" s="173"/>
      <c r="SIQ66" s="173"/>
      <c r="SIR66" s="173"/>
      <c r="SIS66" s="173"/>
      <c r="SIT66" s="173"/>
      <c r="SIU66" s="173"/>
      <c r="SIV66" s="173"/>
      <c r="SIW66" s="173"/>
      <c r="SIX66" s="173"/>
      <c r="SIY66" s="173"/>
      <c r="SIZ66" s="173"/>
      <c r="SJA66" s="173"/>
      <c r="SJB66" s="173"/>
      <c r="SJC66" s="173"/>
      <c r="SJD66" s="173"/>
      <c r="SJE66" s="173"/>
      <c r="SJF66" s="173"/>
      <c r="SJG66" s="173"/>
      <c r="SJH66" s="173"/>
      <c r="SJI66" s="173"/>
      <c r="SJJ66" s="173"/>
      <c r="SJK66" s="173"/>
      <c r="SJL66" s="173"/>
      <c r="SJM66" s="173"/>
      <c r="SJN66" s="173"/>
      <c r="SJO66" s="173"/>
      <c r="SJP66" s="173"/>
      <c r="SJQ66" s="173"/>
      <c r="SJR66" s="173"/>
      <c r="SJS66" s="173"/>
      <c r="SJT66" s="173"/>
      <c r="SJU66" s="173"/>
      <c r="SJV66" s="173"/>
      <c r="SJW66" s="173"/>
      <c r="SJX66" s="173"/>
      <c r="SJY66" s="173"/>
      <c r="SJZ66" s="173"/>
      <c r="SKA66" s="173"/>
      <c r="SKB66" s="173"/>
      <c r="SKC66" s="173"/>
      <c r="SKD66" s="173"/>
      <c r="SKE66" s="173"/>
      <c r="SKF66" s="173"/>
      <c r="SKG66" s="173"/>
      <c r="SKH66" s="173"/>
      <c r="SKI66" s="173"/>
      <c r="SKJ66" s="173"/>
      <c r="SKK66" s="173"/>
      <c r="SKL66" s="173"/>
      <c r="SKM66" s="173"/>
      <c r="SKN66" s="173"/>
      <c r="SKO66" s="173"/>
      <c r="SKP66" s="173"/>
      <c r="SKQ66" s="173"/>
      <c r="SKR66" s="173"/>
      <c r="SKS66" s="173"/>
      <c r="SKT66" s="173"/>
      <c r="SKU66" s="173"/>
      <c r="SKV66" s="173"/>
      <c r="SKW66" s="173"/>
      <c r="SKX66" s="173"/>
      <c r="SKY66" s="173"/>
      <c r="SKZ66" s="173"/>
      <c r="SLA66" s="173"/>
      <c r="SLB66" s="173"/>
      <c r="SLC66" s="173"/>
      <c r="SLD66" s="173"/>
      <c r="SLE66" s="173"/>
      <c r="SLF66" s="173"/>
      <c r="SLG66" s="173"/>
      <c r="SLH66" s="173"/>
      <c r="SLI66" s="173"/>
      <c r="SLJ66" s="173"/>
      <c r="SLK66" s="173"/>
      <c r="SLL66" s="173"/>
      <c r="SLM66" s="173"/>
      <c r="SLN66" s="173"/>
      <c r="SLO66" s="173"/>
      <c r="SLP66" s="173"/>
      <c r="SLQ66" s="173"/>
      <c r="SLR66" s="173"/>
      <c r="SLS66" s="173"/>
      <c r="SLT66" s="173"/>
      <c r="SLU66" s="173"/>
      <c r="SLV66" s="173"/>
      <c r="SLW66" s="173"/>
      <c r="SLX66" s="173"/>
      <c r="SLY66" s="173"/>
      <c r="SLZ66" s="173"/>
      <c r="SMA66" s="173"/>
      <c r="SMB66" s="173"/>
      <c r="SMC66" s="173"/>
      <c r="SMD66" s="173"/>
      <c r="SME66" s="173"/>
      <c r="SMF66" s="173"/>
      <c r="SMG66" s="173"/>
      <c r="SMH66" s="173"/>
      <c r="SMI66" s="173"/>
      <c r="SMJ66" s="173"/>
      <c r="SMK66" s="173"/>
      <c r="SML66" s="173"/>
      <c r="SMM66" s="173"/>
      <c r="SMN66" s="173"/>
      <c r="SMO66" s="173"/>
      <c r="SMP66" s="173"/>
      <c r="SMQ66" s="173"/>
      <c r="SMR66" s="173"/>
      <c r="SMS66" s="173"/>
      <c r="SMT66" s="173"/>
      <c r="SMU66" s="173"/>
      <c r="SMV66" s="173"/>
      <c r="SMW66" s="173"/>
      <c r="SMX66" s="173"/>
      <c r="SMY66" s="173"/>
      <c r="SMZ66" s="173"/>
      <c r="SNA66" s="173"/>
      <c r="SNB66" s="173"/>
      <c r="SNC66" s="173"/>
      <c r="SND66" s="173"/>
      <c r="SNE66" s="173"/>
      <c r="SNF66" s="173"/>
      <c r="SNG66" s="173"/>
      <c r="SNH66" s="173"/>
      <c r="SNI66" s="173"/>
      <c r="SNJ66" s="173"/>
      <c r="SNK66" s="173"/>
      <c r="SNL66" s="173"/>
      <c r="SNM66" s="173"/>
      <c r="SNN66" s="173"/>
      <c r="SNO66" s="173"/>
      <c r="SNP66" s="173"/>
      <c r="SNQ66" s="173"/>
      <c r="SNR66" s="173"/>
      <c r="SNS66" s="173"/>
      <c r="SNT66" s="173"/>
      <c r="SNU66" s="173"/>
      <c r="SNV66" s="173"/>
      <c r="SNW66" s="173"/>
      <c r="SNX66" s="173"/>
      <c r="SNY66" s="173"/>
      <c r="SNZ66" s="173"/>
      <c r="SOA66" s="173"/>
      <c r="SOB66" s="173"/>
      <c r="SOC66" s="173"/>
      <c r="SOD66" s="173"/>
      <c r="SOE66" s="173"/>
      <c r="SOF66" s="173"/>
      <c r="SOG66" s="173"/>
      <c r="SOH66" s="173"/>
      <c r="SOI66" s="173"/>
      <c r="SOJ66" s="173"/>
      <c r="SOK66" s="173"/>
      <c r="SOL66" s="173"/>
      <c r="SOM66" s="173"/>
      <c r="SON66" s="173"/>
      <c r="SOO66" s="173"/>
      <c r="SOP66" s="173"/>
      <c r="SOQ66" s="173"/>
      <c r="SOR66" s="173"/>
      <c r="SOS66" s="173"/>
      <c r="SOT66" s="173"/>
      <c r="SOU66" s="173"/>
      <c r="SOV66" s="173"/>
      <c r="SOW66" s="173"/>
      <c r="SOX66" s="173"/>
      <c r="SOY66" s="173"/>
      <c r="SOZ66" s="173"/>
      <c r="SPA66" s="173"/>
      <c r="SPB66" s="173"/>
      <c r="SPC66" s="173"/>
      <c r="SPD66" s="173"/>
      <c r="SPE66" s="173"/>
      <c r="SPF66" s="173"/>
      <c r="SPG66" s="173"/>
      <c r="SPH66" s="173"/>
      <c r="SPI66" s="173"/>
      <c r="SPJ66" s="173"/>
      <c r="SPK66" s="173"/>
      <c r="SPL66" s="173"/>
      <c r="SPM66" s="173"/>
      <c r="SPN66" s="173"/>
      <c r="SPO66" s="173"/>
      <c r="SPP66" s="173"/>
      <c r="SPQ66" s="173"/>
      <c r="SPR66" s="173"/>
      <c r="SPS66" s="173"/>
      <c r="SPT66" s="173"/>
      <c r="SPU66" s="173"/>
      <c r="SPV66" s="173"/>
      <c r="SPW66" s="173"/>
      <c r="SPX66" s="173"/>
      <c r="SPY66" s="173"/>
      <c r="SPZ66" s="173"/>
      <c r="SQA66" s="173"/>
      <c r="SQB66" s="173"/>
      <c r="SQC66" s="173"/>
      <c r="SQD66" s="173"/>
      <c r="SQE66" s="173"/>
      <c r="SQF66" s="173"/>
      <c r="SQG66" s="173"/>
      <c r="SQH66" s="173"/>
      <c r="SQI66" s="173"/>
      <c r="SQJ66" s="173"/>
      <c r="SQK66" s="173"/>
      <c r="SQL66" s="173"/>
      <c r="SQM66" s="173"/>
      <c r="SQN66" s="173"/>
      <c r="SQO66" s="173"/>
      <c r="SQP66" s="173"/>
      <c r="SQQ66" s="173"/>
      <c r="SQR66" s="173"/>
      <c r="SQS66" s="173"/>
      <c r="SQT66" s="173"/>
      <c r="SQU66" s="173"/>
      <c r="SQV66" s="173"/>
      <c r="SQW66" s="173"/>
      <c r="SQX66" s="173"/>
      <c r="SQY66" s="173"/>
      <c r="SQZ66" s="173"/>
      <c r="SRA66" s="173"/>
      <c r="SRB66" s="173"/>
      <c r="SRC66" s="173"/>
      <c r="SRD66" s="173"/>
      <c r="SRE66" s="173"/>
      <c r="SRF66" s="173"/>
      <c r="SRG66" s="173"/>
      <c r="SRH66" s="173"/>
      <c r="SRI66" s="173"/>
      <c r="SRJ66" s="173"/>
      <c r="SRK66" s="173"/>
      <c r="SRL66" s="173"/>
      <c r="SRM66" s="173"/>
      <c r="SRN66" s="173"/>
      <c r="SRO66" s="173"/>
      <c r="SRP66" s="173"/>
      <c r="SRQ66" s="173"/>
      <c r="SRR66" s="173"/>
      <c r="SRS66" s="173"/>
      <c r="SRT66" s="173"/>
      <c r="SRU66" s="173"/>
      <c r="SRV66" s="173"/>
      <c r="SRW66" s="173"/>
      <c r="SRX66" s="173"/>
      <c r="SRY66" s="173"/>
      <c r="SRZ66" s="173"/>
      <c r="SSA66" s="173"/>
      <c r="SSB66" s="173"/>
      <c r="SSC66" s="173"/>
      <c r="SSD66" s="173"/>
      <c r="SSE66" s="173"/>
      <c r="SSF66" s="173"/>
      <c r="SSG66" s="173"/>
      <c r="SSH66" s="173"/>
      <c r="SSI66" s="173"/>
      <c r="SSJ66" s="173"/>
      <c r="SSK66" s="173"/>
      <c r="SSL66" s="173"/>
      <c r="SSM66" s="173"/>
      <c r="SSN66" s="173"/>
      <c r="SSO66" s="173"/>
      <c r="SSP66" s="173"/>
      <c r="SSQ66" s="173"/>
      <c r="SSR66" s="173"/>
      <c r="SSS66" s="173"/>
      <c r="SST66" s="173"/>
      <c r="SSU66" s="173"/>
      <c r="SSV66" s="173"/>
      <c r="SSW66" s="173"/>
      <c r="SSX66" s="173"/>
      <c r="SSY66" s="173"/>
      <c r="SSZ66" s="173"/>
      <c r="STA66" s="173"/>
      <c r="STB66" s="173"/>
      <c r="STC66" s="173"/>
      <c r="STD66" s="173"/>
      <c r="STE66" s="173"/>
      <c r="STF66" s="173"/>
      <c r="STG66" s="173"/>
      <c r="STH66" s="173"/>
      <c r="STI66" s="173"/>
      <c r="STJ66" s="173"/>
      <c r="STK66" s="173"/>
      <c r="STL66" s="173"/>
      <c r="STM66" s="173"/>
      <c r="STN66" s="173"/>
      <c r="STO66" s="173"/>
      <c r="STP66" s="173"/>
      <c r="STQ66" s="173"/>
      <c r="STR66" s="173"/>
      <c r="STS66" s="173"/>
      <c r="STT66" s="173"/>
      <c r="STU66" s="173"/>
      <c r="STV66" s="173"/>
      <c r="STW66" s="173"/>
      <c r="STX66" s="173"/>
      <c r="STY66" s="173"/>
      <c r="STZ66" s="173"/>
      <c r="SUA66" s="173"/>
      <c r="SUB66" s="173"/>
      <c r="SUC66" s="173"/>
      <c r="SUD66" s="173"/>
      <c r="SUE66" s="173"/>
      <c r="SUF66" s="173"/>
      <c r="SUG66" s="173"/>
      <c r="SUH66" s="173"/>
      <c r="SUI66" s="173"/>
      <c r="SUJ66" s="173"/>
      <c r="SUK66" s="173"/>
      <c r="SUL66" s="173"/>
      <c r="SUM66" s="173"/>
      <c r="SUN66" s="173"/>
      <c r="SUO66" s="173"/>
      <c r="SUP66" s="173"/>
      <c r="SUQ66" s="173"/>
      <c r="SUR66" s="173"/>
      <c r="SUS66" s="173"/>
      <c r="SUT66" s="173"/>
      <c r="SUU66" s="173"/>
      <c r="SUV66" s="173"/>
      <c r="SUW66" s="173"/>
      <c r="SUX66" s="173"/>
      <c r="SUY66" s="173"/>
      <c r="SUZ66" s="173"/>
      <c r="SVA66" s="173"/>
      <c r="SVB66" s="173"/>
      <c r="SVC66" s="173"/>
      <c r="SVD66" s="173"/>
      <c r="SVE66" s="173"/>
      <c r="SVF66" s="173"/>
      <c r="SVG66" s="173"/>
      <c r="SVH66" s="173"/>
      <c r="SVI66" s="173"/>
      <c r="SVJ66" s="173"/>
      <c r="SVK66" s="173"/>
      <c r="SVL66" s="173"/>
      <c r="SVM66" s="173"/>
      <c r="SVN66" s="173"/>
      <c r="SVO66" s="173"/>
      <c r="SVP66" s="173"/>
      <c r="SVQ66" s="173"/>
      <c r="SVR66" s="173"/>
      <c r="SVS66" s="173"/>
      <c r="SVT66" s="173"/>
      <c r="SVU66" s="173"/>
      <c r="SVV66" s="173"/>
      <c r="SVW66" s="173"/>
      <c r="SVX66" s="173"/>
      <c r="SVY66" s="173"/>
      <c r="SVZ66" s="173"/>
      <c r="SWA66" s="173"/>
      <c r="SWB66" s="173"/>
      <c r="SWC66" s="173"/>
      <c r="SWD66" s="173"/>
      <c r="SWE66" s="173"/>
      <c r="SWF66" s="173"/>
      <c r="SWG66" s="173"/>
      <c r="SWH66" s="173"/>
      <c r="SWI66" s="173"/>
      <c r="SWJ66" s="173"/>
      <c r="SWK66" s="173"/>
      <c r="SWL66" s="173"/>
      <c r="SWM66" s="173"/>
      <c r="SWN66" s="173"/>
      <c r="SWO66" s="173"/>
      <c r="SWP66" s="173"/>
      <c r="SWQ66" s="173"/>
      <c r="SWR66" s="173"/>
      <c r="SWS66" s="173"/>
      <c r="SWT66" s="173"/>
      <c r="SWU66" s="173"/>
      <c r="SWV66" s="173"/>
      <c r="SWW66" s="173"/>
      <c r="SWX66" s="173"/>
      <c r="SWY66" s="173"/>
      <c r="SWZ66" s="173"/>
      <c r="SXA66" s="173"/>
      <c r="SXB66" s="173"/>
      <c r="SXC66" s="173"/>
      <c r="SXD66" s="173"/>
      <c r="SXE66" s="173"/>
      <c r="SXF66" s="173"/>
      <c r="SXG66" s="173"/>
      <c r="SXH66" s="173"/>
      <c r="SXI66" s="173"/>
      <c r="SXJ66" s="173"/>
      <c r="SXK66" s="173"/>
      <c r="SXL66" s="173"/>
      <c r="SXM66" s="173"/>
      <c r="SXN66" s="173"/>
      <c r="SXO66" s="173"/>
      <c r="SXP66" s="173"/>
      <c r="SXQ66" s="173"/>
      <c r="SXR66" s="173"/>
      <c r="SXS66" s="173"/>
      <c r="SXT66" s="173"/>
      <c r="SXU66" s="173"/>
      <c r="SXV66" s="173"/>
      <c r="SXW66" s="173"/>
      <c r="SXX66" s="173"/>
      <c r="SXY66" s="173"/>
      <c r="SXZ66" s="173"/>
      <c r="SYA66" s="173"/>
      <c r="SYB66" s="173"/>
      <c r="SYC66" s="173"/>
      <c r="SYD66" s="173"/>
      <c r="SYE66" s="173"/>
      <c r="SYF66" s="173"/>
      <c r="SYG66" s="173"/>
      <c r="SYH66" s="173"/>
      <c r="SYI66" s="173"/>
      <c r="SYJ66" s="173"/>
      <c r="SYK66" s="173"/>
      <c r="SYL66" s="173"/>
      <c r="SYM66" s="173"/>
      <c r="SYN66" s="173"/>
      <c r="SYO66" s="173"/>
      <c r="SYP66" s="173"/>
      <c r="SYQ66" s="173"/>
      <c r="SYR66" s="173"/>
      <c r="SYS66" s="173"/>
      <c r="SYT66" s="173"/>
      <c r="SYU66" s="173"/>
      <c r="SYV66" s="173"/>
      <c r="SYW66" s="173"/>
      <c r="SYX66" s="173"/>
      <c r="SYY66" s="173"/>
      <c r="SYZ66" s="173"/>
      <c r="SZA66" s="173"/>
      <c r="SZB66" s="173"/>
      <c r="SZC66" s="173"/>
      <c r="SZD66" s="173"/>
      <c r="SZE66" s="173"/>
      <c r="SZF66" s="173"/>
      <c r="SZG66" s="173"/>
      <c r="SZH66" s="173"/>
      <c r="SZI66" s="173"/>
      <c r="SZJ66" s="173"/>
      <c r="SZK66" s="173"/>
      <c r="SZL66" s="173"/>
      <c r="SZM66" s="173"/>
      <c r="SZN66" s="173"/>
      <c r="SZO66" s="173"/>
      <c r="SZP66" s="173"/>
      <c r="SZQ66" s="173"/>
      <c r="SZR66" s="173"/>
      <c r="SZS66" s="173"/>
      <c r="SZT66" s="173"/>
      <c r="SZU66" s="173"/>
      <c r="SZV66" s="173"/>
      <c r="SZW66" s="173"/>
      <c r="SZX66" s="173"/>
      <c r="SZY66" s="173"/>
      <c r="SZZ66" s="173"/>
      <c r="TAA66" s="173"/>
      <c r="TAB66" s="173"/>
      <c r="TAC66" s="173"/>
      <c r="TAD66" s="173"/>
      <c r="TAE66" s="173"/>
      <c r="TAF66" s="173"/>
      <c r="TAG66" s="173"/>
      <c r="TAH66" s="173"/>
      <c r="TAI66" s="173"/>
      <c r="TAJ66" s="173"/>
      <c r="TAK66" s="173"/>
      <c r="TAL66" s="173"/>
      <c r="TAM66" s="173"/>
      <c r="TAN66" s="173"/>
      <c r="TAO66" s="173"/>
      <c r="TAP66" s="173"/>
      <c r="TAQ66" s="173"/>
      <c r="TAR66" s="173"/>
      <c r="TAS66" s="173"/>
      <c r="TAT66" s="173"/>
      <c r="TAU66" s="173"/>
      <c r="TAV66" s="173"/>
      <c r="TAW66" s="173"/>
      <c r="TAX66" s="173"/>
      <c r="TAY66" s="173"/>
      <c r="TAZ66" s="173"/>
      <c r="TBA66" s="173"/>
      <c r="TBB66" s="173"/>
      <c r="TBC66" s="173"/>
      <c r="TBD66" s="173"/>
      <c r="TBE66" s="173"/>
      <c r="TBF66" s="173"/>
      <c r="TBG66" s="173"/>
      <c r="TBH66" s="173"/>
      <c r="TBI66" s="173"/>
      <c r="TBJ66" s="173"/>
      <c r="TBK66" s="173"/>
      <c r="TBL66" s="173"/>
      <c r="TBM66" s="173"/>
      <c r="TBN66" s="173"/>
      <c r="TBO66" s="173"/>
      <c r="TBP66" s="173"/>
      <c r="TBQ66" s="173"/>
      <c r="TBR66" s="173"/>
      <c r="TBS66" s="173"/>
      <c r="TBT66" s="173"/>
      <c r="TBU66" s="173"/>
      <c r="TBV66" s="173"/>
      <c r="TBW66" s="173"/>
      <c r="TBX66" s="173"/>
      <c r="TBY66" s="173"/>
      <c r="TBZ66" s="173"/>
      <c r="TCA66" s="173"/>
      <c r="TCB66" s="173"/>
      <c r="TCC66" s="173"/>
      <c r="TCD66" s="173"/>
      <c r="TCE66" s="173"/>
      <c r="TCF66" s="173"/>
      <c r="TCG66" s="173"/>
      <c r="TCH66" s="173"/>
      <c r="TCI66" s="173"/>
      <c r="TCJ66" s="173"/>
      <c r="TCK66" s="173"/>
      <c r="TCL66" s="173"/>
      <c r="TCM66" s="173"/>
      <c r="TCN66" s="173"/>
      <c r="TCO66" s="173"/>
      <c r="TCP66" s="173"/>
      <c r="TCQ66" s="173"/>
      <c r="TCR66" s="173"/>
      <c r="TCS66" s="173"/>
      <c r="TCT66" s="173"/>
      <c r="TCU66" s="173"/>
      <c r="TCV66" s="173"/>
      <c r="TCW66" s="173"/>
      <c r="TCX66" s="173"/>
      <c r="TCY66" s="173"/>
      <c r="TCZ66" s="173"/>
      <c r="TDA66" s="173"/>
      <c r="TDB66" s="173"/>
      <c r="TDC66" s="173"/>
      <c r="TDD66" s="173"/>
      <c r="TDE66" s="173"/>
      <c r="TDF66" s="173"/>
      <c r="TDG66" s="173"/>
      <c r="TDH66" s="173"/>
      <c r="TDI66" s="173"/>
      <c r="TDJ66" s="173"/>
      <c r="TDK66" s="173"/>
      <c r="TDL66" s="173"/>
      <c r="TDM66" s="173"/>
      <c r="TDN66" s="173"/>
      <c r="TDO66" s="173"/>
      <c r="TDP66" s="173"/>
      <c r="TDQ66" s="173"/>
      <c r="TDR66" s="173"/>
      <c r="TDS66" s="173"/>
      <c r="TDT66" s="173"/>
      <c r="TDU66" s="173"/>
      <c r="TDV66" s="173"/>
      <c r="TDW66" s="173"/>
      <c r="TDX66" s="173"/>
      <c r="TDY66" s="173"/>
      <c r="TDZ66" s="173"/>
      <c r="TEA66" s="173"/>
      <c r="TEB66" s="173"/>
      <c r="TEC66" s="173"/>
      <c r="TED66" s="173"/>
      <c r="TEE66" s="173"/>
      <c r="TEF66" s="173"/>
      <c r="TEG66" s="173"/>
      <c r="TEH66" s="173"/>
      <c r="TEI66" s="173"/>
      <c r="TEJ66" s="173"/>
      <c r="TEK66" s="173"/>
      <c r="TEL66" s="173"/>
      <c r="TEM66" s="173"/>
      <c r="TEN66" s="173"/>
      <c r="TEO66" s="173"/>
      <c r="TEP66" s="173"/>
      <c r="TEQ66" s="173"/>
      <c r="TER66" s="173"/>
      <c r="TES66" s="173"/>
      <c r="TET66" s="173"/>
      <c r="TEU66" s="173"/>
      <c r="TEV66" s="173"/>
      <c r="TEW66" s="173"/>
      <c r="TEX66" s="173"/>
      <c r="TEY66" s="173"/>
      <c r="TEZ66" s="173"/>
      <c r="TFA66" s="173"/>
      <c r="TFB66" s="173"/>
      <c r="TFC66" s="173"/>
      <c r="TFD66" s="173"/>
      <c r="TFE66" s="173"/>
      <c r="TFF66" s="173"/>
      <c r="TFG66" s="173"/>
      <c r="TFH66" s="173"/>
      <c r="TFI66" s="173"/>
      <c r="TFJ66" s="173"/>
      <c r="TFK66" s="173"/>
      <c r="TFL66" s="173"/>
      <c r="TFM66" s="173"/>
      <c r="TFN66" s="173"/>
      <c r="TFO66" s="173"/>
      <c r="TFP66" s="173"/>
      <c r="TFQ66" s="173"/>
      <c r="TFR66" s="173"/>
      <c r="TFS66" s="173"/>
      <c r="TFT66" s="173"/>
      <c r="TFU66" s="173"/>
      <c r="TFV66" s="173"/>
      <c r="TFW66" s="173"/>
      <c r="TFX66" s="173"/>
      <c r="TFY66" s="173"/>
      <c r="TFZ66" s="173"/>
      <c r="TGA66" s="173"/>
      <c r="TGB66" s="173"/>
      <c r="TGC66" s="173"/>
      <c r="TGD66" s="173"/>
      <c r="TGE66" s="173"/>
      <c r="TGF66" s="173"/>
      <c r="TGG66" s="173"/>
      <c r="TGH66" s="173"/>
      <c r="TGI66" s="173"/>
      <c r="TGJ66" s="173"/>
      <c r="TGK66" s="173"/>
      <c r="TGL66" s="173"/>
      <c r="TGM66" s="173"/>
      <c r="TGN66" s="173"/>
      <c r="TGO66" s="173"/>
      <c r="TGP66" s="173"/>
      <c r="TGQ66" s="173"/>
      <c r="TGR66" s="173"/>
      <c r="TGS66" s="173"/>
      <c r="TGT66" s="173"/>
      <c r="TGU66" s="173"/>
      <c r="TGV66" s="173"/>
      <c r="TGW66" s="173"/>
      <c r="TGX66" s="173"/>
      <c r="TGY66" s="173"/>
      <c r="TGZ66" s="173"/>
      <c r="THA66" s="173"/>
      <c r="THB66" s="173"/>
      <c r="THC66" s="173"/>
      <c r="THD66" s="173"/>
      <c r="THE66" s="173"/>
      <c r="THF66" s="173"/>
      <c r="THG66" s="173"/>
      <c r="THH66" s="173"/>
      <c r="THI66" s="173"/>
      <c r="THJ66" s="173"/>
      <c r="THK66" s="173"/>
      <c r="THL66" s="173"/>
      <c r="THM66" s="173"/>
      <c r="THN66" s="173"/>
      <c r="THO66" s="173"/>
      <c r="THP66" s="173"/>
      <c r="THQ66" s="173"/>
      <c r="THR66" s="173"/>
      <c r="THS66" s="173"/>
      <c r="THT66" s="173"/>
      <c r="THU66" s="173"/>
      <c r="THV66" s="173"/>
      <c r="THW66" s="173"/>
      <c r="THX66" s="173"/>
      <c r="THY66" s="173"/>
      <c r="THZ66" s="173"/>
      <c r="TIA66" s="173"/>
      <c r="TIB66" s="173"/>
      <c r="TIC66" s="173"/>
      <c r="TID66" s="173"/>
      <c r="TIE66" s="173"/>
      <c r="TIF66" s="173"/>
      <c r="TIG66" s="173"/>
      <c r="TIH66" s="173"/>
      <c r="TII66" s="173"/>
      <c r="TIJ66" s="173"/>
      <c r="TIK66" s="173"/>
      <c r="TIL66" s="173"/>
      <c r="TIM66" s="173"/>
      <c r="TIN66" s="173"/>
      <c r="TIO66" s="173"/>
      <c r="TIP66" s="173"/>
      <c r="TIQ66" s="173"/>
      <c r="TIR66" s="173"/>
      <c r="TIS66" s="173"/>
      <c r="TIT66" s="173"/>
      <c r="TIU66" s="173"/>
      <c r="TIV66" s="173"/>
      <c r="TIW66" s="173"/>
      <c r="TIX66" s="173"/>
      <c r="TIY66" s="173"/>
      <c r="TIZ66" s="173"/>
      <c r="TJA66" s="173"/>
      <c r="TJB66" s="173"/>
      <c r="TJC66" s="173"/>
      <c r="TJD66" s="173"/>
      <c r="TJE66" s="173"/>
      <c r="TJF66" s="173"/>
      <c r="TJG66" s="173"/>
      <c r="TJH66" s="173"/>
      <c r="TJI66" s="173"/>
      <c r="TJJ66" s="173"/>
      <c r="TJK66" s="173"/>
      <c r="TJL66" s="173"/>
      <c r="TJM66" s="173"/>
      <c r="TJN66" s="173"/>
      <c r="TJO66" s="173"/>
      <c r="TJP66" s="173"/>
      <c r="TJQ66" s="173"/>
      <c r="TJR66" s="173"/>
      <c r="TJS66" s="173"/>
      <c r="TJT66" s="173"/>
      <c r="TJU66" s="173"/>
      <c r="TJV66" s="173"/>
      <c r="TJW66" s="173"/>
      <c r="TJX66" s="173"/>
      <c r="TJY66" s="173"/>
      <c r="TJZ66" s="173"/>
      <c r="TKA66" s="173"/>
      <c r="TKB66" s="173"/>
      <c r="TKC66" s="173"/>
      <c r="TKD66" s="173"/>
      <c r="TKE66" s="173"/>
      <c r="TKF66" s="173"/>
      <c r="TKG66" s="173"/>
      <c r="TKH66" s="173"/>
      <c r="TKI66" s="173"/>
      <c r="TKJ66" s="173"/>
      <c r="TKK66" s="173"/>
      <c r="TKL66" s="173"/>
      <c r="TKM66" s="173"/>
      <c r="TKN66" s="173"/>
      <c r="TKO66" s="173"/>
      <c r="TKP66" s="173"/>
      <c r="TKQ66" s="173"/>
      <c r="TKR66" s="173"/>
      <c r="TKS66" s="173"/>
      <c r="TKT66" s="173"/>
      <c r="TKU66" s="173"/>
      <c r="TKV66" s="173"/>
      <c r="TKW66" s="173"/>
      <c r="TKX66" s="173"/>
      <c r="TKY66" s="173"/>
      <c r="TKZ66" s="173"/>
      <c r="TLA66" s="173"/>
      <c r="TLB66" s="173"/>
      <c r="TLC66" s="173"/>
      <c r="TLD66" s="173"/>
      <c r="TLE66" s="173"/>
      <c r="TLF66" s="173"/>
      <c r="TLG66" s="173"/>
      <c r="TLH66" s="173"/>
      <c r="TLI66" s="173"/>
      <c r="TLJ66" s="173"/>
      <c r="TLK66" s="173"/>
      <c r="TLL66" s="173"/>
      <c r="TLM66" s="173"/>
      <c r="TLN66" s="173"/>
      <c r="TLO66" s="173"/>
      <c r="TLP66" s="173"/>
      <c r="TLQ66" s="173"/>
      <c r="TLR66" s="173"/>
      <c r="TLS66" s="173"/>
      <c r="TLT66" s="173"/>
      <c r="TLU66" s="173"/>
      <c r="TLV66" s="173"/>
      <c r="TLW66" s="173"/>
      <c r="TLX66" s="173"/>
      <c r="TLY66" s="173"/>
      <c r="TLZ66" s="173"/>
      <c r="TMA66" s="173"/>
      <c r="TMB66" s="173"/>
      <c r="TMC66" s="173"/>
      <c r="TMD66" s="173"/>
      <c r="TME66" s="173"/>
      <c r="TMF66" s="173"/>
      <c r="TMG66" s="173"/>
      <c r="TMH66" s="173"/>
      <c r="TMI66" s="173"/>
      <c r="TMJ66" s="173"/>
      <c r="TMK66" s="173"/>
      <c r="TML66" s="173"/>
      <c r="TMM66" s="173"/>
      <c r="TMN66" s="173"/>
      <c r="TMO66" s="173"/>
      <c r="TMP66" s="173"/>
      <c r="TMQ66" s="173"/>
      <c r="TMR66" s="173"/>
      <c r="TMS66" s="173"/>
      <c r="TMT66" s="173"/>
      <c r="TMU66" s="173"/>
      <c r="TMV66" s="173"/>
      <c r="TMW66" s="173"/>
      <c r="TMX66" s="173"/>
      <c r="TMY66" s="173"/>
      <c r="TMZ66" s="173"/>
      <c r="TNA66" s="173"/>
      <c r="TNB66" s="173"/>
      <c r="TNC66" s="173"/>
      <c r="TND66" s="173"/>
      <c r="TNE66" s="173"/>
      <c r="TNF66" s="173"/>
      <c r="TNG66" s="173"/>
      <c r="TNH66" s="173"/>
      <c r="TNI66" s="173"/>
      <c r="TNJ66" s="173"/>
      <c r="TNK66" s="173"/>
      <c r="TNL66" s="173"/>
      <c r="TNM66" s="173"/>
      <c r="TNN66" s="173"/>
      <c r="TNO66" s="173"/>
      <c r="TNP66" s="173"/>
      <c r="TNQ66" s="173"/>
      <c r="TNR66" s="173"/>
      <c r="TNS66" s="173"/>
      <c r="TNT66" s="173"/>
      <c r="TNU66" s="173"/>
      <c r="TNV66" s="173"/>
      <c r="TNW66" s="173"/>
      <c r="TNX66" s="173"/>
      <c r="TNY66" s="173"/>
      <c r="TNZ66" s="173"/>
      <c r="TOA66" s="173"/>
      <c r="TOB66" s="173"/>
      <c r="TOC66" s="173"/>
      <c r="TOD66" s="173"/>
      <c r="TOE66" s="173"/>
      <c r="TOF66" s="173"/>
      <c r="TOG66" s="173"/>
      <c r="TOH66" s="173"/>
      <c r="TOI66" s="173"/>
      <c r="TOJ66" s="173"/>
      <c r="TOK66" s="173"/>
      <c r="TOL66" s="173"/>
      <c r="TOM66" s="173"/>
      <c r="TON66" s="173"/>
      <c r="TOO66" s="173"/>
      <c r="TOP66" s="173"/>
      <c r="TOQ66" s="173"/>
      <c r="TOR66" s="173"/>
      <c r="TOS66" s="173"/>
      <c r="TOT66" s="173"/>
      <c r="TOU66" s="173"/>
      <c r="TOV66" s="173"/>
      <c r="TOW66" s="173"/>
      <c r="TOX66" s="173"/>
      <c r="TOY66" s="173"/>
      <c r="TOZ66" s="173"/>
      <c r="TPA66" s="173"/>
      <c r="TPB66" s="173"/>
      <c r="TPC66" s="173"/>
      <c r="TPD66" s="173"/>
      <c r="TPE66" s="173"/>
      <c r="TPF66" s="173"/>
      <c r="TPG66" s="173"/>
      <c r="TPH66" s="173"/>
      <c r="TPI66" s="173"/>
      <c r="TPJ66" s="173"/>
      <c r="TPK66" s="173"/>
      <c r="TPL66" s="173"/>
      <c r="TPM66" s="173"/>
      <c r="TPN66" s="173"/>
      <c r="TPO66" s="173"/>
      <c r="TPP66" s="173"/>
      <c r="TPQ66" s="173"/>
      <c r="TPR66" s="173"/>
      <c r="TPS66" s="173"/>
      <c r="TPT66" s="173"/>
      <c r="TPU66" s="173"/>
      <c r="TPV66" s="173"/>
      <c r="TPW66" s="173"/>
      <c r="TPX66" s="173"/>
      <c r="TPY66" s="173"/>
      <c r="TPZ66" s="173"/>
      <c r="TQA66" s="173"/>
      <c r="TQB66" s="173"/>
      <c r="TQC66" s="173"/>
      <c r="TQD66" s="173"/>
      <c r="TQE66" s="173"/>
      <c r="TQF66" s="173"/>
      <c r="TQG66" s="173"/>
      <c r="TQH66" s="173"/>
      <c r="TQI66" s="173"/>
      <c r="TQJ66" s="173"/>
      <c r="TQK66" s="173"/>
      <c r="TQL66" s="173"/>
      <c r="TQM66" s="173"/>
      <c r="TQN66" s="173"/>
      <c r="TQO66" s="173"/>
      <c r="TQP66" s="173"/>
      <c r="TQQ66" s="173"/>
      <c r="TQR66" s="173"/>
      <c r="TQS66" s="173"/>
      <c r="TQT66" s="173"/>
      <c r="TQU66" s="173"/>
      <c r="TQV66" s="173"/>
      <c r="TQW66" s="173"/>
      <c r="TQX66" s="173"/>
      <c r="TQY66" s="173"/>
      <c r="TQZ66" s="173"/>
      <c r="TRA66" s="173"/>
      <c r="TRB66" s="173"/>
      <c r="TRC66" s="173"/>
      <c r="TRD66" s="173"/>
      <c r="TRE66" s="173"/>
      <c r="TRF66" s="173"/>
      <c r="TRG66" s="173"/>
      <c r="TRH66" s="173"/>
      <c r="TRI66" s="173"/>
      <c r="TRJ66" s="173"/>
      <c r="TRK66" s="173"/>
      <c r="TRL66" s="173"/>
      <c r="TRM66" s="173"/>
      <c r="TRN66" s="173"/>
      <c r="TRO66" s="173"/>
      <c r="TRP66" s="173"/>
      <c r="TRQ66" s="173"/>
      <c r="TRR66" s="173"/>
      <c r="TRS66" s="173"/>
      <c r="TRT66" s="173"/>
      <c r="TRU66" s="173"/>
      <c r="TRV66" s="173"/>
      <c r="TRW66" s="173"/>
      <c r="TRX66" s="173"/>
      <c r="TRY66" s="173"/>
      <c r="TRZ66" s="173"/>
      <c r="TSA66" s="173"/>
      <c r="TSB66" s="173"/>
      <c r="TSC66" s="173"/>
      <c r="TSD66" s="173"/>
      <c r="TSE66" s="173"/>
      <c r="TSF66" s="173"/>
      <c r="TSG66" s="173"/>
      <c r="TSH66" s="173"/>
      <c r="TSI66" s="173"/>
      <c r="TSJ66" s="173"/>
      <c r="TSK66" s="173"/>
      <c r="TSL66" s="173"/>
      <c r="TSM66" s="173"/>
      <c r="TSN66" s="173"/>
      <c r="TSO66" s="173"/>
      <c r="TSP66" s="173"/>
      <c r="TSQ66" s="173"/>
      <c r="TSR66" s="173"/>
      <c r="TSS66" s="173"/>
      <c r="TST66" s="173"/>
      <c r="TSU66" s="173"/>
      <c r="TSV66" s="173"/>
      <c r="TSW66" s="173"/>
      <c r="TSX66" s="173"/>
      <c r="TSY66" s="173"/>
      <c r="TSZ66" s="173"/>
      <c r="TTA66" s="173"/>
      <c r="TTB66" s="173"/>
      <c r="TTC66" s="173"/>
      <c r="TTD66" s="173"/>
      <c r="TTE66" s="173"/>
      <c r="TTF66" s="173"/>
      <c r="TTG66" s="173"/>
      <c r="TTH66" s="173"/>
      <c r="TTI66" s="173"/>
      <c r="TTJ66" s="173"/>
      <c r="TTK66" s="173"/>
      <c r="TTL66" s="173"/>
      <c r="TTM66" s="173"/>
      <c r="TTN66" s="173"/>
      <c r="TTO66" s="173"/>
      <c r="TTP66" s="173"/>
      <c r="TTQ66" s="173"/>
      <c r="TTR66" s="173"/>
      <c r="TTS66" s="173"/>
      <c r="TTT66" s="173"/>
      <c r="TTU66" s="173"/>
      <c r="TTV66" s="173"/>
      <c r="TTW66" s="173"/>
      <c r="TTX66" s="173"/>
      <c r="TTY66" s="173"/>
      <c r="TTZ66" s="173"/>
      <c r="TUA66" s="173"/>
      <c r="TUB66" s="173"/>
      <c r="TUC66" s="173"/>
      <c r="TUD66" s="173"/>
      <c r="TUE66" s="173"/>
      <c r="TUF66" s="173"/>
      <c r="TUG66" s="173"/>
      <c r="TUH66" s="173"/>
      <c r="TUI66" s="173"/>
      <c r="TUJ66" s="173"/>
      <c r="TUK66" s="173"/>
      <c r="TUL66" s="173"/>
      <c r="TUM66" s="173"/>
      <c r="TUN66" s="173"/>
      <c r="TUO66" s="173"/>
      <c r="TUP66" s="173"/>
      <c r="TUQ66" s="173"/>
      <c r="TUR66" s="173"/>
      <c r="TUS66" s="173"/>
      <c r="TUT66" s="173"/>
      <c r="TUU66" s="173"/>
      <c r="TUV66" s="173"/>
      <c r="TUW66" s="173"/>
      <c r="TUX66" s="173"/>
      <c r="TUY66" s="173"/>
      <c r="TUZ66" s="173"/>
      <c r="TVA66" s="173"/>
      <c r="TVB66" s="173"/>
      <c r="TVC66" s="173"/>
      <c r="TVD66" s="173"/>
      <c r="TVE66" s="173"/>
      <c r="TVF66" s="173"/>
      <c r="TVG66" s="173"/>
      <c r="TVH66" s="173"/>
      <c r="TVI66" s="173"/>
      <c r="TVJ66" s="173"/>
      <c r="TVK66" s="173"/>
      <c r="TVL66" s="173"/>
      <c r="TVM66" s="173"/>
      <c r="TVN66" s="173"/>
      <c r="TVO66" s="173"/>
      <c r="TVP66" s="173"/>
      <c r="TVQ66" s="173"/>
      <c r="TVR66" s="173"/>
      <c r="TVS66" s="173"/>
      <c r="TVT66" s="173"/>
      <c r="TVU66" s="173"/>
      <c r="TVV66" s="173"/>
      <c r="TVW66" s="173"/>
      <c r="TVX66" s="173"/>
      <c r="TVY66" s="173"/>
      <c r="TVZ66" s="173"/>
      <c r="TWA66" s="173"/>
      <c r="TWB66" s="173"/>
      <c r="TWC66" s="173"/>
      <c r="TWD66" s="173"/>
      <c r="TWE66" s="173"/>
      <c r="TWF66" s="173"/>
      <c r="TWG66" s="173"/>
      <c r="TWH66" s="173"/>
      <c r="TWI66" s="173"/>
      <c r="TWJ66" s="173"/>
      <c r="TWK66" s="173"/>
      <c r="TWL66" s="173"/>
      <c r="TWM66" s="173"/>
      <c r="TWN66" s="173"/>
      <c r="TWO66" s="173"/>
      <c r="TWP66" s="173"/>
      <c r="TWQ66" s="173"/>
      <c r="TWR66" s="173"/>
      <c r="TWS66" s="173"/>
      <c r="TWT66" s="173"/>
      <c r="TWU66" s="173"/>
      <c r="TWV66" s="173"/>
      <c r="TWW66" s="173"/>
      <c r="TWX66" s="173"/>
      <c r="TWY66" s="173"/>
      <c r="TWZ66" s="173"/>
      <c r="TXA66" s="173"/>
      <c r="TXB66" s="173"/>
      <c r="TXC66" s="173"/>
      <c r="TXD66" s="173"/>
      <c r="TXE66" s="173"/>
      <c r="TXF66" s="173"/>
      <c r="TXG66" s="173"/>
      <c r="TXH66" s="173"/>
      <c r="TXI66" s="173"/>
      <c r="TXJ66" s="173"/>
      <c r="TXK66" s="173"/>
      <c r="TXL66" s="173"/>
      <c r="TXM66" s="173"/>
      <c r="TXN66" s="173"/>
      <c r="TXO66" s="173"/>
      <c r="TXP66" s="173"/>
      <c r="TXQ66" s="173"/>
      <c r="TXR66" s="173"/>
      <c r="TXS66" s="173"/>
      <c r="TXT66" s="173"/>
      <c r="TXU66" s="173"/>
      <c r="TXV66" s="173"/>
      <c r="TXW66" s="173"/>
      <c r="TXX66" s="173"/>
      <c r="TXY66" s="173"/>
      <c r="TXZ66" s="173"/>
      <c r="TYA66" s="173"/>
      <c r="TYB66" s="173"/>
      <c r="TYC66" s="173"/>
      <c r="TYD66" s="173"/>
      <c r="TYE66" s="173"/>
      <c r="TYF66" s="173"/>
      <c r="TYG66" s="173"/>
      <c r="TYH66" s="173"/>
      <c r="TYI66" s="173"/>
      <c r="TYJ66" s="173"/>
      <c r="TYK66" s="173"/>
      <c r="TYL66" s="173"/>
      <c r="TYM66" s="173"/>
      <c r="TYN66" s="173"/>
      <c r="TYO66" s="173"/>
      <c r="TYP66" s="173"/>
      <c r="TYQ66" s="173"/>
      <c r="TYR66" s="173"/>
      <c r="TYS66" s="173"/>
      <c r="TYT66" s="173"/>
      <c r="TYU66" s="173"/>
      <c r="TYV66" s="173"/>
      <c r="TYW66" s="173"/>
      <c r="TYX66" s="173"/>
      <c r="TYY66" s="173"/>
      <c r="TYZ66" s="173"/>
      <c r="TZA66" s="173"/>
      <c r="TZB66" s="173"/>
      <c r="TZC66" s="173"/>
      <c r="TZD66" s="173"/>
      <c r="TZE66" s="173"/>
      <c r="TZF66" s="173"/>
      <c r="TZG66" s="173"/>
      <c r="TZH66" s="173"/>
      <c r="TZI66" s="173"/>
      <c r="TZJ66" s="173"/>
      <c r="TZK66" s="173"/>
      <c r="TZL66" s="173"/>
      <c r="TZM66" s="173"/>
      <c r="TZN66" s="173"/>
      <c r="TZO66" s="173"/>
      <c r="TZP66" s="173"/>
      <c r="TZQ66" s="173"/>
      <c r="TZR66" s="173"/>
      <c r="TZS66" s="173"/>
      <c r="TZT66" s="173"/>
      <c r="TZU66" s="173"/>
      <c r="TZV66" s="173"/>
      <c r="TZW66" s="173"/>
      <c r="TZX66" s="173"/>
      <c r="TZY66" s="173"/>
      <c r="TZZ66" s="173"/>
      <c r="UAA66" s="173"/>
      <c r="UAB66" s="173"/>
      <c r="UAC66" s="173"/>
      <c r="UAD66" s="173"/>
      <c r="UAE66" s="173"/>
      <c r="UAF66" s="173"/>
      <c r="UAG66" s="173"/>
      <c r="UAH66" s="173"/>
      <c r="UAI66" s="173"/>
      <c r="UAJ66" s="173"/>
      <c r="UAK66" s="173"/>
      <c r="UAL66" s="173"/>
      <c r="UAM66" s="173"/>
      <c r="UAN66" s="173"/>
      <c r="UAO66" s="173"/>
      <c r="UAP66" s="173"/>
      <c r="UAQ66" s="173"/>
      <c r="UAR66" s="173"/>
      <c r="UAS66" s="173"/>
      <c r="UAT66" s="173"/>
      <c r="UAU66" s="173"/>
      <c r="UAV66" s="173"/>
      <c r="UAW66" s="173"/>
      <c r="UAX66" s="173"/>
      <c r="UAY66" s="173"/>
      <c r="UAZ66" s="173"/>
      <c r="UBA66" s="173"/>
      <c r="UBB66" s="173"/>
      <c r="UBC66" s="173"/>
      <c r="UBD66" s="173"/>
      <c r="UBE66" s="173"/>
      <c r="UBF66" s="173"/>
      <c r="UBG66" s="173"/>
      <c r="UBH66" s="173"/>
      <c r="UBI66" s="173"/>
      <c r="UBJ66" s="173"/>
      <c r="UBK66" s="173"/>
      <c r="UBL66" s="173"/>
      <c r="UBM66" s="173"/>
      <c r="UBN66" s="173"/>
      <c r="UBO66" s="173"/>
      <c r="UBP66" s="173"/>
      <c r="UBQ66" s="173"/>
      <c r="UBR66" s="173"/>
      <c r="UBS66" s="173"/>
      <c r="UBT66" s="173"/>
      <c r="UBU66" s="173"/>
      <c r="UBV66" s="173"/>
      <c r="UBW66" s="173"/>
      <c r="UBX66" s="173"/>
      <c r="UBY66" s="173"/>
      <c r="UBZ66" s="173"/>
      <c r="UCA66" s="173"/>
      <c r="UCB66" s="173"/>
      <c r="UCC66" s="173"/>
      <c r="UCD66" s="173"/>
      <c r="UCE66" s="173"/>
      <c r="UCF66" s="173"/>
      <c r="UCG66" s="173"/>
      <c r="UCH66" s="173"/>
      <c r="UCI66" s="173"/>
      <c r="UCJ66" s="173"/>
      <c r="UCK66" s="173"/>
      <c r="UCL66" s="173"/>
      <c r="UCM66" s="173"/>
      <c r="UCN66" s="173"/>
      <c r="UCO66" s="173"/>
      <c r="UCP66" s="173"/>
      <c r="UCQ66" s="173"/>
      <c r="UCR66" s="173"/>
      <c r="UCS66" s="173"/>
      <c r="UCT66" s="173"/>
      <c r="UCU66" s="173"/>
      <c r="UCV66" s="173"/>
      <c r="UCW66" s="173"/>
      <c r="UCX66" s="173"/>
      <c r="UCY66" s="173"/>
      <c r="UCZ66" s="173"/>
      <c r="UDA66" s="173"/>
      <c r="UDB66" s="173"/>
      <c r="UDC66" s="173"/>
      <c r="UDD66" s="173"/>
      <c r="UDE66" s="173"/>
      <c r="UDF66" s="173"/>
      <c r="UDG66" s="173"/>
      <c r="UDH66" s="173"/>
      <c r="UDI66" s="173"/>
      <c r="UDJ66" s="173"/>
      <c r="UDK66" s="173"/>
      <c r="UDL66" s="173"/>
      <c r="UDM66" s="173"/>
      <c r="UDN66" s="173"/>
      <c r="UDO66" s="173"/>
      <c r="UDP66" s="173"/>
      <c r="UDQ66" s="173"/>
      <c r="UDR66" s="173"/>
      <c r="UDS66" s="173"/>
      <c r="UDT66" s="173"/>
      <c r="UDU66" s="173"/>
      <c r="UDV66" s="173"/>
      <c r="UDW66" s="173"/>
      <c r="UDX66" s="173"/>
      <c r="UDY66" s="173"/>
      <c r="UDZ66" s="173"/>
      <c r="UEA66" s="173"/>
      <c r="UEB66" s="173"/>
      <c r="UEC66" s="173"/>
      <c r="UED66" s="173"/>
      <c r="UEE66" s="173"/>
      <c r="UEF66" s="173"/>
      <c r="UEG66" s="173"/>
      <c r="UEH66" s="173"/>
      <c r="UEI66" s="173"/>
      <c r="UEJ66" s="173"/>
      <c r="UEK66" s="173"/>
      <c r="UEL66" s="173"/>
      <c r="UEM66" s="173"/>
      <c r="UEN66" s="173"/>
      <c r="UEO66" s="173"/>
      <c r="UEP66" s="173"/>
      <c r="UEQ66" s="173"/>
      <c r="UER66" s="173"/>
      <c r="UES66" s="173"/>
      <c r="UET66" s="173"/>
      <c r="UEU66" s="173"/>
      <c r="UEV66" s="173"/>
      <c r="UEW66" s="173"/>
      <c r="UEX66" s="173"/>
      <c r="UEY66" s="173"/>
      <c r="UEZ66" s="173"/>
      <c r="UFA66" s="173"/>
      <c r="UFB66" s="173"/>
      <c r="UFC66" s="173"/>
      <c r="UFD66" s="173"/>
      <c r="UFE66" s="173"/>
      <c r="UFF66" s="173"/>
      <c r="UFG66" s="173"/>
      <c r="UFH66" s="173"/>
      <c r="UFI66" s="173"/>
      <c r="UFJ66" s="173"/>
      <c r="UFK66" s="173"/>
      <c r="UFL66" s="173"/>
      <c r="UFM66" s="173"/>
      <c r="UFN66" s="173"/>
      <c r="UFO66" s="173"/>
      <c r="UFP66" s="173"/>
      <c r="UFQ66" s="173"/>
      <c r="UFR66" s="173"/>
      <c r="UFS66" s="173"/>
      <c r="UFT66" s="173"/>
      <c r="UFU66" s="173"/>
      <c r="UFV66" s="173"/>
      <c r="UFW66" s="173"/>
      <c r="UFX66" s="173"/>
      <c r="UFY66" s="173"/>
      <c r="UFZ66" s="173"/>
      <c r="UGA66" s="173"/>
      <c r="UGB66" s="173"/>
      <c r="UGC66" s="173"/>
      <c r="UGD66" s="173"/>
      <c r="UGE66" s="173"/>
      <c r="UGF66" s="173"/>
      <c r="UGG66" s="173"/>
      <c r="UGH66" s="173"/>
      <c r="UGI66" s="173"/>
      <c r="UGJ66" s="173"/>
      <c r="UGK66" s="173"/>
      <c r="UGL66" s="173"/>
      <c r="UGM66" s="173"/>
      <c r="UGN66" s="173"/>
      <c r="UGO66" s="173"/>
      <c r="UGP66" s="173"/>
      <c r="UGQ66" s="173"/>
      <c r="UGR66" s="173"/>
      <c r="UGS66" s="173"/>
      <c r="UGT66" s="173"/>
      <c r="UGU66" s="173"/>
      <c r="UGV66" s="173"/>
      <c r="UGW66" s="173"/>
      <c r="UGX66" s="173"/>
      <c r="UGY66" s="173"/>
      <c r="UGZ66" s="173"/>
      <c r="UHA66" s="173"/>
      <c r="UHB66" s="173"/>
      <c r="UHC66" s="173"/>
      <c r="UHD66" s="173"/>
      <c r="UHE66" s="173"/>
      <c r="UHF66" s="173"/>
      <c r="UHG66" s="173"/>
      <c r="UHH66" s="173"/>
      <c r="UHI66" s="173"/>
      <c r="UHJ66" s="173"/>
      <c r="UHK66" s="173"/>
      <c r="UHL66" s="173"/>
      <c r="UHM66" s="173"/>
      <c r="UHN66" s="173"/>
      <c r="UHO66" s="173"/>
      <c r="UHP66" s="173"/>
      <c r="UHQ66" s="173"/>
      <c r="UHR66" s="173"/>
      <c r="UHS66" s="173"/>
      <c r="UHT66" s="173"/>
      <c r="UHU66" s="173"/>
      <c r="UHV66" s="173"/>
      <c r="UHW66" s="173"/>
      <c r="UHX66" s="173"/>
      <c r="UHY66" s="173"/>
      <c r="UHZ66" s="173"/>
      <c r="UIA66" s="173"/>
      <c r="UIB66" s="173"/>
      <c r="UIC66" s="173"/>
      <c r="UID66" s="173"/>
      <c r="UIE66" s="173"/>
      <c r="UIF66" s="173"/>
      <c r="UIG66" s="173"/>
      <c r="UIH66" s="173"/>
      <c r="UII66" s="173"/>
      <c r="UIJ66" s="173"/>
      <c r="UIK66" s="173"/>
      <c r="UIL66" s="173"/>
      <c r="UIM66" s="173"/>
      <c r="UIN66" s="173"/>
      <c r="UIO66" s="173"/>
      <c r="UIP66" s="173"/>
      <c r="UIQ66" s="173"/>
      <c r="UIR66" s="173"/>
      <c r="UIS66" s="173"/>
      <c r="UIT66" s="173"/>
      <c r="UIU66" s="173"/>
      <c r="UIV66" s="173"/>
      <c r="UIW66" s="173"/>
      <c r="UIX66" s="173"/>
      <c r="UIY66" s="173"/>
      <c r="UIZ66" s="173"/>
      <c r="UJA66" s="173"/>
      <c r="UJB66" s="173"/>
      <c r="UJC66" s="173"/>
      <c r="UJD66" s="173"/>
      <c r="UJE66" s="173"/>
      <c r="UJF66" s="173"/>
      <c r="UJG66" s="173"/>
      <c r="UJH66" s="173"/>
      <c r="UJI66" s="173"/>
      <c r="UJJ66" s="173"/>
      <c r="UJK66" s="173"/>
      <c r="UJL66" s="173"/>
      <c r="UJM66" s="173"/>
      <c r="UJN66" s="173"/>
      <c r="UJO66" s="173"/>
      <c r="UJP66" s="173"/>
      <c r="UJQ66" s="173"/>
      <c r="UJR66" s="173"/>
      <c r="UJS66" s="173"/>
      <c r="UJT66" s="173"/>
      <c r="UJU66" s="173"/>
      <c r="UJV66" s="173"/>
      <c r="UJW66" s="173"/>
      <c r="UJX66" s="173"/>
      <c r="UJY66" s="173"/>
      <c r="UJZ66" s="173"/>
      <c r="UKA66" s="173"/>
      <c r="UKB66" s="173"/>
      <c r="UKC66" s="173"/>
      <c r="UKD66" s="173"/>
      <c r="UKE66" s="173"/>
      <c r="UKF66" s="173"/>
      <c r="UKG66" s="173"/>
      <c r="UKH66" s="173"/>
      <c r="UKI66" s="173"/>
      <c r="UKJ66" s="173"/>
      <c r="UKK66" s="173"/>
      <c r="UKL66" s="173"/>
      <c r="UKM66" s="173"/>
      <c r="UKN66" s="173"/>
      <c r="UKO66" s="173"/>
      <c r="UKP66" s="173"/>
      <c r="UKQ66" s="173"/>
      <c r="UKR66" s="173"/>
      <c r="UKS66" s="173"/>
      <c r="UKT66" s="173"/>
      <c r="UKU66" s="173"/>
      <c r="UKV66" s="173"/>
      <c r="UKW66" s="173"/>
      <c r="UKX66" s="173"/>
      <c r="UKY66" s="173"/>
      <c r="UKZ66" s="173"/>
      <c r="ULA66" s="173"/>
      <c r="ULB66" s="173"/>
      <c r="ULC66" s="173"/>
      <c r="ULD66" s="173"/>
      <c r="ULE66" s="173"/>
      <c r="ULF66" s="173"/>
      <c r="ULG66" s="173"/>
      <c r="ULH66" s="173"/>
      <c r="ULI66" s="173"/>
      <c r="ULJ66" s="173"/>
      <c r="ULK66" s="173"/>
      <c r="ULL66" s="173"/>
      <c r="ULM66" s="173"/>
      <c r="ULN66" s="173"/>
      <c r="ULO66" s="173"/>
      <c r="ULP66" s="173"/>
      <c r="ULQ66" s="173"/>
      <c r="ULR66" s="173"/>
      <c r="ULS66" s="173"/>
      <c r="ULT66" s="173"/>
      <c r="ULU66" s="173"/>
      <c r="ULV66" s="173"/>
      <c r="ULW66" s="173"/>
      <c r="ULX66" s="173"/>
      <c r="ULY66" s="173"/>
      <c r="ULZ66" s="173"/>
      <c r="UMA66" s="173"/>
      <c r="UMB66" s="173"/>
      <c r="UMC66" s="173"/>
      <c r="UMD66" s="173"/>
      <c r="UME66" s="173"/>
      <c r="UMF66" s="173"/>
      <c r="UMG66" s="173"/>
      <c r="UMH66" s="173"/>
      <c r="UMI66" s="173"/>
      <c r="UMJ66" s="173"/>
      <c r="UMK66" s="173"/>
      <c r="UML66" s="173"/>
      <c r="UMM66" s="173"/>
      <c r="UMN66" s="173"/>
      <c r="UMO66" s="173"/>
      <c r="UMP66" s="173"/>
      <c r="UMQ66" s="173"/>
      <c r="UMR66" s="173"/>
      <c r="UMS66" s="173"/>
      <c r="UMT66" s="173"/>
      <c r="UMU66" s="173"/>
      <c r="UMV66" s="173"/>
      <c r="UMW66" s="173"/>
      <c r="UMX66" s="173"/>
      <c r="UMY66" s="173"/>
      <c r="UMZ66" s="173"/>
      <c r="UNA66" s="173"/>
      <c r="UNB66" s="173"/>
      <c r="UNC66" s="173"/>
      <c r="UND66" s="173"/>
      <c r="UNE66" s="173"/>
      <c r="UNF66" s="173"/>
      <c r="UNG66" s="173"/>
      <c r="UNH66" s="173"/>
      <c r="UNI66" s="173"/>
      <c r="UNJ66" s="173"/>
      <c r="UNK66" s="173"/>
      <c r="UNL66" s="173"/>
      <c r="UNM66" s="173"/>
      <c r="UNN66" s="173"/>
      <c r="UNO66" s="173"/>
      <c r="UNP66" s="173"/>
      <c r="UNQ66" s="173"/>
      <c r="UNR66" s="173"/>
      <c r="UNS66" s="173"/>
      <c r="UNT66" s="173"/>
      <c r="UNU66" s="173"/>
      <c r="UNV66" s="173"/>
      <c r="UNW66" s="173"/>
      <c r="UNX66" s="173"/>
      <c r="UNY66" s="173"/>
      <c r="UNZ66" s="173"/>
      <c r="UOA66" s="173"/>
      <c r="UOB66" s="173"/>
      <c r="UOC66" s="173"/>
      <c r="UOD66" s="173"/>
      <c r="UOE66" s="173"/>
      <c r="UOF66" s="173"/>
      <c r="UOG66" s="173"/>
      <c r="UOH66" s="173"/>
      <c r="UOI66" s="173"/>
      <c r="UOJ66" s="173"/>
      <c r="UOK66" s="173"/>
      <c r="UOL66" s="173"/>
      <c r="UOM66" s="173"/>
      <c r="UON66" s="173"/>
      <c r="UOO66" s="173"/>
      <c r="UOP66" s="173"/>
      <c r="UOQ66" s="173"/>
      <c r="UOR66" s="173"/>
      <c r="UOS66" s="173"/>
      <c r="UOT66" s="173"/>
      <c r="UOU66" s="173"/>
      <c r="UOV66" s="173"/>
      <c r="UOW66" s="173"/>
      <c r="UOX66" s="173"/>
      <c r="UOY66" s="173"/>
      <c r="UOZ66" s="173"/>
      <c r="UPA66" s="173"/>
      <c r="UPB66" s="173"/>
      <c r="UPC66" s="173"/>
      <c r="UPD66" s="173"/>
      <c r="UPE66" s="173"/>
      <c r="UPF66" s="173"/>
      <c r="UPG66" s="173"/>
      <c r="UPH66" s="173"/>
      <c r="UPI66" s="173"/>
      <c r="UPJ66" s="173"/>
      <c r="UPK66" s="173"/>
      <c r="UPL66" s="173"/>
      <c r="UPM66" s="173"/>
      <c r="UPN66" s="173"/>
      <c r="UPO66" s="173"/>
      <c r="UPP66" s="173"/>
      <c r="UPQ66" s="173"/>
      <c r="UPR66" s="173"/>
      <c r="UPS66" s="173"/>
      <c r="UPT66" s="173"/>
      <c r="UPU66" s="173"/>
      <c r="UPV66" s="173"/>
      <c r="UPW66" s="173"/>
      <c r="UPX66" s="173"/>
      <c r="UPY66" s="173"/>
      <c r="UPZ66" s="173"/>
      <c r="UQA66" s="173"/>
      <c r="UQB66" s="173"/>
      <c r="UQC66" s="173"/>
      <c r="UQD66" s="173"/>
      <c r="UQE66" s="173"/>
      <c r="UQF66" s="173"/>
      <c r="UQG66" s="173"/>
      <c r="UQH66" s="173"/>
      <c r="UQI66" s="173"/>
      <c r="UQJ66" s="173"/>
      <c r="UQK66" s="173"/>
      <c r="UQL66" s="173"/>
      <c r="UQM66" s="173"/>
      <c r="UQN66" s="173"/>
      <c r="UQO66" s="173"/>
      <c r="UQP66" s="173"/>
      <c r="UQQ66" s="173"/>
      <c r="UQR66" s="173"/>
      <c r="UQS66" s="173"/>
      <c r="UQT66" s="173"/>
      <c r="UQU66" s="173"/>
      <c r="UQV66" s="173"/>
      <c r="UQW66" s="173"/>
      <c r="UQX66" s="173"/>
      <c r="UQY66" s="173"/>
      <c r="UQZ66" s="173"/>
      <c r="URA66" s="173"/>
      <c r="URB66" s="173"/>
      <c r="URC66" s="173"/>
      <c r="URD66" s="173"/>
      <c r="URE66" s="173"/>
      <c r="URF66" s="173"/>
      <c r="URG66" s="173"/>
      <c r="URH66" s="173"/>
      <c r="URI66" s="173"/>
      <c r="URJ66" s="173"/>
      <c r="URK66" s="173"/>
      <c r="URL66" s="173"/>
      <c r="URM66" s="173"/>
      <c r="URN66" s="173"/>
      <c r="URO66" s="173"/>
      <c r="URP66" s="173"/>
      <c r="URQ66" s="173"/>
      <c r="URR66" s="173"/>
      <c r="URS66" s="173"/>
      <c r="URT66" s="173"/>
      <c r="URU66" s="173"/>
      <c r="URV66" s="173"/>
      <c r="URW66" s="173"/>
      <c r="URX66" s="173"/>
      <c r="URY66" s="173"/>
      <c r="URZ66" s="173"/>
      <c r="USA66" s="173"/>
      <c r="USB66" s="173"/>
      <c r="USC66" s="173"/>
      <c r="USD66" s="173"/>
      <c r="USE66" s="173"/>
      <c r="USF66" s="173"/>
      <c r="USG66" s="173"/>
      <c r="USH66" s="173"/>
      <c r="USI66" s="173"/>
      <c r="USJ66" s="173"/>
      <c r="USK66" s="173"/>
      <c r="USL66" s="173"/>
      <c r="USM66" s="173"/>
      <c r="USN66" s="173"/>
      <c r="USO66" s="173"/>
      <c r="USP66" s="173"/>
      <c r="USQ66" s="173"/>
      <c r="USR66" s="173"/>
      <c r="USS66" s="173"/>
      <c r="UST66" s="173"/>
      <c r="USU66" s="173"/>
      <c r="USV66" s="173"/>
      <c r="USW66" s="173"/>
      <c r="USX66" s="173"/>
      <c r="USY66" s="173"/>
      <c r="USZ66" s="173"/>
      <c r="UTA66" s="173"/>
      <c r="UTB66" s="173"/>
      <c r="UTC66" s="173"/>
      <c r="UTD66" s="173"/>
      <c r="UTE66" s="173"/>
      <c r="UTF66" s="173"/>
      <c r="UTG66" s="173"/>
      <c r="UTH66" s="173"/>
      <c r="UTI66" s="173"/>
      <c r="UTJ66" s="173"/>
      <c r="UTK66" s="173"/>
      <c r="UTL66" s="173"/>
      <c r="UTM66" s="173"/>
      <c r="UTN66" s="173"/>
      <c r="UTO66" s="173"/>
      <c r="UTP66" s="173"/>
      <c r="UTQ66" s="173"/>
      <c r="UTR66" s="173"/>
      <c r="UTS66" s="173"/>
      <c r="UTT66" s="173"/>
      <c r="UTU66" s="173"/>
      <c r="UTV66" s="173"/>
      <c r="UTW66" s="173"/>
      <c r="UTX66" s="173"/>
      <c r="UTY66" s="173"/>
      <c r="UTZ66" s="173"/>
      <c r="UUA66" s="173"/>
      <c r="UUB66" s="173"/>
      <c r="UUC66" s="173"/>
      <c r="UUD66" s="173"/>
      <c r="UUE66" s="173"/>
      <c r="UUF66" s="173"/>
      <c r="UUG66" s="173"/>
      <c r="UUH66" s="173"/>
      <c r="UUI66" s="173"/>
      <c r="UUJ66" s="173"/>
      <c r="UUK66" s="173"/>
      <c r="UUL66" s="173"/>
      <c r="UUM66" s="173"/>
      <c r="UUN66" s="173"/>
      <c r="UUO66" s="173"/>
      <c r="UUP66" s="173"/>
      <c r="UUQ66" s="173"/>
      <c r="UUR66" s="173"/>
      <c r="UUS66" s="173"/>
      <c r="UUT66" s="173"/>
      <c r="UUU66" s="173"/>
      <c r="UUV66" s="173"/>
      <c r="UUW66" s="173"/>
      <c r="UUX66" s="173"/>
      <c r="UUY66" s="173"/>
      <c r="UUZ66" s="173"/>
      <c r="UVA66" s="173"/>
      <c r="UVB66" s="173"/>
      <c r="UVC66" s="173"/>
      <c r="UVD66" s="173"/>
      <c r="UVE66" s="173"/>
      <c r="UVF66" s="173"/>
      <c r="UVG66" s="173"/>
      <c r="UVH66" s="173"/>
      <c r="UVI66" s="173"/>
      <c r="UVJ66" s="173"/>
      <c r="UVK66" s="173"/>
      <c r="UVL66" s="173"/>
      <c r="UVM66" s="173"/>
      <c r="UVN66" s="173"/>
      <c r="UVO66" s="173"/>
      <c r="UVP66" s="173"/>
      <c r="UVQ66" s="173"/>
      <c r="UVR66" s="173"/>
      <c r="UVS66" s="173"/>
      <c r="UVT66" s="173"/>
      <c r="UVU66" s="173"/>
      <c r="UVV66" s="173"/>
      <c r="UVW66" s="173"/>
      <c r="UVX66" s="173"/>
      <c r="UVY66" s="173"/>
      <c r="UVZ66" s="173"/>
      <c r="UWA66" s="173"/>
      <c r="UWB66" s="173"/>
      <c r="UWC66" s="173"/>
      <c r="UWD66" s="173"/>
      <c r="UWE66" s="173"/>
      <c r="UWF66" s="173"/>
      <c r="UWG66" s="173"/>
      <c r="UWH66" s="173"/>
      <c r="UWI66" s="173"/>
      <c r="UWJ66" s="173"/>
      <c r="UWK66" s="173"/>
      <c r="UWL66" s="173"/>
      <c r="UWM66" s="173"/>
      <c r="UWN66" s="173"/>
      <c r="UWO66" s="173"/>
      <c r="UWP66" s="173"/>
      <c r="UWQ66" s="173"/>
      <c r="UWR66" s="173"/>
      <c r="UWS66" s="173"/>
      <c r="UWT66" s="173"/>
      <c r="UWU66" s="173"/>
      <c r="UWV66" s="173"/>
      <c r="UWW66" s="173"/>
      <c r="UWX66" s="173"/>
      <c r="UWY66" s="173"/>
      <c r="UWZ66" s="173"/>
      <c r="UXA66" s="173"/>
      <c r="UXB66" s="173"/>
      <c r="UXC66" s="173"/>
      <c r="UXD66" s="173"/>
      <c r="UXE66" s="173"/>
      <c r="UXF66" s="173"/>
      <c r="UXG66" s="173"/>
      <c r="UXH66" s="173"/>
      <c r="UXI66" s="173"/>
      <c r="UXJ66" s="173"/>
      <c r="UXK66" s="173"/>
      <c r="UXL66" s="173"/>
      <c r="UXM66" s="173"/>
      <c r="UXN66" s="173"/>
      <c r="UXO66" s="173"/>
      <c r="UXP66" s="173"/>
      <c r="UXQ66" s="173"/>
      <c r="UXR66" s="173"/>
      <c r="UXS66" s="173"/>
      <c r="UXT66" s="173"/>
      <c r="UXU66" s="173"/>
      <c r="UXV66" s="173"/>
      <c r="UXW66" s="173"/>
      <c r="UXX66" s="173"/>
      <c r="UXY66" s="173"/>
      <c r="UXZ66" s="173"/>
      <c r="UYA66" s="173"/>
      <c r="UYB66" s="173"/>
      <c r="UYC66" s="173"/>
      <c r="UYD66" s="173"/>
      <c r="UYE66" s="173"/>
      <c r="UYF66" s="173"/>
      <c r="UYG66" s="173"/>
      <c r="UYH66" s="173"/>
      <c r="UYI66" s="173"/>
      <c r="UYJ66" s="173"/>
      <c r="UYK66" s="173"/>
      <c r="UYL66" s="173"/>
      <c r="UYM66" s="173"/>
      <c r="UYN66" s="173"/>
      <c r="UYO66" s="173"/>
      <c r="UYP66" s="173"/>
      <c r="UYQ66" s="173"/>
      <c r="UYR66" s="173"/>
      <c r="UYS66" s="173"/>
      <c r="UYT66" s="173"/>
      <c r="UYU66" s="173"/>
      <c r="UYV66" s="173"/>
      <c r="UYW66" s="173"/>
      <c r="UYX66" s="173"/>
      <c r="UYY66" s="173"/>
      <c r="UYZ66" s="173"/>
      <c r="UZA66" s="173"/>
      <c r="UZB66" s="173"/>
      <c r="UZC66" s="173"/>
      <c r="UZD66" s="173"/>
      <c r="UZE66" s="173"/>
      <c r="UZF66" s="173"/>
      <c r="UZG66" s="173"/>
      <c r="UZH66" s="173"/>
      <c r="UZI66" s="173"/>
      <c r="UZJ66" s="173"/>
      <c r="UZK66" s="173"/>
      <c r="UZL66" s="173"/>
      <c r="UZM66" s="173"/>
      <c r="UZN66" s="173"/>
      <c r="UZO66" s="173"/>
      <c r="UZP66" s="173"/>
      <c r="UZQ66" s="173"/>
      <c r="UZR66" s="173"/>
      <c r="UZS66" s="173"/>
      <c r="UZT66" s="173"/>
      <c r="UZU66" s="173"/>
      <c r="UZV66" s="173"/>
      <c r="UZW66" s="173"/>
      <c r="UZX66" s="173"/>
      <c r="UZY66" s="173"/>
      <c r="UZZ66" s="173"/>
      <c r="VAA66" s="173"/>
      <c r="VAB66" s="173"/>
      <c r="VAC66" s="173"/>
      <c r="VAD66" s="173"/>
      <c r="VAE66" s="173"/>
      <c r="VAF66" s="173"/>
      <c r="VAG66" s="173"/>
      <c r="VAH66" s="173"/>
      <c r="VAI66" s="173"/>
      <c r="VAJ66" s="173"/>
      <c r="VAK66" s="173"/>
      <c r="VAL66" s="173"/>
      <c r="VAM66" s="173"/>
      <c r="VAN66" s="173"/>
      <c r="VAO66" s="173"/>
      <c r="VAP66" s="173"/>
      <c r="VAQ66" s="173"/>
      <c r="VAR66" s="173"/>
      <c r="VAS66" s="173"/>
      <c r="VAT66" s="173"/>
      <c r="VAU66" s="173"/>
      <c r="VAV66" s="173"/>
      <c r="VAW66" s="173"/>
      <c r="VAX66" s="173"/>
      <c r="VAY66" s="173"/>
      <c r="VAZ66" s="173"/>
      <c r="VBA66" s="173"/>
      <c r="VBB66" s="173"/>
      <c r="VBC66" s="173"/>
      <c r="VBD66" s="173"/>
      <c r="VBE66" s="173"/>
      <c r="VBF66" s="173"/>
      <c r="VBG66" s="173"/>
      <c r="VBH66" s="173"/>
      <c r="VBI66" s="173"/>
      <c r="VBJ66" s="173"/>
      <c r="VBK66" s="173"/>
      <c r="VBL66" s="173"/>
      <c r="VBM66" s="173"/>
      <c r="VBN66" s="173"/>
      <c r="VBO66" s="173"/>
      <c r="VBP66" s="173"/>
      <c r="VBQ66" s="173"/>
      <c r="VBR66" s="173"/>
      <c r="VBS66" s="173"/>
      <c r="VBT66" s="173"/>
      <c r="VBU66" s="173"/>
      <c r="VBV66" s="173"/>
      <c r="VBW66" s="173"/>
      <c r="VBX66" s="173"/>
      <c r="VBY66" s="173"/>
      <c r="VBZ66" s="173"/>
      <c r="VCA66" s="173"/>
      <c r="VCB66" s="173"/>
      <c r="VCC66" s="173"/>
      <c r="VCD66" s="173"/>
      <c r="VCE66" s="173"/>
      <c r="VCF66" s="173"/>
      <c r="VCG66" s="173"/>
      <c r="VCH66" s="173"/>
      <c r="VCI66" s="173"/>
      <c r="VCJ66" s="173"/>
      <c r="VCK66" s="173"/>
      <c r="VCL66" s="173"/>
      <c r="VCM66" s="173"/>
      <c r="VCN66" s="173"/>
      <c r="VCO66" s="173"/>
      <c r="VCP66" s="173"/>
      <c r="VCQ66" s="173"/>
      <c r="VCR66" s="173"/>
      <c r="VCS66" s="173"/>
      <c r="VCT66" s="173"/>
      <c r="VCU66" s="173"/>
      <c r="VCV66" s="173"/>
      <c r="VCW66" s="173"/>
      <c r="VCX66" s="173"/>
      <c r="VCY66" s="173"/>
      <c r="VCZ66" s="173"/>
      <c r="VDA66" s="173"/>
      <c r="VDB66" s="173"/>
      <c r="VDC66" s="173"/>
      <c r="VDD66" s="173"/>
      <c r="VDE66" s="173"/>
      <c r="VDF66" s="173"/>
      <c r="VDG66" s="173"/>
      <c r="VDH66" s="173"/>
      <c r="VDI66" s="173"/>
      <c r="VDJ66" s="173"/>
      <c r="VDK66" s="173"/>
      <c r="VDL66" s="173"/>
      <c r="VDM66" s="173"/>
      <c r="VDN66" s="173"/>
      <c r="VDO66" s="173"/>
      <c r="VDP66" s="173"/>
      <c r="VDQ66" s="173"/>
      <c r="VDR66" s="173"/>
      <c r="VDS66" s="173"/>
      <c r="VDT66" s="173"/>
      <c r="VDU66" s="173"/>
      <c r="VDV66" s="173"/>
      <c r="VDW66" s="173"/>
      <c r="VDX66" s="173"/>
      <c r="VDY66" s="173"/>
      <c r="VDZ66" s="173"/>
      <c r="VEA66" s="173"/>
      <c r="VEB66" s="173"/>
      <c r="VEC66" s="173"/>
      <c r="VED66" s="173"/>
      <c r="VEE66" s="173"/>
      <c r="VEF66" s="173"/>
      <c r="VEG66" s="173"/>
      <c r="VEH66" s="173"/>
      <c r="VEI66" s="173"/>
      <c r="VEJ66" s="173"/>
      <c r="VEK66" s="173"/>
      <c r="VEL66" s="173"/>
      <c r="VEM66" s="173"/>
      <c r="VEN66" s="173"/>
      <c r="VEO66" s="173"/>
      <c r="VEP66" s="173"/>
      <c r="VEQ66" s="173"/>
      <c r="VER66" s="173"/>
      <c r="VES66" s="173"/>
      <c r="VET66" s="173"/>
      <c r="VEU66" s="173"/>
      <c r="VEV66" s="173"/>
      <c r="VEW66" s="173"/>
      <c r="VEX66" s="173"/>
      <c r="VEY66" s="173"/>
      <c r="VEZ66" s="173"/>
      <c r="VFA66" s="173"/>
      <c r="VFB66" s="173"/>
      <c r="VFC66" s="173"/>
      <c r="VFD66" s="173"/>
      <c r="VFE66" s="173"/>
      <c r="VFF66" s="173"/>
      <c r="VFG66" s="173"/>
      <c r="VFH66" s="173"/>
      <c r="VFI66" s="173"/>
      <c r="VFJ66" s="173"/>
      <c r="VFK66" s="173"/>
      <c r="VFL66" s="173"/>
      <c r="VFM66" s="173"/>
      <c r="VFN66" s="173"/>
      <c r="VFO66" s="173"/>
      <c r="VFP66" s="173"/>
      <c r="VFQ66" s="173"/>
      <c r="VFR66" s="173"/>
      <c r="VFS66" s="173"/>
      <c r="VFT66" s="173"/>
      <c r="VFU66" s="173"/>
      <c r="VFV66" s="173"/>
      <c r="VFW66" s="173"/>
      <c r="VFX66" s="173"/>
      <c r="VFY66" s="173"/>
      <c r="VFZ66" s="173"/>
      <c r="VGA66" s="173"/>
      <c r="VGB66" s="173"/>
      <c r="VGC66" s="173"/>
      <c r="VGD66" s="173"/>
      <c r="VGE66" s="173"/>
      <c r="VGF66" s="173"/>
      <c r="VGG66" s="173"/>
      <c r="VGH66" s="173"/>
      <c r="VGI66" s="173"/>
      <c r="VGJ66" s="173"/>
      <c r="VGK66" s="173"/>
      <c r="VGL66" s="173"/>
      <c r="VGM66" s="173"/>
      <c r="VGN66" s="173"/>
      <c r="VGO66" s="173"/>
      <c r="VGP66" s="173"/>
      <c r="VGQ66" s="173"/>
      <c r="VGR66" s="173"/>
      <c r="VGS66" s="173"/>
      <c r="VGT66" s="173"/>
      <c r="VGU66" s="173"/>
      <c r="VGV66" s="173"/>
      <c r="VGW66" s="173"/>
      <c r="VGX66" s="173"/>
      <c r="VGY66" s="173"/>
      <c r="VGZ66" s="173"/>
      <c r="VHA66" s="173"/>
      <c r="VHB66" s="173"/>
      <c r="VHC66" s="173"/>
      <c r="VHD66" s="173"/>
      <c r="VHE66" s="173"/>
      <c r="VHF66" s="173"/>
      <c r="VHG66" s="173"/>
      <c r="VHH66" s="173"/>
      <c r="VHI66" s="173"/>
      <c r="VHJ66" s="173"/>
      <c r="VHK66" s="173"/>
      <c r="VHL66" s="173"/>
      <c r="VHM66" s="173"/>
      <c r="VHN66" s="173"/>
      <c r="VHO66" s="173"/>
      <c r="VHP66" s="173"/>
      <c r="VHQ66" s="173"/>
      <c r="VHR66" s="173"/>
      <c r="VHS66" s="173"/>
      <c r="VHT66" s="173"/>
      <c r="VHU66" s="173"/>
      <c r="VHV66" s="173"/>
      <c r="VHW66" s="173"/>
      <c r="VHX66" s="173"/>
      <c r="VHY66" s="173"/>
      <c r="VHZ66" s="173"/>
      <c r="VIA66" s="173"/>
      <c r="VIB66" s="173"/>
      <c r="VIC66" s="173"/>
      <c r="VID66" s="173"/>
      <c r="VIE66" s="173"/>
      <c r="VIF66" s="173"/>
      <c r="VIG66" s="173"/>
      <c r="VIH66" s="173"/>
      <c r="VII66" s="173"/>
      <c r="VIJ66" s="173"/>
      <c r="VIK66" s="173"/>
      <c r="VIL66" s="173"/>
      <c r="VIM66" s="173"/>
      <c r="VIN66" s="173"/>
      <c r="VIO66" s="173"/>
      <c r="VIP66" s="173"/>
      <c r="VIQ66" s="173"/>
      <c r="VIR66" s="173"/>
      <c r="VIS66" s="173"/>
      <c r="VIT66" s="173"/>
      <c r="VIU66" s="173"/>
      <c r="VIV66" s="173"/>
      <c r="VIW66" s="173"/>
      <c r="VIX66" s="173"/>
      <c r="VIY66" s="173"/>
      <c r="VIZ66" s="173"/>
      <c r="VJA66" s="173"/>
      <c r="VJB66" s="173"/>
      <c r="VJC66" s="173"/>
      <c r="VJD66" s="173"/>
      <c r="VJE66" s="173"/>
      <c r="VJF66" s="173"/>
      <c r="VJG66" s="173"/>
      <c r="VJH66" s="173"/>
      <c r="VJI66" s="173"/>
      <c r="VJJ66" s="173"/>
      <c r="VJK66" s="173"/>
      <c r="VJL66" s="173"/>
      <c r="VJM66" s="173"/>
      <c r="VJN66" s="173"/>
      <c r="VJO66" s="173"/>
      <c r="VJP66" s="173"/>
      <c r="VJQ66" s="173"/>
      <c r="VJR66" s="173"/>
      <c r="VJS66" s="173"/>
      <c r="VJT66" s="173"/>
      <c r="VJU66" s="173"/>
      <c r="VJV66" s="173"/>
      <c r="VJW66" s="173"/>
      <c r="VJX66" s="173"/>
      <c r="VJY66" s="173"/>
      <c r="VJZ66" s="173"/>
      <c r="VKA66" s="173"/>
      <c r="VKB66" s="173"/>
      <c r="VKC66" s="173"/>
      <c r="VKD66" s="173"/>
      <c r="VKE66" s="173"/>
      <c r="VKF66" s="173"/>
      <c r="VKG66" s="173"/>
      <c r="VKH66" s="173"/>
      <c r="VKI66" s="173"/>
      <c r="VKJ66" s="173"/>
      <c r="VKK66" s="173"/>
      <c r="VKL66" s="173"/>
      <c r="VKM66" s="173"/>
      <c r="VKN66" s="173"/>
      <c r="VKO66" s="173"/>
      <c r="VKP66" s="173"/>
      <c r="VKQ66" s="173"/>
      <c r="VKR66" s="173"/>
      <c r="VKS66" s="173"/>
      <c r="VKT66" s="173"/>
      <c r="VKU66" s="173"/>
      <c r="VKV66" s="173"/>
      <c r="VKW66" s="173"/>
      <c r="VKX66" s="173"/>
      <c r="VKY66" s="173"/>
      <c r="VKZ66" s="173"/>
      <c r="VLA66" s="173"/>
      <c r="VLB66" s="173"/>
      <c r="VLC66" s="173"/>
      <c r="VLD66" s="173"/>
      <c r="VLE66" s="173"/>
      <c r="VLF66" s="173"/>
      <c r="VLG66" s="173"/>
      <c r="VLH66" s="173"/>
      <c r="VLI66" s="173"/>
      <c r="VLJ66" s="173"/>
      <c r="VLK66" s="173"/>
      <c r="VLL66" s="173"/>
      <c r="VLM66" s="173"/>
      <c r="VLN66" s="173"/>
      <c r="VLO66" s="173"/>
      <c r="VLP66" s="173"/>
      <c r="VLQ66" s="173"/>
      <c r="VLR66" s="173"/>
      <c r="VLS66" s="173"/>
      <c r="VLT66" s="173"/>
      <c r="VLU66" s="173"/>
      <c r="VLV66" s="173"/>
      <c r="VLW66" s="173"/>
      <c r="VLX66" s="173"/>
      <c r="VLY66" s="173"/>
      <c r="VLZ66" s="173"/>
      <c r="VMA66" s="173"/>
      <c r="VMB66" s="173"/>
      <c r="VMC66" s="173"/>
      <c r="VMD66" s="173"/>
      <c r="VME66" s="173"/>
      <c r="VMF66" s="173"/>
      <c r="VMG66" s="173"/>
      <c r="VMH66" s="173"/>
      <c r="VMI66" s="173"/>
      <c r="VMJ66" s="173"/>
      <c r="VMK66" s="173"/>
      <c r="VML66" s="173"/>
      <c r="VMM66" s="173"/>
      <c r="VMN66" s="173"/>
      <c r="VMO66" s="173"/>
      <c r="VMP66" s="173"/>
      <c r="VMQ66" s="173"/>
      <c r="VMR66" s="173"/>
      <c r="VMS66" s="173"/>
      <c r="VMT66" s="173"/>
      <c r="VMU66" s="173"/>
      <c r="VMV66" s="173"/>
      <c r="VMW66" s="173"/>
      <c r="VMX66" s="173"/>
      <c r="VMY66" s="173"/>
      <c r="VMZ66" s="173"/>
      <c r="VNA66" s="173"/>
      <c r="VNB66" s="173"/>
      <c r="VNC66" s="173"/>
      <c r="VND66" s="173"/>
      <c r="VNE66" s="173"/>
      <c r="VNF66" s="173"/>
      <c r="VNG66" s="173"/>
      <c r="VNH66" s="173"/>
      <c r="VNI66" s="173"/>
      <c r="VNJ66" s="173"/>
      <c r="VNK66" s="173"/>
      <c r="VNL66" s="173"/>
      <c r="VNM66" s="173"/>
      <c r="VNN66" s="173"/>
      <c r="VNO66" s="173"/>
      <c r="VNP66" s="173"/>
      <c r="VNQ66" s="173"/>
      <c r="VNR66" s="173"/>
      <c r="VNS66" s="173"/>
      <c r="VNT66" s="173"/>
      <c r="VNU66" s="173"/>
      <c r="VNV66" s="173"/>
      <c r="VNW66" s="173"/>
      <c r="VNX66" s="173"/>
      <c r="VNY66" s="173"/>
      <c r="VNZ66" s="173"/>
      <c r="VOA66" s="173"/>
      <c r="VOB66" s="173"/>
      <c r="VOC66" s="173"/>
      <c r="VOD66" s="173"/>
      <c r="VOE66" s="173"/>
      <c r="VOF66" s="173"/>
      <c r="VOG66" s="173"/>
      <c r="VOH66" s="173"/>
      <c r="VOI66" s="173"/>
      <c r="VOJ66" s="173"/>
      <c r="VOK66" s="173"/>
      <c r="VOL66" s="173"/>
      <c r="VOM66" s="173"/>
      <c r="VON66" s="173"/>
      <c r="VOO66" s="173"/>
      <c r="VOP66" s="173"/>
      <c r="VOQ66" s="173"/>
      <c r="VOR66" s="173"/>
      <c r="VOS66" s="173"/>
      <c r="VOT66" s="173"/>
      <c r="VOU66" s="173"/>
      <c r="VOV66" s="173"/>
      <c r="VOW66" s="173"/>
      <c r="VOX66" s="173"/>
      <c r="VOY66" s="173"/>
      <c r="VOZ66" s="173"/>
      <c r="VPA66" s="173"/>
      <c r="VPB66" s="173"/>
      <c r="VPC66" s="173"/>
      <c r="VPD66" s="173"/>
      <c r="VPE66" s="173"/>
      <c r="VPF66" s="173"/>
      <c r="VPG66" s="173"/>
      <c r="VPH66" s="173"/>
      <c r="VPI66" s="173"/>
      <c r="VPJ66" s="173"/>
      <c r="VPK66" s="173"/>
      <c r="VPL66" s="173"/>
      <c r="VPM66" s="173"/>
      <c r="VPN66" s="173"/>
      <c r="VPO66" s="173"/>
      <c r="VPP66" s="173"/>
      <c r="VPQ66" s="173"/>
      <c r="VPR66" s="173"/>
      <c r="VPS66" s="173"/>
      <c r="VPT66" s="173"/>
      <c r="VPU66" s="173"/>
      <c r="VPV66" s="173"/>
      <c r="VPW66" s="173"/>
      <c r="VPX66" s="173"/>
      <c r="VPY66" s="173"/>
      <c r="VPZ66" s="173"/>
      <c r="VQA66" s="173"/>
      <c r="VQB66" s="173"/>
      <c r="VQC66" s="173"/>
      <c r="VQD66" s="173"/>
      <c r="VQE66" s="173"/>
      <c r="VQF66" s="173"/>
      <c r="VQG66" s="173"/>
      <c r="VQH66" s="173"/>
      <c r="VQI66" s="173"/>
      <c r="VQJ66" s="173"/>
      <c r="VQK66" s="173"/>
      <c r="VQL66" s="173"/>
      <c r="VQM66" s="173"/>
      <c r="VQN66" s="173"/>
      <c r="VQO66" s="173"/>
      <c r="VQP66" s="173"/>
      <c r="VQQ66" s="173"/>
      <c r="VQR66" s="173"/>
      <c r="VQS66" s="173"/>
      <c r="VQT66" s="173"/>
      <c r="VQU66" s="173"/>
      <c r="VQV66" s="173"/>
      <c r="VQW66" s="173"/>
      <c r="VQX66" s="173"/>
      <c r="VQY66" s="173"/>
      <c r="VQZ66" s="173"/>
      <c r="VRA66" s="173"/>
      <c r="VRB66" s="173"/>
      <c r="VRC66" s="173"/>
      <c r="VRD66" s="173"/>
      <c r="VRE66" s="173"/>
      <c r="VRF66" s="173"/>
      <c r="VRG66" s="173"/>
      <c r="VRH66" s="173"/>
      <c r="VRI66" s="173"/>
      <c r="VRJ66" s="173"/>
      <c r="VRK66" s="173"/>
      <c r="VRL66" s="173"/>
      <c r="VRM66" s="173"/>
      <c r="VRN66" s="173"/>
      <c r="VRO66" s="173"/>
      <c r="VRP66" s="173"/>
      <c r="VRQ66" s="173"/>
      <c r="VRR66" s="173"/>
      <c r="VRS66" s="173"/>
      <c r="VRT66" s="173"/>
      <c r="VRU66" s="173"/>
      <c r="VRV66" s="173"/>
      <c r="VRW66" s="173"/>
      <c r="VRX66" s="173"/>
      <c r="VRY66" s="173"/>
      <c r="VRZ66" s="173"/>
      <c r="VSA66" s="173"/>
      <c r="VSB66" s="173"/>
      <c r="VSC66" s="173"/>
      <c r="VSD66" s="173"/>
      <c r="VSE66" s="173"/>
      <c r="VSF66" s="173"/>
      <c r="VSG66" s="173"/>
      <c r="VSH66" s="173"/>
      <c r="VSI66" s="173"/>
      <c r="VSJ66" s="173"/>
      <c r="VSK66" s="173"/>
      <c r="VSL66" s="173"/>
      <c r="VSM66" s="173"/>
      <c r="VSN66" s="173"/>
      <c r="VSO66" s="173"/>
      <c r="VSP66" s="173"/>
      <c r="VSQ66" s="173"/>
      <c r="VSR66" s="173"/>
      <c r="VSS66" s="173"/>
      <c r="VST66" s="173"/>
      <c r="VSU66" s="173"/>
      <c r="VSV66" s="173"/>
      <c r="VSW66" s="173"/>
      <c r="VSX66" s="173"/>
      <c r="VSY66" s="173"/>
      <c r="VSZ66" s="173"/>
      <c r="VTA66" s="173"/>
      <c r="VTB66" s="173"/>
      <c r="VTC66" s="173"/>
      <c r="VTD66" s="173"/>
      <c r="VTE66" s="173"/>
      <c r="VTF66" s="173"/>
      <c r="VTG66" s="173"/>
      <c r="VTH66" s="173"/>
      <c r="VTI66" s="173"/>
      <c r="VTJ66" s="173"/>
      <c r="VTK66" s="173"/>
      <c r="VTL66" s="173"/>
      <c r="VTM66" s="173"/>
      <c r="VTN66" s="173"/>
      <c r="VTO66" s="173"/>
      <c r="VTP66" s="173"/>
      <c r="VTQ66" s="173"/>
      <c r="VTR66" s="173"/>
      <c r="VTS66" s="173"/>
      <c r="VTT66" s="173"/>
      <c r="VTU66" s="173"/>
      <c r="VTV66" s="173"/>
      <c r="VTW66" s="173"/>
      <c r="VTX66" s="173"/>
      <c r="VTY66" s="173"/>
      <c r="VTZ66" s="173"/>
      <c r="VUA66" s="173"/>
      <c r="VUB66" s="173"/>
      <c r="VUC66" s="173"/>
      <c r="VUD66" s="173"/>
      <c r="VUE66" s="173"/>
      <c r="VUF66" s="173"/>
      <c r="VUG66" s="173"/>
      <c r="VUH66" s="173"/>
      <c r="VUI66" s="173"/>
      <c r="VUJ66" s="173"/>
      <c r="VUK66" s="173"/>
      <c r="VUL66" s="173"/>
      <c r="VUM66" s="173"/>
      <c r="VUN66" s="173"/>
      <c r="VUO66" s="173"/>
      <c r="VUP66" s="173"/>
      <c r="VUQ66" s="173"/>
      <c r="VUR66" s="173"/>
      <c r="VUS66" s="173"/>
      <c r="VUT66" s="173"/>
      <c r="VUU66" s="173"/>
      <c r="VUV66" s="173"/>
      <c r="VUW66" s="173"/>
      <c r="VUX66" s="173"/>
      <c r="VUY66" s="173"/>
      <c r="VUZ66" s="173"/>
      <c r="VVA66" s="173"/>
      <c r="VVB66" s="173"/>
      <c r="VVC66" s="173"/>
      <c r="VVD66" s="173"/>
      <c r="VVE66" s="173"/>
      <c r="VVF66" s="173"/>
      <c r="VVG66" s="173"/>
      <c r="VVH66" s="173"/>
      <c r="VVI66" s="173"/>
      <c r="VVJ66" s="173"/>
      <c r="VVK66" s="173"/>
      <c r="VVL66" s="173"/>
      <c r="VVM66" s="173"/>
      <c r="VVN66" s="173"/>
      <c r="VVO66" s="173"/>
      <c r="VVP66" s="173"/>
      <c r="VVQ66" s="173"/>
      <c r="VVR66" s="173"/>
      <c r="VVS66" s="173"/>
      <c r="VVT66" s="173"/>
      <c r="VVU66" s="173"/>
      <c r="VVV66" s="173"/>
      <c r="VVW66" s="173"/>
      <c r="VVX66" s="173"/>
      <c r="VVY66" s="173"/>
      <c r="VVZ66" s="173"/>
      <c r="VWA66" s="173"/>
      <c r="VWB66" s="173"/>
      <c r="VWC66" s="173"/>
      <c r="VWD66" s="173"/>
      <c r="VWE66" s="173"/>
      <c r="VWF66" s="173"/>
      <c r="VWG66" s="173"/>
      <c r="VWH66" s="173"/>
      <c r="VWI66" s="173"/>
      <c r="VWJ66" s="173"/>
      <c r="VWK66" s="173"/>
      <c r="VWL66" s="173"/>
      <c r="VWM66" s="173"/>
      <c r="VWN66" s="173"/>
      <c r="VWO66" s="173"/>
      <c r="VWP66" s="173"/>
      <c r="VWQ66" s="173"/>
      <c r="VWR66" s="173"/>
      <c r="VWS66" s="173"/>
      <c r="VWT66" s="173"/>
      <c r="VWU66" s="173"/>
      <c r="VWV66" s="173"/>
      <c r="VWW66" s="173"/>
      <c r="VWX66" s="173"/>
      <c r="VWY66" s="173"/>
      <c r="VWZ66" s="173"/>
      <c r="VXA66" s="173"/>
      <c r="VXB66" s="173"/>
      <c r="VXC66" s="173"/>
      <c r="VXD66" s="173"/>
      <c r="VXE66" s="173"/>
      <c r="VXF66" s="173"/>
      <c r="VXG66" s="173"/>
      <c r="VXH66" s="173"/>
      <c r="VXI66" s="173"/>
      <c r="VXJ66" s="173"/>
      <c r="VXK66" s="173"/>
      <c r="VXL66" s="173"/>
      <c r="VXM66" s="173"/>
      <c r="VXN66" s="173"/>
      <c r="VXO66" s="173"/>
      <c r="VXP66" s="173"/>
      <c r="VXQ66" s="173"/>
      <c r="VXR66" s="173"/>
      <c r="VXS66" s="173"/>
      <c r="VXT66" s="173"/>
      <c r="VXU66" s="173"/>
      <c r="VXV66" s="173"/>
      <c r="VXW66" s="173"/>
      <c r="VXX66" s="173"/>
      <c r="VXY66" s="173"/>
      <c r="VXZ66" s="173"/>
      <c r="VYA66" s="173"/>
      <c r="VYB66" s="173"/>
      <c r="VYC66" s="173"/>
      <c r="VYD66" s="173"/>
      <c r="VYE66" s="173"/>
      <c r="VYF66" s="173"/>
      <c r="VYG66" s="173"/>
      <c r="VYH66" s="173"/>
      <c r="VYI66" s="173"/>
      <c r="VYJ66" s="173"/>
      <c r="VYK66" s="173"/>
      <c r="VYL66" s="173"/>
      <c r="VYM66" s="173"/>
      <c r="VYN66" s="173"/>
      <c r="VYO66" s="173"/>
      <c r="VYP66" s="173"/>
      <c r="VYQ66" s="173"/>
      <c r="VYR66" s="173"/>
      <c r="VYS66" s="173"/>
      <c r="VYT66" s="173"/>
      <c r="VYU66" s="173"/>
      <c r="VYV66" s="173"/>
      <c r="VYW66" s="173"/>
      <c r="VYX66" s="173"/>
      <c r="VYY66" s="173"/>
      <c r="VYZ66" s="173"/>
      <c r="VZA66" s="173"/>
      <c r="VZB66" s="173"/>
      <c r="VZC66" s="173"/>
      <c r="VZD66" s="173"/>
      <c r="VZE66" s="173"/>
      <c r="VZF66" s="173"/>
      <c r="VZG66" s="173"/>
      <c r="VZH66" s="173"/>
      <c r="VZI66" s="173"/>
      <c r="VZJ66" s="173"/>
      <c r="VZK66" s="173"/>
      <c r="VZL66" s="173"/>
      <c r="VZM66" s="173"/>
      <c r="VZN66" s="173"/>
      <c r="VZO66" s="173"/>
      <c r="VZP66" s="173"/>
      <c r="VZQ66" s="173"/>
      <c r="VZR66" s="173"/>
      <c r="VZS66" s="173"/>
      <c r="VZT66" s="173"/>
      <c r="VZU66" s="173"/>
      <c r="VZV66" s="173"/>
      <c r="VZW66" s="173"/>
      <c r="VZX66" s="173"/>
      <c r="VZY66" s="173"/>
      <c r="VZZ66" s="173"/>
      <c r="WAA66" s="173"/>
      <c r="WAB66" s="173"/>
      <c r="WAC66" s="173"/>
      <c r="WAD66" s="173"/>
      <c r="WAE66" s="173"/>
      <c r="WAF66" s="173"/>
      <c r="WAG66" s="173"/>
      <c r="WAH66" s="173"/>
      <c r="WAI66" s="173"/>
      <c r="WAJ66" s="173"/>
      <c r="WAK66" s="173"/>
      <c r="WAL66" s="173"/>
      <c r="WAM66" s="173"/>
      <c r="WAN66" s="173"/>
      <c r="WAO66" s="173"/>
      <c r="WAP66" s="173"/>
      <c r="WAQ66" s="173"/>
      <c r="WAR66" s="173"/>
      <c r="WAS66" s="173"/>
      <c r="WAT66" s="173"/>
      <c r="WAU66" s="173"/>
      <c r="WAV66" s="173"/>
      <c r="WAW66" s="173"/>
      <c r="WAX66" s="173"/>
      <c r="WAY66" s="173"/>
      <c r="WAZ66" s="173"/>
      <c r="WBA66" s="173"/>
      <c r="WBB66" s="173"/>
      <c r="WBC66" s="173"/>
      <c r="WBD66" s="173"/>
      <c r="WBE66" s="173"/>
      <c r="WBF66" s="173"/>
      <c r="WBG66" s="173"/>
      <c r="WBH66" s="173"/>
      <c r="WBI66" s="173"/>
      <c r="WBJ66" s="173"/>
      <c r="WBK66" s="173"/>
      <c r="WBL66" s="173"/>
      <c r="WBM66" s="173"/>
      <c r="WBN66" s="173"/>
      <c r="WBO66" s="173"/>
      <c r="WBP66" s="173"/>
      <c r="WBQ66" s="173"/>
      <c r="WBR66" s="173"/>
      <c r="WBS66" s="173"/>
      <c r="WBT66" s="173"/>
      <c r="WBU66" s="173"/>
      <c r="WBV66" s="173"/>
      <c r="WBW66" s="173"/>
      <c r="WBX66" s="173"/>
      <c r="WBY66" s="173"/>
      <c r="WBZ66" s="173"/>
      <c r="WCA66" s="173"/>
      <c r="WCB66" s="173"/>
      <c r="WCC66" s="173"/>
      <c r="WCD66" s="173"/>
      <c r="WCE66" s="173"/>
      <c r="WCF66" s="173"/>
      <c r="WCG66" s="173"/>
      <c r="WCH66" s="173"/>
      <c r="WCI66" s="173"/>
      <c r="WCJ66" s="173"/>
      <c r="WCK66" s="173"/>
      <c r="WCL66" s="173"/>
      <c r="WCM66" s="173"/>
      <c r="WCN66" s="173"/>
      <c r="WCO66" s="173"/>
      <c r="WCP66" s="173"/>
      <c r="WCQ66" s="173"/>
      <c r="WCR66" s="173"/>
      <c r="WCS66" s="173"/>
      <c r="WCT66" s="173"/>
      <c r="WCU66" s="173"/>
      <c r="WCV66" s="173"/>
      <c r="WCW66" s="173"/>
      <c r="WCX66" s="173"/>
      <c r="WCY66" s="173"/>
      <c r="WCZ66" s="173"/>
      <c r="WDA66" s="173"/>
      <c r="WDB66" s="173"/>
      <c r="WDC66" s="173"/>
      <c r="WDD66" s="173"/>
      <c r="WDE66" s="173"/>
      <c r="WDF66" s="173"/>
      <c r="WDG66" s="173"/>
      <c r="WDH66" s="173"/>
      <c r="WDI66" s="173"/>
      <c r="WDJ66" s="173"/>
      <c r="WDK66" s="173"/>
      <c r="WDL66" s="173"/>
      <c r="WDM66" s="173"/>
      <c r="WDN66" s="173"/>
      <c r="WDO66" s="173"/>
      <c r="WDP66" s="173"/>
      <c r="WDQ66" s="173"/>
      <c r="WDR66" s="173"/>
      <c r="WDS66" s="173"/>
      <c r="WDT66" s="173"/>
      <c r="WDU66" s="173"/>
      <c r="WDV66" s="173"/>
      <c r="WDW66" s="173"/>
      <c r="WDX66" s="173"/>
      <c r="WDY66" s="173"/>
      <c r="WDZ66" s="173"/>
      <c r="WEA66" s="173"/>
      <c r="WEB66" s="173"/>
      <c r="WEC66" s="173"/>
      <c r="WED66" s="173"/>
      <c r="WEE66" s="173"/>
      <c r="WEF66" s="173"/>
      <c r="WEG66" s="173"/>
      <c r="WEH66" s="173"/>
      <c r="WEI66" s="173"/>
      <c r="WEJ66" s="173"/>
      <c r="WEK66" s="173"/>
      <c r="WEL66" s="173"/>
      <c r="WEM66" s="173"/>
      <c r="WEN66" s="173"/>
      <c r="WEO66" s="173"/>
      <c r="WEP66" s="173"/>
      <c r="WEQ66" s="173"/>
      <c r="WER66" s="173"/>
      <c r="WES66" s="173"/>
      <c r="WET66" s="173"/>
      <c r="WEU66" s="173"/>
      <c r="WEV66" s="173"/>
      <c r="WEW66" s="173"/>
      <c r="WEX66" s="173"/>
      <c r="WEY66" s="173"/>
      <c r="WEZ66" s="173"/>
      <c r="WFA66" s="173"/>
      <c r="WFB66" s="173"/>
      <c r="WFC66" s="173"/>
      <c r="WFD66" s="173"/>
      <c r="WFE66" s="173"/>
      <c r="WFF66" s="173"/>
      <c r="WFG66" s="173"/>
      <c r="WFH66" s="173"/>
      <c r="WFI66" s="173"/>
      <c r="WFJ66" s="173"/>
      <c r="WFK66" s="173"/>
      <c r="WFL66" s="173"/>
      <c r="WFM66" s="173"/>
      <c r="WFN66" s="173"/>
      <c r="WFO66" s="173"/>
      <c r="WFP66" s="173"/>
      <c r="WFQ66" s="173"/>
      <c r="WFR66" s="173"/>
      <c r="WFS66" s="173"/>
      <c r="WFT66" s="173"/>
      <c r="WFU66" s="173"/>
      <c r="WFV66" s="173"/>
      <c r="WFW66" s="173"/>
      <c r="WFX66" s="173"/>
      <c r="WFY66" s="173"/>
      <c r="WFZ66" s="173"/>
      <c r="WGA66" s="173"/>
      <c r="WGB66" s="173"/>
      <c r="WGC66" s="173"/>
      <c r="WGD66" s="173"/>
      <c r="WGE66" s="173"/>
      <c r="WGF66" s="173"/>
      <c r="WGG66" s="173"/>
      <c r="WGH66" s="173"/>
      <c r="WGI66" s="173"/>
      <c r="WGJ66" s="173"/>
      <c r="WGK66" s="173"/>
      <c r="WGL66" s="173"/>
      <c r="WGM66" s="173"/>
      <c r="WGN66" s="173"/>
      <c r="WGO66" s="173"/>
      <c r="WGP66" s="173"/>
      <c r="WGQ66" s="173"/>
      <c r="WGR66" s="173"/>
      <c r="WGS66" s="173"/>
      <c r="WGT66" s="173"/>
      <c r="WGU66" s="173"/>
      <c r="WGV66" s="173"/>
      <c r="WGW66" s="173"/>
      <c r="WGX66" s="173"/>
      <c r="WGY66" s="173"/>
      <c r="WGZ66" s="173"/>
      <c r="WHA66" s="173"/>
      <c r="WHB66" s="173"/>
      <c r="WHC66" s="173"/>
      <c r="WHD66" s="173"/>
      <c r="WHE66" s="173"/>
      <c r="WHF66" s="173"/>
      <c r="WHG66" s="173"/>
      <c r="WHH66" s="173"/>
      <c r="WHI66" s="173"/>
      <c r="WHJ66" s="173"/>
      <c r="WHK66" s="173"/>
      <c r="WHL66" s="173"/>
      <c r="WHM66" s="173"/>
      <c r="WHN66" s="173"/>
      <c r="WHO66" s="173"/>
      <c r="WHP66" s="173"/>
      <c r="WHQ66" s="173"/>
      <c r="WHR66" s="173"/>
      <c r="WHS66" s="173"/>
      <c r="WHT66" s="173"/>
      <c r="WHU66" s="173"/>
      <c r="WHV66" s="173"/>
      <c r="WHW66" s="173"/>
      <c r="WHX66" s="173"/>
      <c r="WHY66" s="173"/>
      <c r="WHZ66" s="173"/>
      <c r="WIA66" s="173"/>
      <c r="WIB66" s="173"/>
      <c r="WIC66" s="173"/>
      <c r="WID66" s="173"/>
      <c r="WIE66" s="173"/>
      <c r="WIF66" s="173"/>
      <c r="WIG66" s="173"/>
      <c r="WIH66" s="173"/>
      <c r="WII66" s="173"/>
      <c r="WIJ66" s="173"/>
      <c r="WIK66" s="173"/>
      <c r="WIL66" s="173"/>
      <c r="WIM66" s="173"/>
      <c r="WIN66" s="173"/>
      <c r="WIO66" s="173"/>
      <c r="WIP66" s="173"/>
      <c r="WIQ66" s="173"/>
      <c r="WIR66" s="173"/>
      <c r="WIS66" s="173"/>
      <c r="WIT66" s="173"/>
      <c r="WIU66" s="173"/>
      <c r="WIV66" s="173"/>
      <c r="WIW66" s="173"/>
      <c r="WIX66" s="173"/>
      <c r="WIY66" s="173"/>
      <c r="WIZ66" s="173"/>
      <c r="WJA66" s="173"/>
      <c r="WJB66" s="173"/>
      <c r="WJC66" s="173"/>
      <c r="WJD66" s="173"/>
      <c r="WJE66" s="173"/>
      <c r="WJF66" s="173"/>
      <c r="WJG66" s="173"/>
      <c r="WJH66" s="173"/>
      <c r="WJI66" s="173"/>
      <c r="WJJ66" s="173"/>
      <c r="WJK66" s="173"/>
      <c r="WJL66" s="173"/>
      <c r="WJM66" s="173"/>
      <c r="WJN66" s="173"/>
      <c r="WJO66" s="173"/>
      <c r="WJP66" s="173"/>
      <c r="WJQ66" s="173"/>
      <c r="WJR66" s="173"/>
      <c r="WJS66" s="173"/>
      <c r="WJT66" s="173"/>
      <c r="WJU66" s="173"/>
      <c r="WJV66" s="173"/>
      <c r="WJW66" s="173"/>
      <c r="WJX66" s="173"/>
      <c r="WJY66" s="173"/>
      <c r="WJZ66" s="173"/>
      <c r="WKA66" s="173"/>
      <c r="WKB66" s="173"/>
      <c r="WKC66" s="173"/>
      <c r="WKD66" s="173"/>
      <c r="WKE66" s="173"/>
      <c r="WKF66" s="173"/>
      <c r="WKG66" s="173"/>
      <c r="WKH66" s="173"/>
      <c r="WKI66" s="173"/>
      <c r="WKJ66" s="173"/>
      <c r="WKK66" s="173"/>
      <c r="WKL66" s="173"/>
      <c r="WKM66" s="173"/>
      <c r="WKN66" s="173"/>
      <c r="WKO66" s="173"/>
      <c r="WKP66" s="173"/>
      <c r="WKQ66" s="173"/>
      <c r="WKR66" s="173"/>
      <c r="WKS66" s="173"/>
      <c r="WKT66" s="173"/>
      <c r="WKU66" s="173"/>
      <c r="WKV66" s="173"/>
      <c r="WKW66" s="173"/>
      <c r="WKX66" s="173"/>
      <c r="WKY66" s="173"/>
      <c r="WKZ66" s="173"/>
      <c r="WLA66" s="173"/>
      <c r="WLB66" s="173"/>
      <c r="WLC66" s="173"/>
      <c r="WLD66" s="173"/>
      <c r="WLE66" s="173"/>
      <c r="WLF66" s="173"/>
      <c r="WLG66" s="173"/>
      <c r="WLH66" s="173"/>
      <c r="WLI66" s="173"/>
      <c r="WLJ66" s="173"/>
      <c r="WLK66" s="173"/>
      <c r="WLL66" s="173"/>
      <c r="WLM66" s="173"/>
      <c r="WLN66" s="173"/>
      <c r="WLO66" s="173"/>
      <c r="WLP66" s="173"/>
      <c r="WLQ66" s="173"/>
      <c r="WLR66" s="173"/>
      <c r="WLS66" s="173"/>
      <c r="WLT66" s="173"/>
      <c r="WLU66" s="173"/>
      <c r="WLV66" s="173"/>
      <c r="WLW66" s="173"/>
      <c r="WLX66" s="173"/>
      <c r="WLY66" s="173"/>
      <c r="WLZ66" s="173"/>
      <c r="WMA66" s="173"/>
      <c r="WMB66" s="173"/>
      <c r="WMC66" s="173"/>
      <c r="WMD66" s="173"/>
      <c r="WME66" s="173"/>
      <c r="WMF66" s="173"/>
      <c r="WMG66" s="173"/>
      <c r="WMH66" s="173"/>
      <c r="WMI66" s="173"/>
      <c r="WMJ66" s="173"/>
      <c r="WMK66" s="173"/>
      <c r="WML66" s="173"/>
      <c r="WMM66" s="173"/>
      <c r="WMN66" s="173"/>
      <c r="WMO66" s="173"/>
      <c r="WMP66" s="173"/>
      <c r="WMQ66" s="173"/>
      <c r="WMR66" s="173"/>
      <c r="WMS66" s="173"/>
      <c r="WMT66" s="173"/>
      <c r="WMU66" s="173"/>
      <c r="WMV66" s="173"/>
      <c r="WMW66" s="173"/>
      <c r="WMX66" s="173"/>
      <c r="WMY66" s="173"/>
      <c r="WMZ66" s="173"/>
      <c r="WNA66" s="173"/>
      <c r="WNB66" s="173"/>
      <c r="WNC66" s="173"/>
      <c r="WND66" s="173"/>
      <c r="WNE66" s="173"/>
      <c r="WNF66" s="173"/>
      <c r="WNG66" s="173"/>
      <c r="WNH66" s="173"/>
      <c r="WNI66" s="173"/>
      <c r="WNJ66" s="173"/>
      <c r="WNK66" s="173"/>
      <c r="WNL66" s="173"/>
      <c r="WNM66" s="173"/>
      <c r="WNN66" s="173"/>
      <c r="WNO66" s="173"/>
      <c r="WNP66" s="173"/>
      <c r="WNQ66" s="173"/>
      <c r="WNR66" s="173"/>
      <c r="WNS66" s="173"/>
      <c r="WNT66" s="173"/>
      <c r="WNU66" s="173"/>
      <c r="WNV66" s="173"/>
      <c r="WNW66" s="173"/>
      <c r="WNX66" s="173"/>
      <c r="WNY66" s="173"/>
      <c r="WNZ66" s="173"/>
      <c r="WOA66" s="173"/>
      <c r="WOB66" s="173"/>
      <c r="WOC66" s="173"/>
      <c r="WOD66" s="173"/>
      <c r="WOE66" s="173"/>
      <c r="WOF66" s="173"/>
      <c r="WOG66" s="173"/>
      <c r="WOH66" s="173"/>
      <c r="WOI66" s="173"/>
      <c r="WOJ66" s="173"/>
      <c r="WOK66" s="173"/>
      <c r="WOL66" s="173"/>
      <c r="WOM66" s="173"/>
      <c r="WON66" s="173"/>
      <c r="WOO66" s="173"/>
      <c r="WOP66" s="173"/>
      <c r="WOQ66" s="173"/>
      <c r="WOR66" s="173"/>
      <c r="WOS66" s="173"/>
      <c r="WOT66" s="173"/>
      <c r="WOU66" s="173"/>
      <c r="WOV66" s="173"/>
      <c r="WOW66" s="173"/>
      <c r="WOX66" s="173"/>
      <c r="WOY66" s="173"/>
      <c r="WOZ66" s="173"/>
      <c r="WPA66" s="173"/>
      <c r="WPB66" s="173"/>
      <c r="WPC66" s="173"/>
      <c r="WPD66" s="173"/>
      <c r="WPE66" s="173"/>
      <c r="WPF66" s="173"/>
      <c r="WPG66" s="173"/>
      <c r="WPH66" s="173"/>
      <c r="WPI66" s="173"/>
      <c r="WPJ66" s="173"/>
      <c r="WPK66" s="173"/>
      <c r="WPL66" s="173"/>
      <c r="WPM66" s="173"/>
      <c r="WPN66" s="173"/>
      <c r="WPO66" s="173"/>
      <c r="WPP66" s="173"/>
      <c r="WPQ66" s="173"/>
      <c r="WPR66" s="173"/>
      <c r="WPS66" s="173"/>
      <c r="WPT66" s="173"/>
      <c r="WPU66" s="173"/>
      <c r="WPV66" s="173"/>
      <c r="WPW66" s="173"/>
      <c r="WPX66" s="173"/>
      <c r="WPY66" s="173"/>
      <c r="WPZ66" s="173"/>
      <c r="WQA66" s="173"/>
      <c r="WQB66" s="173"/>
      <c r="WQC66" s="173"/>
      <c r="WQD66" s="173"/>
      <c r="WQE66" s="173"/>
      <c r="WQF66" s="173"/>
      <c r="WQG66" s="173"/>
      <c r="WQH66" s="173"/>
      <c r="WQI66" s="173"/>
      <c r="WQJ66" s="173"/>
      <c r="WQK66" s="173"/>
      <c r="WQL66" s="173"/>
      <c r="WQM66" s="173"/>
      <c r="WQN66" s="173"/>
      <c r="WQO66" s="173"/>
      <c r="WQP66" s="173"/>
      <c r="WQQ66" s="173"/>
      <c r="WQR66" s="173"/>
      <c r="WQS66" s="173"/>
      <c r="WQT66" s="173"/>
      <c r="WQU66" s="173"/>
      <c r="WQV66" s="173"/>
      <c r="WQW66" s="173"/>
      <c r="WQX66" s="173"/>
      <c r="WQY66" s="173"/>
      <c r="WQZ66" s="173"/>
      <c r="WRA66" s="173"/>
      <c r="WRB66" s="173"/>
      <c r="WRC66" s="173"/>
      <c r="WRD66" s="173"/>
      <c r="WRE66" s="173"/>
      <c r="WRF66" s="173"/>
      <c r="WRG66" s="173"/>
      <c r="WRH66" s="173"/>
      <c r="WRI66" s="173"/>
      <c r="WRJ66" s="173"/>
      <c r="WRK66" s="173"/>
      <c r="WRL66" s="173"/>
      <c r="WRM66" s="173"/>
      <c r="WRN66" s="173"/>
      <c r="WRO66" s="173"/>
      <c r="WRP66" s="173"/>
      <c r="WRQ66" s="173"/>
      <c r="WRR66" s="173"/>
      <c r="WRS66" s="173"/>
      <c r="WRT66" s="173"/>
      <c r="WRU66" s="173"/>
      <c r="WRV66" s="173"/>
      <c r="WRW66" s="173"/>
      <c r="WRX66" s="173"/>
      <c r="WRY66" s="173"/>
      <c r="WRZ66" s="173"/>
      <c r="WSA66" s="173"/>
      <c r="WSB66" s="173"/>
      <c r="WSC66" s="173"/>
      <c r="WSD66" s="173"/>
      <c r="WSE66" s="173"/>
      <c r="WSF66" s="173"/>
      <c r="WSG66" s="173"/>
      <c r="WSH66" s="173"/>
      <c r="WSI66" s="173"/>
      <c r="WSJ66" s="173"/>
      <c r="WSK66" s="173"/>
      <c r="WSL66" s="173"/>
      <c r="WSM66" s="173"/>
      <c r="WSN66" s="173"/>
      <c r="WSO66" s="173"/>
      <c r="WSP66" s="173"/>
      <c r="WSQ66" s="173"/>
      <c r="WSR66" s="173"/>
      <c r="WSS66" s="173"/>
      <c r="WST66" s="173"/>
      <c r="WSU66" s="173"/>
      <c r="WSV66" s="173"/>
      <c r="WSW66" s="173"/>
      <c r="WSX66" s="173"/>
      <c r="WSY66" s="173"/>
      <c r="WSZ66" s="173"/>
      <c r="WTA66" s="173"/>
      <c r="WTB66" s="173"/>
      <c r="WTC66" s="173"/>
      <c r="WTD66" s="173"/>
      <c r="WTE66" s="173"/>
      <c r="WTF66" s="173"/>
      <c r="WTG66" s="173"/>
      <c r="WTH66" s="173"/>
      <c r="WTI66" s="173"/>
      <c r="WTJ66" s="173"/>
      <c r="WTK66" s="173"/>
      <c r="WTL66" s="173"/>
      <c r="WTM66" s="173"/>
      <c r="WTN66" s="173"/>
      <c r="WTO66" s="173"/>
      <c r="WTP66" s="173"/>
      <c r="WTQ66" s="173"/>
      <c r="WTR66" s="173"/>
      <c r="WTS66" s="173"/>
      <c r="WTT66" s="173"/>
      <c r="WTU66" s="173"/>
      <c r="WTV66" s="173"/>
      <c r="WTW66" s="173"/>
      <c r="WTX66" s="173"/>
      <c r="WTY66" s="173"/>
      <c r="WTZ66" s="173"/>
      <c r="WUA66" s="173"/>
      <c r="WUB66" s="173"/>
      <c r="WUC66" s="173"/>
      <c r="WUD66" s="173"/>
      <c r="WUE66" s="173"/>
      <c r="WUF66" s="173"/>
      <c r="WUG66" s="173"/>
      <c r="WUH66" s="173"/>
      <c r="WUI66" s="173"/>
      <c r="WUJ66" s="173"/>
      <c r="WUK66" s="173"/>
      <c r="WUL66" s="173"/>
      <c r="WUM66" s="173"/>
      <c r="WUN66" s="173"/>
      <c r="WUO66" s="173"/>
      <c r="WUP66" s="173"/>
      <c r="WUQ66" s="173"/>
      <c r="WUR66" s="173"/>
      <c r="WUS66" s="173"/>
      <c r="WUT66" s="173"/>
      <c r="WUU66" s="173"/>
      <c r="WUV66" s="173"/>
      <c r="WUW66" s="173"/>
      <c r="WUX66" s="173"/>
      <c r="WUY66" s="173"/>
      <c r="WUZ66" s="173"/>
      <c r="WVA66" s="173"/>
      <c r="WVB66" s="173"/>
      <c r="WVC66" s="173"/>
      <c r="WVD66" s="173"/>
      <c r="WVE66" s="173"/>
      <c r="WVF66" s="173"/>
      <c r="WVG66" s="173"/>
      <c r="WVH66" s="173"/>
      <c r="WVI66" s="173"/>
      <c r="WVJ66" s="173"/>
      <c r="WVK66" s="173"/>
      <c r="WVL66" s="173"/>
      <c r="WVM66" s="173"/>
      <c r="WVN66" s="173"/>
      <c r="WVO66" s="173"/>
      <c r="WVP66" s="173"/>
      <c r="WVQ66" s="173"/>
      <c r="WVR66" s="173"/>
      <c r="WVS66" s="173"/>
      <c r="WVT66" s="173"/>
      <c r="WVU66" s="173"/>
      <c r="WVV66" s="173"/>
      <c r="WVW66" s="173"/>
      <c r="WVX66" s="173"/>
      <c r="WVY66" s="173"/>
      <c r="WVZ66" s="173"/>
      <c r="WWA66" s="173"/>
      <c r="WWB66" s="173"/>
      <c r="WWC66" s="173"/>
      <c r="WWD66" s="173"/>
      <c r="WWE66" s="173"/>
      <c r="WWF66" s="173"/>
      <c r="WWG66" s="173"/>
      <c r="WWH66" s="173"/>
      <c r="WWI66" s="173"/>
      <c r="WWJ66" s="173"/>
      <c r="WWK66" s="173"/>
      <c r="WWL66" s="173"/>
      <c r="WWM66" s="173"/>
      <c r="WWN66" s="173"/>
      <c r="WWO66" s="173"/>
      <c r="WWP66" s="173"/>
      <c r="WWQ66" s="173"/>
      <c r="WWR66" s="173"/>
      <c r="WWS66" s="173"/>
      <c r="WWT66" s="173"/>
      <c r="WWU66" s="173"/>
      <c r="WWV66" s="173"/>
      <c r="WWW66" s="173"/>
      <c r="WWX66" s="173"/>
      <c r="WWY66" s="173"/>
      <c r="WWZ66" s="173"/>
      <c r="WXA66" s="173"/>
      <c r="WXB66" s="173"/>
      <c r="WXC66" s="173"/>
      <c r="WXD66" s="173"/>
      <c r="WXE66" s="173"/>
      <c r="WXF66" s="173"/>
      <c r="WXG66" s="173"/>
      <c r="WXH66" s="173"/>
      <c r="WXI66" s="173"/>
      <c r="WXJ66" s="173"/>
      <c r="WXK66" s="173"/>
      <c r="WXL66" s="173"/>
      <c r="WXM66" s="173"/>
      <c r="WXN66" s="173"/>
      <c r="WXO66" s="173"/>
      <c r="WXP66" s="173"/>
      <c r="WXQ66" s="173"/>
      <c r="WXR66" s="173"/>
      <c r="WXS66" s="173"/>
      <c r="WXT66" s="173"/>
      <c r="WXU66" s="173"/>
      <c r="WXV66" s="173"/>
      <c r="WXW66" s="173"/>
      <c r="WXX66" s="173"/>
      <c r="WXY66" s="173"/>
      <c r="WXZ66" s="173"/>
      <c r="WYA66" s="173"/>
      <c r="WYB66" s="173"/>
      <c r="WYC66" s="173"/>
      <c r="WYD66" s="173"/>
      <c r="WYE66" s="173"/>
      <c r="WYF66" s="173"/>
      <c r="WYG66" s="173"/>
      <c r="WYH66" s="173"/>
      <c r="WYI66" s="173"/>
      <c r="WYJ66" s="173"/>
      <c r="WYK66" s="173"/>
      <c r="WYL66" s="173"/>
      <c r="WYM66" s="173"/>
      <c r="WYN66" s="173"/>
      <c r="WYO66" s="173"/>
      <c r="WYP66" s="173"/>
      <c r="WYQ66" s="173"/>
      <c r="WYR66" s="173"/>
      <c r="WYS66" s="173"/>
      <c r="WYT66" s="173"/>
      <c r="WYU66" s="173"/>
      <c r="WYV66" s="173"/>
      <c r="WYW66" s="173"/>
      <c r="WYX66" s="173"/>
      <c r="WYY66" s="173"/>
      <c r="WYZ66" s="173"/>
      <c r="WZA66" s="173"/>
      <c r="WZB66" s="173"/>
      <c r="WZC66" s="173"/>
      <c r="WZD66" s="173"/>
      <c r="WZE66" s="173"/>
      <c r="WZF66" s="173"/>
      <c r="WZG66" s="173"/>
      <c r="WZH66" s="173"/>
      <c r="WZI66" s="173"/>
      <c r="WZJ66" s="173"/>
      <c r="WZK66" s="173"/>
      <c r="WZL66" s="173"/>
      <c r="WZM66" s="173"/>
      <c r="WZN66" s="173"/>
      <c r="WZO66" s="173"/>
      <c r="WZP66" s="173"/>
      <c r="WZQ66" s="173"/>
      <c r="WZR66" s="173"/>
      <c r="WZS66" s="173"/>
      <c r="WZT66" s="173"/>
      <c r="WZU66" s="173"/>
      <c r="WZV66" s="173"/>
      <c r="WZW66" s="173"/>
      <c r="WZX66" s="173"/>
      <c r="WZY66" s="173"/>
      <c r="WZZ66" s="173"/>
      <c r="XAA66" s="173"/>
      <c r="XAB66" s="173"/>
      <c r="XAC66" s="173"/>
      <c r="XAD66" s="173"/>
      <c r="XAE66" s="173"/>
      <c r="XAF66" s="173"/>
      <c r="XAG66" s="173"/>
      <c r="XAH66" s="173"/>
      <c r="XAI66" s="173"/>
      <c r="XAJ66" s="173"/>
      <c r="XAK66" s="173"/>
      <c r="XAL66" s="173"/>
      <c r="XAM66" s="173"/>
      <c r="XAN66" s="173"/>
      <c r="XAO66" s="173"/>
      <c r="XAP66" s="173"/>
      <c r="XAQ66" s="173"/>
      <c r="XAR66" s="173"/>
      <c r="XAS66" s="173"/>
      <c r="XAT66" s="173"/>
      <c r="XAU66" s="173"/>
      <c r="XAV66" s="173"/>
      <c r="XAW66" s="173"/>
      <c r="XAX66" s="173"/>
      <c r="XAY66" s="173"/>
      <c r="XAZ66" s="173"/>
      <c r="XBA66" s="173"/>
      <c r="XBB66" s="173"/>
      <c r="XBC66" s="173"/>
      <c r="XBD66" s="173"/>
      <c r="XBE66" s="173"/>
      <c r="XBF66" s="173"/>
      <c r="XBG66" s="173"/>
      <c r="XBH66" s="173"/>
      <c r="XBI66" s="173"/>
      <c r="XBJ66" s="173"/>
      <c r="XBK66" s="173"/>
      <c r="XBL66" s="173"/>
      <c r="XBM66" s="173"/>
      <c r="XBN66" s="173"/>
      <c r="XBO66" s="173"/>
      <c r="XBP66" s="173"/>
      <c r="XBQ66" s="173"/>
      <c r="XBR66" s="173"/>
      <c r="XBS66" s="173"/>
      <c r="XBT66" s="173"/>
      <c r="XBU66" s="173"/>
      <c r="XBV66" s="173"/>
      <c r="XBW66" s="173"/>
      <c r="XBX66" s="173"/>
      <c r="XBY66" s="173"/>
      <c r="XBZ66" s="173"/>
      <c r="XCA66" s="173"/>
      <c r="XCB66" s="173"/>
      <c r="XCC66" s="173"/>
      <c r="XCD66" s="173"/>
      <c r="XCE66" s="173"/>
      <c r="XCF66" s="173"/>
      <c r="XCG66" s="173"/>
      <c r="XCH66" s="173"/>
      <c r="XCI66" s="173"/>
      <c r="XCJ66" s="173"/>
      <c r="XCK66" s="173"/>
      <c r="XCL66" s="173"/>
      <c r="XCM66" s="173"/>
      <c r="XCN66" s="173"/>
      <c r="XCO66" s="173"/>
      <c r="XCP66" s="173"/>
      <c r="XCQ66" s="173"/>
      <c r="XCR66" s="173"/>
      <c r="XCS66" s="173"/>
      <c r="XCT66" s="173"/>
      <c r="XCU66" s="173"/>
      <c r="XCV66" s="173"/>
      <c r="XCW66" s="173"/>
      <c r="XCX66" s="173"/>
      <c r="XCY66" s="173"/>
      <c r="XCZ66" s="173"/>
      <c r="XDA66" s="173"/>
      <c r="XDB66" s="173"/>
      <c r="XDC66" s="173"/>
      <c r="XDD66" s="173"/>
      <c r="XDE66" s="173"/>
      <c r="XDF66" s="173"/>
      <c r="XDG66" s="173"/>
      <c r="XDH66" s="173"/>
      <c r="XDI66" s="173"/>
      <c r="XDJ66" s="173"/>
      <c r="XDK66" s="173"/>
      <c r="XDL66" s="173"/>
      <c r="XDM66" s="173"/>
      <c r="XDN66" s="173"/>
      <c r="XDO66" s="173"/>
      <c r="XDP66" s="173"/>
      <c r="XDQ66" s="173"/>
      <c r="XDR66" s="173"/>
      <c r="XDS66" s="173"/>
      <c r="XDT66" s="173"/>
      <c r="XDU66" s="173"/>
      <c r="XDV66" s="173"/>
      <c r="XDW66" s="173"/>
      <c r="XDX66" s="173"/>
      <c r="XDY66" s="173"/>
      <c r="XDZ66" s="173"/>
      <c r="XEA66" s="173"/>
      <c r="XEB66" s="173"/>
      <c r="XEC66" s="173"/>
      <c r="XED66" s="173"/>
      <c r="XEE66" s="173"/>
      <c r="XEF66" s="173"/>
      <c r="XEG66" s="173"/>
      <c r="XEH66" s="173"/>
      <c r="XEI66" s="173"/>
      <c r="XEJ66" s="173"/>
      <c r="XEK66" s="173"/>
      <c r="XEL66" s="173"/>
      <c r="XEM66" s="173"/>
      <c r="XEN66" s="173"/>
      <c r="XEO66" s="173"/>
      <c r="XEP66" s="173"/>
      <c r="XEQ66" s="173"/>
      <c r="XER66" s="173"/>
      <c r="XES66" s="173"/>
      <c r="XET66" s="173"/>
      <c r="XEU66" s="173"/>
      <c r="XEV66" s="173"/>
      <c r="XEW66" s="173"/>
      <c r="XEX66" s="173"/>
      <c r="XEY66" s="173"/>
      <c r="XEZ66" s="173"/>
      <c r="XFA66" s="173"/>
      <c r="XFB66" s="173"/>
      <c r="XFC66" s="173"/>
      <c r="XFD66" s="173"/>
    </row>
    <row r="67" spans="1:16384" s="125" customFormat="1" ht="15.75">
      <c r="A67" s="171"/>
      <c r="B67" s="171" t="s">
        <v>222</v>
      </c>
      <c r="C67" s="171"/>
      <c r="D67" s="168">
        <v>2</v>
      </c>
      <c r="E67" s="191"/>
      <c r="F67" s="171"/>
      <c r="G67" s="171"/>
      <c r="H67" s="171"/>
      <c r="I67" s="166" t="s">
        <v>198</v>
      </c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3"/>
      <c r="CH67" s="173"/>
      <c r="CI67" s="173"/>
      <c r="CJ67" s="173"/>
      <c r="CK67" s="173"/>
      <c r="CL67" s="173"/>
      <c r="CM67" s="173"/>
      <c r="CN67" s="173"/>
      <c r="CO67" s="173"/>
      <c r="CP67" s="173"/>
      <c r="CQ67" s="173"/>
      <c r="CR67" s="173"/>
      <c r="CS67" s="173"/>
      <c r="CT67" s="173"/>
      <c r="CU67" s="173"/>
      <c r="CV67" s="173"/>
      <c r="CW67" s="173"/>
      <c r="CX67" s="173"/>
      <c r="CY67" s="173"/>
      <c r="CZ67" s="173"/>
      <c r="DA67" s="173"/>
      <c r="DB67" s="173"/>
      <c r="DC67" s="173"/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3"/>
      <c r="DT67" s="173"/>
      <c r="DU67" s="173"/>
      <c r="DV67" s="173"/>
      <c r="DW67" s="173"/>
      <c r="DX67" s="173"/>
      <c r="DY67" s="173"/>
      <c r="DZ67" s="173"/>
      <c r="EA67" s="173"/>
      <c r="EB67" s="173"/>
      <c r="EC67" s="173"/>
      <c r="ED67" s="173"/>
      <c r="EE67" s="173"/>
      <c r="EF67" s="173"/>
      <c r="EG67" s="173"/>
      <c r="EH67" s="173"/>
      <c r="EI67" s="173"/>
      <c r="EJ67" s="173"/>
      <c r="EK67" s="173"/>
      <c r="EL67" s="173"/>
      <c r="EM67" s="173"/>
      <c r="EN67" s="173"/>
      <c r="EO67" s="173"/>
      <c r="EP67" s="173"/>
      <c r="EQ67" s="173"/>
      <c r="ER67" s="173"/>
      <c r="ES67" s="173"/>
      <c r="ET67" s="173"/>
      <c r="EU67" s="173"/>
      <c r="EV67" s="173"/>
      <c r="EW67" s="173"/>
      <c r="EX67" s="173"/>
      <c r="EY67" s="173"/>
      <c r="EZ67" s="173"/>
      <c r="FA67" s="173"/>
      <c r="FB67" s="173"/>
      <c r="FC67" s="173"/>
      <c r="FD67" s="173"/>
      <c r="FE67" s="173"/>
      <c r="FF67" s="173"/>
      <c r="FG67" s="173"/>
      <c r="FH67" s="173"/>
      <c r="FI67" s="173"/>
      <c r="FJ67" s="173"/>
      <c r="FK67" s="173"/>
      <c r="FL67" s="173"/>
      <c r="FM67" s="173"/>
      <c r="FN67" s="173"/>
      <c r="FO67" s="173"/>
      <c r="FP67" s="173"/>
      <c r="FQ67" s="173"/>
      <c r="FR67" s="173"/>
      <c r="FS67" s="173"/>
      <c r="FT67" s="173"/>
      <c r="FU67" s="173"/>
      <c r="FV67" s="173"/>
      <c r="FW67" s="173"/>
      <c r="FX67" s="173"/>
      <c r="FY67" s="173"/>
      <c r="FZ67" s="173"/>
      <c r="GA67" s="173"/>
      <c r="GB67" s="173"/>
      <c r="GC67" s="173"/>
      <c r="GD67" s="173"/>
      <c r="GE67" s="173"/>
      <c r="GF67" s="173"/>
      <c r="GG67" s="173"/>
      <c r="GH67" s="173"/>
      <c r="GI67" s="173"/>
      <c r="GJ67" s="173"/>
      <c r="GK67" s="173"/>
      <c r="GL67" s="173"/>
      <c r="GM67" s="173"/>
      <c r="GN67" s="173"/>
      <c r="GO67" s="173"/>
      <c r="GP67" s="173"/>
      <c r="GQ67" s="173"/>
      <c r="GR67" s="173"/>
      <c r="GS67" s="173"/>
      <c r="GT67" s="173"/>
      <c r="GU67" s="173"/>
      <c r="GV67" s="173"/>
      <c r="GW67" s="173"/>
      <c r="GX67" s="173"/>
      <c r="GY67" s="173"/>
      <c r="GZ67" s="173"/>
      <c r="HA67" s="173"/>
      <c r="HB67" s="173"/>
      <c r="HC67" s="173"/>
      <c r="HD67" s="173"/>
      <c r="HE67" s="173"/>
      <c r="HF67" s="173"/>
      <c r="HG67" s="173"/>
      <c r="HH67" s="173"/>
      <c r="HI67" s="173"/>
      <c r="HJ67" s="173"/>
      <c r="HK67" s="173"/>
      <c r="HL67" s="173"/>
      <c r="HM67" s="173"/>
      <c r="HN67" s="173"/>
      <c r="HO67" s="173"/>
      <c r="HP67" s="173"/>
      <c r="HQ67" s="173"/>
      <c r="HR67" s="173"/>
      <c r="HS67" s="173"/>
      <c r="HT67" s="173"/>
      <c r="HU67" s="173"/>
      <c r="HV67" s="173"/>
      <c r="HW67" s="173"/>
      <c r="HX67" s="173"/>
      <c r="HY67" s="173"/>
      <c r="HZ67" s="173"/>
      <c r="IA67" s="173"/>
      <c r="IB67" s="173"/>
      <c r="IC67" s="173"/>
      <c r="ID67" s="173"/>
      <c r="IE67" s="173"/>
      <c r="IF67" s="173"/>
      <c r="IG67" s="173"/>
      <c r="IH67" s="173"/>
      <c r="II67" s="173"/>
      <c r="IJ67" s="173"/>
      <c r="IK67" s="173"/>
      <c r="IL67" s="173"/>
      <c r="IM67" s="173"/>
      <c r="IN67" s="173"/>
      <c r="IO67" s="173"/>
      <c r="IP67" s="173"/>
      <c r="IQ67" s="173"/>
      <c r="IR67" s="173"/>
      <c r="IS67" s="173"/>
      <c r="IT67" s="173"/>
      <c r="IU67" s="173"/>
      <c r="IV67" s="173"/>
      <c r="IW67" s="173"/>
      <c r="IX67" s="173"/>
      <c r="IY67" s="173"/>
      <c r="IZ67" s="173"/>
      <c r="JA67" s="173"/>
      <c r="JB67" s="173"/>
      <c r="JC67" s="173"/>
      <c r="JD67" s="173"/>
      <c r="JE67" s="173"/>
      <c r="JF67" s="173"/>
      <c r="JG67" s="173"/>
      <c r="JH67" s="173"/>
      <c r="JI67" s="173"/>
      <c r="JJ67" s="173"/>
      <c r="JK67" s="173"/>
      <c r="JL67" s="173"/>
      <c r="JM67" s="173"/>
      <c r="JN67" s="173"/>
      <c r="JO67" s="173"/>
      <c r="JP67" s="173"/>
      <c r="JQ67" s="173"/>
      <c r="JR67" s="173"/>
      <c r="JS67" s="173"/>
      <c r="JT67" s="173"/>
      <c r="JU67" s="173"/>
      <c r="JV67" s="173"/>
      <c r="JW67" s="173"/>
      <c r="JX67" s="173"/>
      <c r="JY67" s="173"/>
      <c r="JZ67" s="173"/>
      <c r="KA67" s="173"/>
      <c r="KB67" s="173"/>
      <c r="KC67" s="173"/>
      <c r="KD67" s="173"/>
      <c r="KE67" s="173"/>
      <c r="KF67" s="173"/>
      <c r="KG67" s="173"/>
      <c r="KH67" s="173"/>
      <c r="KI67" s="173"/>
      <c r="KJ67" s="173"/>
      <c r="KK67" s="173"/>
      <c r="KL67" s="173"/>
      <c r="KM67" s="173"/>
      <c r="KN67" s="173"/>
      <c r="KO67" s="173"/>
      <c r="KP67" s="173"/>
      <c r="KQ67" s="173"/>
      <c r="KR67" s="173"/>
      <c r="KS67" s="173"/>
      <c r="KT67" s="173"/>
      <c r="KU67" s="173"/>
      <c r="KV67" s="173"/>
      <c r="KW67" s="173"/>
      <c r="KX67" s="173"/>
      <c r="KY67" s="173"/>
      <c r="KZ67" s="173"/>
      <c r="LA67" s="173"/>
      <c r="LB67" s="173"/>
      <c r="LC67" s="173"/>
      <c r="LD67" s="173"/>
      <c r="LE67" s="173"/>
      <c r="LF67" s="173"/>
      <c r="LG67" s="173"/>
      <c r="LH67" s="173"/>
      <c r="LI67" s="173"/>
      <c r="LJ67" s="173"/>
      <c r="LK67" s="173"/>
      <c r="LL67" s="173"/>
      <c r="LM67" s="173"/>
      <c r="LN67" s="173"/>
      <c r="LO67" s="173"/>
      <c r="LP67" s="173"/>
      <c r="LQ67" s="173"/>
      <c r="LR67" s="173"/>
      <c r="LS67" s="173"/>
      <c r="LT67" s="173"/>
      <c r="LU67" s="173"/>
      <c r="LV67" s="173"/>
      <c r="LW67" s="173"/>
      <c r="LX67" s="173"/>
      <c r="LY67" s="173"/>
      <c r="LZ67" s="173"/>
      <c r="MA67" s="173"/>
      <c r="MB67" s="173"/>
      <c r="MC67" s="173"/>
      <c r="MD67" s="173"/>
      <c r="ME67" s="173"/>
      <c r="MF67" s="173"/>
      <c r="MG67" s="173"/>
      <c r="MH67" s="173"/>
      <c r="MI67" s="173"/>
      <c r="MJ67" s="173"/>
      <c r="MK67" s="173"/>
      <c r="ML67" s="173"/>
      <c r="MM67" s="173"/>
      <c r="MN67" s="173"/>
      <c r="MO67" s="173"/>
      <c r="MP67" s="173"/>
      <c r="MQ67" s="173"/>
      <c r="MR67" s="173"/>
      <c r="MS67" s="173"/>
      <c r="MT67" s="173"/>
      <c r="MU67" s="173"/>
      <c r="MV67" s="173"/>
      <c r="MW67" s="173"/>
      <c r="MX67" s="173"/>
      <c r="MY67" s="173"/>
      <c r="MZ67" s="173"/>
      <c r="NA67" s="173"/>
      <c r="NB67" s="173"/>
      <c r="NC67" s="173"/>
      <c r="ND67" s="173"/>
      <c r="NE67" s="173"/>
      <c r="NF67" s="173"/>
      <c r="NG67" s="173"/>
      <c r="NH67" s="173"/>
      <c r="NI67" s="173"/>
      <c r="NJ67" s="173"/>
      <c r="NK67" s="173"/>
      <c r="NL67" s="173"/>
      <c r="NM67" s="173"/>
      <c r="NN67" s="173"/>
      <c r="NO67" s="173"/>
      <c r="NP67" s="173"/>
      <c r="NQ67" s="173"/>
      <c r="NR67" s="173"/>
      <c r="NS67" s="173"/>
      <c r="NT67" s="173"/>
      <c r="NU67" s="173"/>
      <c r="NV67" s="173"/>
      <c r="NW67" s="173"/>
      <c r="NX67" s="173"/>
      <c r="NY67" s="173"/>
      <c r="NZ67" s="173"/>
      <c r="OA67" s="173"/>
      <c r="OB67" s="173"/>
      <c r="OC67" s="173"/>
      <c r="OD67" s="173"/>
      <c r="OE67" s="173"/>
      <c r="OF67" s="173"/>
      <c r="OG67" s="173"/>
      <c r="OH67" s="173"/>
      <c r="OI67" s="173"/>
      <c r="OJ67" s="173"/>
      <c r="OK67" s="173"/>
      <c r="OL67" s="173"/>
      <c r="OM67" s="173"/>
      <c r="ON67" s="173"/>
      <c r="OO67" s="173"/>
      <c r="OP67" s="173"/>
      <c r="OQ67" s="173"/>
      <c r="OR67" s="173"/>
      <c r="OS67" s="173"/>
      <c r="OT67" s="173"/>
      <c r="OU67" s="173"/>
      <c r="OV67" s="173"/>
      <c r="OW67" s="173"/>
      <c r="OX67" s="173"/>
      <c r="OY67" s="173"/>
      <c r="OZ67" s="173"/>
      <c r="PA67" s="173"/>
      <c r="PB67" s="173"/>
      <c r="PC67" s="173"/>
      <c r="PD67" s="173"/>
      <c r="PE67" s="173"/>
      <c r="PF67" s="173"/>
      <c r="PG67" s="173"/>
      <c r="PH67" s="173"/>
      <c r="PI67" s="173"/>
      <c r="PJ67" s="173"/>
      <c r="PK67" s="173"/>
      <c r="PL67" s="173"/>
      <c r="PM67" s="173"/>
      <c r="PN67" s="173"/>
      <c r="PO67" s="173"/>
      <c r="PP67" s="173"/>
      <c r="PQ67" s="173"/>
      <c r="PR67" s="173"/>
      <c r="PS67" s="173"/>
      <c r="PT67" s="173"/>
      <c r="PU67" s="173"/>
      <c r="PV67" s="173"/>
      <c r="PW67" s="173"/>
      <c r="PX67" s="173"/>
      <c r="PY67" s="173"/>
      <c r="PZ67" s="173"/>
      <c r="QA67" s="173"/>
      <c r="QB67" s="173"/>
      <c r="QC67" s="173"/>
      <c r="QD67" s="173"/>
      <c r="QE67" s="173"/>
      <c r="QF67" s="173"/>
      <c r="QG67" s="173"/>
      <c r="QH67" s="173"/>
      <c r="QI67" s="173"/>
      <c r="QJ67" s="173"/>
      <c r="QK67" s="173"/>
      <c r="QL67" s="173"/>
      <c r="QM67" s="173"/>
      <c r="QN67" s="173"/>
      <c r="QO67" s="173"/>
      <c r="QP67" s="173"/>
      <c r="QQ67" s="173"/>
      <c r="QR67" s="173"/>
      <c r="QS67" s="173"/>
      <c r="QT67" s="173"/>
      <c r="QU67" s="173"/>
      <c r="QV67" s="173"/>
      <c r="QW67" s="173"/>
      <c r="QX67" s="173"/>
      <c r="QY67" s="173"/>
      <c r="QZ67" s="173"/>
      <c r="RA67" s="173"/>
      <c r="RB67" s="173"/>
      <c r="RC67" s="173"/>
      <c r="RD67" s="173"/>
      <c r="RE67" s="173"/>
      <c r="RF67" s="173"/>
      <c r="RG67" s="173"/>
      <c r="RH67" s="173"/>
      <c r="RI67" s="173"/>
      <c r="RJ67" s="173"/>
      <c r="RK67" s="173"/>
      <c r="RL67" s="173"/>
      <c r="RM67" s="173"/>
      <c r="RN67" s="173"/>
      <c r="RO67" s="173"/>
      <c r="RP67" s="173"/>
      <c r="RQ67" s="173"/>
      <c r="RR67" s="173"/>
      <c r="RS67" s="173"/>
      <c r="RT67" s="173"/>
      <c r="RU67" s="173"/>
      <c r="RV67" s="173"/>
      <c r="RW67" s="173"/>
      <c r="RX67" s="173"/>
      <c r="RY67" s="173"/>
      <c r="RZ67" s="173"/>
      <c r="SA67" s="173"/>
      <c r="SB67" s="173"/>
      <c r="SC67" s="173"/>
      <c r="SD67" s="173"/>
      <c r="SE67" s="173"/>
      <c r="SF67" s="173"/>
      <c r="SG67" s="173"/>
      <c r="SH67" s="173"/>
      <c r="SI67" s="173"/>
      <c r="SJ67" s="173"/>
      <c r="SK67" s="173"/>
      <c r="SL67" s="173"/>
      <c r="SM67" s="173"/>
      <c r="SN67" s="173"/>
      <c r="SO67" s="173"/>
      <c r="SP67" s="173"/>
      <c r="SQ67" s="173"/>
      <c r="SR67" s="173"/>
      <c r="SS67" s="173"/>
      <c r="ST67" s="173"/>
      <c r="SU67" s="173"/>
      <c r="SV67" s="173"/>
      <c r="SW67" s="173"/>
      <c r="SX67" s="173"/>
      <c r="SY67" s="173"/>
      <c r="SZ67" s="173"/>
      <c r="TA67" s="173"/>
      <c r="TB67" s="173"/>
      <c r="TC67" s="173"/>
      <c r="TD67" s="173"/>
      <c r="TE67" s="173"/>
      <c r="TF67" s="173"/>
      <c r="TG67" s="173"/>
      <c r="TH67" s="173"/>
      <c r="TI67" s="173"/>
      <c r="TJ67" s="173"/>
      <c r="TK67" s="173"/>
      <c r="TL67" s="173"/>
      <c r="TM67" s="173"/>
      <c r="TN67" s="173"/>
      <c r="TO67" s="173"/>
      <c r="TP67" s="173"/>
      <c r="TQ67" s="173"/>
      <c r="TR67" s="173"/>
      <c r="TS67" s="173"/>
      <c r="TT67" s="173"/>
      <c r="TU67" s="173"/>
      <c r="TV67" s="173"/>
      <c r="TW67" s="173"/>
      <c r="TX67" s="173"/>
      <c r="TY67" s="173"/>
      <c r="TZ67" s="173"/>
      <c r="UA67" s="173"/>
      <c r="UB67" s="173"/>
      <c r="UC67" s="173"/>
      <c r="UD67" s="173"/>
      <c r="UE67" s="173"/>
      <c r="UF67" s="173"/>
      <c r="UG67" s="173"/>
      <c r="UH67" s="173"/>
      <c r="UI67" s="173"/>
      <c r="UJ67" s="173"/>
      <c r="UK67" s="173"/>
      <c r="UL67" s="173"/>
      <c r="UM67" s="173"/>
      <c r="UN67" s="173"/>
      <c r="UO67" s="173"/>
      <c r="UP67" s="173"/>
      <c r="UQ67" s="173"/>
      <c r="UR67" s="173"/>
      <c r="US67" s="173"/>
      <c r="UT67" s="173"/>
      <c r="UU67" s="173"/>
      <c r="UV67" s="173"/>
      <c r="UW67" s="173"/>
      <c r="UX67" s="173"/>
      <c r="UY67" s="173"/>
      <c r="UZ67" s="173"/>
      <c r="VA67" s="173"/>
      <c r="VB67" s="173"/>
      <c r="VC67" s="173"/>
      <c r="VD67" s="173"/>
      <c r="VE67" s="173"/>
      <c r="VF67" s="173"/>
      <c r="VG67" s="173"/>
      <c r="VH67" s="173"/>
      <c r="VI67" s="173"/>
      <c r="VJ67" s="173"/>
      <c r="VK67" s="173"/>
      <c r="VL67" s="173"/>
      <c r="VM67" s="173"/>
      <c r="VN67" s="173"/>
      <c r="VO67" s="173"/>
      <c r="VP67" s="173"/>
      <c r="VQ67" s="173"/>
      <c r="VR67" s="173"/>
      <c r="VS67" s="173"/>
      <c r="VT67" s="173"/>
      <c r="VU67" s="173"/>
      <c r="VV67" s="173"/>
      <c r="VW67" s="173"/>
      <c r="VX67" s="173"/>
      <c r="VY67" s="173"/>
      <c r="VZ67" s="173"/>
      <c r="WA67" s="173"/>
      <c r="WB67" s="173"/>
      <c r="WC67" s="173"/>
      <c r="WD67" s="173"/>
      <c r="WE67" s="173"/>
      <c r="WF67" s="173"/>
      <c r="WG67" s="173"/>
      <c r="WH67" s="173"/>
      <c r="WI67" s="173"/>
      <c r="WJ67" s="173"/>
      <c r="WK67" s="173"/>
      <c r="WL67" s="173"/>
      <c r="WM67" s="173"/>
      <c r="WN67" s="173"/>
      <c r="WO67" s="173"/>
      <c r="WP67" s="173"/>
      <c r="WQ67" s="173"/>
      <c r="WR67" s="173"/>
      <c r="WS67" s="173"/>
      <c r="WT67" s="173"/>
      <c r="WU67" s="173"/>
      <c r="WV67" s="173"/>
      <c r="WW67" s="173"/>
      <c r="WX67" s="173"/>
      <c r="WY67" s="173"/>
      <c r="WZ67" s="173"/>
      <c r="XA67" s="173"/>
      <c r="XB67" s="173"/>
      <c r="XC67" s="173"/>
      <c r="XD67" s="173"/>
      <c r="XE67" s="173"/>
      <c r="XF67" s="173"/>
      <c r="XG67" s="173"/>
      <c r="XH67" s="173"/>
      <c r="XI67" s="173"/>
      <c r="XJ67" s="173"/>
      <c r="XK67" s="173"/>
      <c r="XL67" s="173"/>
      <c r="XM67" s="173"/>
      <c r="XN67" s="173"/>
      <c r="XO67" s="173"/>
      <c r="XP67" s="173"/>
      <c r="XQ67" s="173"/>
      <c r="XR67" s="173"/>
      <c r="XS67" s="173"/>
      <c r="XT67" s="173"/>
      <c r="XU67" s="173"/>
      <c r="XV67" s="173"/>
      <c r="XW67" s="173"/>
      <c r="XX67" s="173"/>
      <c r="XY67" s="173"/>
      <c r="XZ67" s="173"/>
      <c r="YA67" s="173"/>
      <c r="YB67" s="173"/>
      <c r="YC67" s="173"/>
      <c r="YD67" s="173"/>
      <c r="YE67" s="173"/>
      <c r="YF67" s="173"/>
      <c r="YG67" s="173"/>
      <c r="YH67" s="173"/>
      <c r="YI67" s="173"/>
      <c r="YJ67" s="173"/>
      <c r="YK67" s="173"/>
      <c r="YL67" s="173"/>
      <c r="YM67" s="173"/>
      <c r="YN67" s="173"/>
      <c r="YO67" s="173"/>
      <c r="YP67" s="173"/>
      <c r="YQ67" s="173"/>
      <c r="YR67" s="173"/>
      <c r="YS67" s="173"/>
      <c r="YT67" s="173"/>
      <c r="YU67" s="173"/>
      <c r="YV67" s="173"/>
      <c r="YW67" s="173"/>
      <c r="YX67" s="173"/>
      <c r="YY67" s="173"/>
      <c r="YZ67" s="173"/>
      <c r="ZA67" s="173"/>
      <c r="ZB67" s="173"/>
      <c r="ZC67" s="173"/>
      <c r="ZD67" s="173"/>
      <c r="ZE67" s="173"/>
      <c r="ZF67" s="173"/>
      <c r="ZG67" s="173"/>
      <c r="ZH67" s="173"/>
      <c r="ZI67" s="173"/>
      <c r="ZJ67" s="173"/>
      <c r="ZK67" s="173"/>
      <c r="ZL67" s="173"/>
      <c r="ZM67" s="173"/>
      <c r="ZN67" s="173"/>
      <c r="ZO67" s="173"/>
      <c r="ZP67" s="173"/>
      <c r="ZQ67" s="173"/>
      <c r="ZR67" s="173"/>
      <c r="ZS67" s="173"/>
      <c r="ZT67" s="173"/>
      <c r="ZU67" s="173"/>
      <c r="ZV67" s="173"/>
      <c r="ZW67" s="173"/>
      <c r="ZX67" s="173"/>
      <c r="ZY67" s="173"/>
      <c r="ZZ67" s="173"/>
      <c r="AAA67" s="173"/>
      <c r="AAB67" s="173"/>
      <c r="AAC67" s="173"/>
      <c r="AAD67" s="173"/>
      <c r="AAE67" s="173"/>
      <c r="AAF67" s="173"/>
      <c r="AAG67" s="173"/>
      <c r="AAH67" s="173"/>
      <c r="AAI67" s="173"/>
      <c r="AAJ67" s="173"/>
      <c r="AAK67" s="173"/>
      <c r="AAL67" s="173"/>
      <c r="AAM67" s="173"/>
      <c r="AAN67" s="173"/>
      <c r="AAO67" s="173"/>
      <c r="AAP67" s="173"/>
      <c r="AAQ67" s="173"/>
      <c r="AAR67" s="173"/>
      <c r="AAS67" s="173"/>
      <c r="AAT67" s="173"/>
      <c r="AAU67" s="173"/>
      <c r="AAV67" s="173"/>
      <c r="AAW67" s="173"/>
      <c r="AAX67" s="173"/>
      <c r="AAY67" s="173"/>
      <c r="AAZ67" s="173"/>
      <c r="ABA67" s="173"/>
      <c r="ABB67" s="173"/>
      <c r="ABC67" s="173"/>
      <c r="ABD67" s="173"/>
      <c r="ABE67" s="173"/>
      <c r="ABF67" s="173"/>
      <c r="ABG67" s="173"/>
      <c r="ABH67" s="173"/>
      <c r="ABI67" s="173"/>
      <c r="ABJ67" s="173"/>
      <c r="ABK67" s="173"/>
      <c r="ABL67" s="173"/>
      <c r="ABM67" s="173"/>
      <c r="ABN67" s="173"/>
      <c r="ABO67" s="173"/>
      <c r="ABP67" s="173"/>
      <c r="ABQ67" s="173"/>
      <c r="ABR67" s="173"/>
      <c r="ABS67" s="173"/>
      <c r="ABT67" s="173"/>
      <c r="ABU67" s="173"/>
      <c r="ABV67" s="173"/>
      <c r="ABW67" s="173"/>
      <c r="ABX67" s="173"/>
      <c r="ABY67" s="173"/>
      <c r="ABZ67" s="173"/>
      <c r="ACA67" s="173"/>
      <c r="ACB67" s="173"/>
      <c r="ACC67" s="173"/>
      <c r="ACD67" s="173"/>
      <c r="ACE67" s="173"/>
      <c r="ACF67" s="173"/>
      <c r="ACG67" s="173"/>
      <c r="ACH67" s="173"/>
      <c r="ACI67" s="173"/>
      <c r="ACJ67" s="173"/>
      <c r="ACK67" s="173"/>
      <c r="ACL67" s="173"/>
      <c r="ACM67" s="173"/>
      <c r="ACN67" s="173"/>
      <c r="ACO67" s="173"/>
      <c r="ACP67" s="173"/>
      <c r="ACQ67" s="173"/>
      <c r="ACR67" s="173"/>
      <c r="ACS67" s="173"/>
      <c r="ACT67" s="173"/>
      <c r="ACU67" s="173"/>
      <c r="ACV67" s="173"/>
      <c r="ACW67" s="173"/>
      <c r="ACX67" s="173"/>
      <c r="ACY67" s="173"/>
      <c r="ACZ67" s="173"/>
      <c r="ADA67" s="173"/>
      <c r="ADB67" s="173"/>
      <c r="ADC67" s="173"/>
      <c r="ADD67" s="173"/>
      <c r="ADE67" s="173"/>
      <c r="ADF67" s="173"/>
      <c r="ADG67" s="173"/>
      <c r="ADH67" s="173"/>
      <c r="ADI67" s="173"/>
      <c r="ADJ67" s="173"/>
      <c r="ADK67" s="173"/>
      <c r="ADL67" s="173"/>
      <c r="ADM67" s="173"/>
      <c r="ADN67" s="173"/>
      <c r="ADO67" s="173"/>
      <c r="ADP67" s="173"/>
      <c r="ADQ67" s="173"/>
      <c r="ADR67" s="173"/>
      <c r="ADS67" s="173"/>
      <c r="ADT67" s="173"/>
      <c r="ADU67" s="173"/>
      <c r="ADV67" s="173"/>
      <c r="ADW67" s="173"/>
      <c r="ADX67" s="173"/>
      <c r="ADY67" s="173"/>
      <c r="ADZ67" s="173"/>
      <c r="AEA67" s="173"/>
      <c r="AEB67" s="173"/>
      <c r="AEC67" s="173"/>
      <c r="AED67" s="173"/>
      <c r="AEE67" s="173"/>
      <c r="AEF67" s="173"/>
      <c r="AEG67" s="173"/>
      <c r="AEH67" s="173"/>
      <c r="AEI67" s="173"/>
      <c r="AEJ67" s="173"/>
      <c r="AEK67" s="173"/>
      <c r="AEL67" s="173"/>
      <c r="AEM67" s="173"/>
      <c r="AEN67" s="173"/>
      <c r="AEO67" s="173"/>
      <c r="AEP67" s="173"/>
      <c r="AEQ67" s="173"/>
      <c r="AER67" s="173"/>
      <c r="AES67" s="173"/>
      <c r="AET67" s="173"/>
      <c r="AEU67" s="173"/>
      <c r="AEV67" s="173"/>
      <c r="AEW67" s="173"/>
      <c r="AEX67" s="173"/>
      <c r="AEY67" s="173"/>
      <c r="AEZ67" s="173"/>
      <c r="AFA67" s="173"/>
      <c r="AFB67" s="173"/>
      <c r="AFC67" s="173"/>
      <c r="AFD67" s="173"/>
      <c r="AFE67" s="173"/>
      <c r="AFF67" s="173"/>
      <c r="AFG67" s="173"/>
      <c r="AFH67" s="173"/>
      <c r="AFI67" s="173"/>
      <c r="AFJ67" s="173"/>
      <c r="AFK67" s="173"/>
      <c r="AFL67" s="173"/>
      <c r="AFM67" s="173"/>
      <c r="AFN67" s="173"/>
      <c r="AFO67" s="173"/>
      <c r="AFP67" s="173"/>
      <c r="AFQ67" s="173"/>
      <c r="AFR67" s="173"/>
      <c r="AFS67" s="173"/>
      <c r="AFT67" s="173"/>
      <c r="AFU67" s="173"/>
      <c r="AFV67" s="173"/>
      <c r="AFW67" s="173"/>
      <c r="AFX67" s="173"/>
      <c r="AFY67" s="173"/>
      <c r="AFZ67" s="173"/>
      <c r="AGA67" s="173"/>
      <c r="AGB67" s="173"/>
      <c r="AGC67" s="173"/>
      <c r="AGD67" s="173"/>
      <c r="AGE67" s="173"/>
      <c r="AGF67" s="173"/>
      <c r="AGG67" s="173"/>
      <c r="AGH67" s="173"/>
      <c r="AGI67" s="173"/>
      <c r="AGJ67" s="173"/>
      <c r="AGK67" s="173"/>
      <c r="AGL67" s="173"/>
      <c r="AGM67" s="173"/>
      <c r="AGN67" s="173"/>
      <c r="AGO67" s="173"/>
      <c r="AGP67" s="173"/>
      <c r="AGQ67" s="173"/>
      <c r="AGR67" s="173"/>
      <c r="AGS67" s="173"/>
      <c r="AGT67" s="173"/>
      <c r="AGU67" s="173"/>
      <c r="AGV67" s="173"/>
      <c r="AGW67" s="173"/>
      <c r="AGX67" s="173"/>
      <c r="AGY67" s="173"/>
      <c r="AGZ67" s="173"/>
      <c r="AHA67" s="173"/>
      <c r="AHB67" s="173"/>
      <c r="AHC67" s="173"/>
      <c r="AHD67" s="173"/>
      <c r="AHE67" s="173"/>
      <c r="AHF67" s="173"/>
      <c r="AHG67" s="173"/>
      <c r="AHH67" s="173"/>
      <c r="AHI67" s="173"/>
      <c r="AHJ67" s="173"/>
      <c r="AHK67" s="173"/>
      <c r="AHL67" s="173"/>
      <c r="AHM67" s="173"/>
      <c r="AHN67" s="173"/>
      <c r="AHO67" s="173"/>
      <c r="AHP67" s="173"/>
      <c r="AHQ67" s="173"/>
      <c r="AHR67" s="173"/>
      <c r="AHS67" s="173"/>
      <c r="AHT67" s="173"/>
      <c r="AHU67" s="173"/>
      <c r="AHV67" s="173"/>
      <c r="AHW67" s="173"/>
      <c r="AHX67" s="173"/>
      <c r="AHY67" s="173"/>
      <c r="AHZ67" s="173"/>
      <c r="AIA67" s="173"/>
      <c r="AIB67" s="173"/>
      <c r="AIC67" s="173"/>
      <c r="AID67" s="173"/>
      <c r="AIE67" s="173"/>
      <c r="AIF67" s="173"/>
      <c r="AIG67" s="173"/>
      <c r="AIH67" s="173"/>
      <c r="AII67" s="173"/>
      <c r="AIJ67" s="173"/>
      <c r="AIK67" s="173"/>
      <c r="AIL67" s="173"/>
      <c r="AIM67" s="173"/>
      <c r="AIN67" s="173"/>
      <c r="AIO67" s="173"/>
      <c r="AIP67" s="173"/>
      <c r="AIQ67" s="173"/>
      <c r="AIR67" s="173"/>
      <c r="AIS67" s="173"/>
      <c r="AIT67" s="173"/>
      <c r="AIU67" s="173"/>
      <c r="AIV67" s="173"/>
      <c r="AIW67" s="173"/>
      <c r="AIX67" s="173"/>
      <c r="AIY67" s="173"/>
      <c r="AIZ67" s="173"/>
      <c r="AJA67" s="173"/>
      <c r="AJB67" s="173"/>
      <c r="AJC67" s="173"/>
      <c r="AJD67" s="173"/>
      <c r="AJE67" s="173"/>
      <c r="AJF67" s="173"/>
      <c r="AJG67" s="173"/>
      <c r="AJH67" s="173"/>
      <c r="AJI67" s="173"/>
      <c r="AJJ67" s="173"/>
      <c r="AJK67" s="173"/>
      <c r="AJL67" s="173"/>
      <c r="AJM67" s="173"/>
      <c r="AJN67" s="173"/>
      <c r="AJO67" s="173"/>
      <c r="AJP67" s="173"/>
      <c r="AJQ67" s="173"/>
      <c r="AJR67" s="173"/>
      <c r="AJS67" s="173"/>
      <c r="AJT67" s="173"/>
      <c r="AJU67" s="173"/>
      <c r="AJV67" s="173"/>
      <c r="AJW67" s="173"/>
      <c r="AJX67" s="173"/>
      <c r="AJY67" s="173"/>
      <c r="AJZ67" s="173"/>
      <c r="AKA67" s="173"/>
      <c r="AKB67" s="173"/>
      <c r="AKC67" s="173"/>
      <c r="AKD67" s="173"/>
      <c r="AKE67" s="173"/>
      <c r="AKF67" s="173"/>
      <c r="AKG67" s="173"/>
      <c r="AKH67" s="173"/>
      <c r="AKI67" s="173"/>
      <c r="AKJ67" s="173"/>
      <c r="AKK67" s="173"/>
      <c r="AKL67" s="173"/>
      <c r="AKM67" s="173"/>
      <c r="AKN67" s="173"/>
      <c r="AKO67" s="173"/>
      <c r="AKP67" s="173"/>
      <c r="AKQ67" s="173"/>
      <c r="AKR67" s="173"/>
      <c r="AKS67" s="173"/>
      <c r="AKT67" s="173"/>
      <c r="AKU67" s="173"/>
      <c r="AKV67" s="173"/>
      <c r="AKW67" s="173"/>
      <c r="AKX67" s="173"/>
      <c r="AKY67" s="173"/>
      <c r="AKZ67" s="173"/>
      <c r="ALA67" s="173"/>
      <c r="ALB67" s="173"/>
      <c r="ALC67" s="173"/>
      <c r="ALD67" s="173"/>
      <c r="ALE67" s="173"/>
      <c r="ALF67" s="173"/>
      <c r="ALG67" s="173"/>
      <c r="ALH67" s="173"/>
      <c r="ALI67" s="173"/>
      <c r="ALJ67" s="173"/>
      <c r="ALK67" s="173"/>
      <c r="ALL67" s="173"/>
      <c r="ALM67" s="173"/>
      <c r="ALN67" s="173"/>
      <c r="ALO67" s="173"/>
      <c r="ALP67" s="173"/>
      <c r="ALQ67" s="173"/>
      <c r="ALR67" s="173"/>
      <c r="ALS67" s="173"/>
      <c r="ALT67" s="173"/>
      <c r="ALU67" s="173"/>
      <c r="ALV67" s="173"/>
      <c r="ALW67" s="173"/>
      <c r="ALX67" s="173"/>
      <c r="ALY67" s="173"/>
      <c r="ALZ67" s="173"/>
      <c r="AMA67" s="173"/>
      <c r="AMB67" s="173"/>
      <c r="AMC67" s="173"/>
      <c r="AMD67" s="173"/>
      <c r="AME67" s="173"/>
      <c r="AMF67" s="173"/>
      <c r="AMG67" s="173"/>
      <c r="AMH67" s="173"/>
      <c r="AMI67" s="173"/>
      <c r="AMJ67" s="173"/>
      <c r="AMK67" s="173"/>
      <c r="AML67" s="173"/>
      <c r="AMM67" s="173"/>
      <c r="AMN67" s="173"/>
      <c r="AMO67" s="173"/>
      <c r="AMP67" s="173"/>
      <c r="AMQ67" s="173"/>
      <c r="AMR67" s="173"/>
      <c r="AMS67" s="173"/>
      <c r="AMT67" s="173"/>
      <c r="AMU67" s="173"/>
      <c r="AMV67" s="173"/>
      <c r="AMW67" s="173"/>
      <c r="AMX67" s="173"/>
      <c r="AMY67" s="173"/>
      <c r="AMZ67" s="173"/>
      <c r="ANA67" s="173"/>
      <c r="ANB67" s="173"/>
      <c r="ANC67" s="173"/>
      <c r="AND67" s="173"/>
      <c r="ANE67" s="173"/>
      <c r="ANF67" s="173"/>
      <c r="ANG67" s="173"/>
      <c r="ANH67" s="173"/>
      <c r="ANI67" s="173"/>
      <c r="ANJ67" s="173"/>
      <c r="ANK67" s="173"/>
      <c r="ANL67" s="173"/>
      <c r="ANM67" s="173"/>
      <c r="ANN67" s="173"/>
      <c r="ANO67" s="173"/>
      <c r="ANP67" s="173"/>
      <c r="ANQ67" s="173"/>
      <c r="ANR67" s="173"/>
      <c r="ANS67" s="173"/>
      <c r="ANT67" s="173"/>
      <c r="ANU67" s="173"/>
      <c r="ANV67" s="173"/>
      <c r="ANW67" s="173"/>
      <c r="ANX67" s="173"/>
      <c r="ANY67" s="173"/>
      <c r="ANZ67" s="173"/>
      <c r="AOA67" s="173"/>
      <c r="AOB67" s="173"/>
      <c r="AOC67" s="173"/>
      <c r="AOD67" s="173"/>
      <c r="AOE67" s="173"/>
      <c r="AOF67" s="173"/>
      <c r="AOG67" s="173"/>
      <c r="AOH67" s="173"/>
      <c r="AOI67" s="173"/>
      <c r="AOJ67" s="173"/>
      <c r="AOK67" s="173"/>
      <c r="AOL67" s="173"/>
      <c r="AOM67" s="173"/>
      <c r="AON67" s="173"/>
      <c r="AOO67" s="173"/>
      <c r="AOP67" s="173"/>
      <c r="AOQ67" s="173"/>
      <c r="AOR67" s="173"/>
      <c r="AOS67" s="173"/>
      <c r="AOT67" s="173"/>
      <c r="AOU67" s="173"/>
      <c r="AOV67" s="173"/>
      <c r="AOW67" s="173"/>
      <c r="AOX67" s="173"/>
      <c r="AOY67" s="173"/>
      <c r="AOZ67" s="173"/>
      <c r="APA67" s="173"/>
      <c r="APB67" s="173"/>
      <c r="APC67" s="173"/>
      <c r="APD67" s="173"/>
      <c r="APE67" s="173"/>
      <c r="APF67" s="173"/>
      <c r="APG67" s="173"/>
      <c r="APH67" s="173"/>
      <c r="API67" s="173"/>
      <c r="APJ67" s="173"/>
      <c r="APK67" s="173"/>
      <c r="APL67" s="173"/>
      <c r="APM67" s="173"/>
      <c r="APN67" s="173"/>
      <c r="APO67" s="173"/>
      <c r="APP67" s="173"/>
      <c r="APQ67" s="173"/>
      <c r="APR67" s="173"/>
      <c r="APS67" s="173"/>
      <c r="APT67" s="173"/>
      <c r="APU67" s="173"/>
      <c r="APV67" s="173"/>
      <c r="APW67" s="173"/>
      <c r="APX67" s="173"/>
      <c r="APY67" s="173"/>
      <c r="APZ67" s="173"/>
      <c r="AQA67" s="173"/>
      <c r="AQB67" s="173"/>
      <c r="AQC67" s="173"/>
      <c r="AQD67" s="173"/>
      <c r="AQE67" s="173"/>
      <c r="AQF67" s="173"/>
      <c r="AQG67" s="173"/>
      <c r="AQH67" s="173"/>
      <c r="AQI67" s="173"/>
      <c r="AQJ67" s="173"/>
      <c r="AQK67" s="173"/>
      <c r="AQL67" s="173"/>
      <c r="AQM67" s="173"/>
      <c r="AQN67" s="173"/>
      <c r="AQO67" s="173"/>
      <c r="AQP67" s="173"/>
      <c r="AQQ67" s="173"/>
      <c r="AQR67" s="173"/>
      <c r="AQS67" s="173"/>
      <c r="AQT67" s="173"/>
      <c r="AQU67" s="173"/>
      <c r="AQV67" s="173"/>
      <c r="AQW67" s="173"/>
      <c r="AQX67" s="173"/>
      <c r="AQY67" s="173"/>
      <c r="AQZ67" s="173"/>
      <c r="ARA67" s="173"/>
      <c r="ARB67" s="173"/>
      <c r="ARC67" s="173"/>
      <c r="ARD67" s="173"/>
      <c r="ARE67" s="173"/>
      <c r="ARF67" s="173"/>
      <c r="ARG67" s="173"/>
      <c r="ARH67" s="173"/>
      <c r="ARI67" s="173"/>
      <c r="ARJ67" s="173"/>
      <c r="ARK67" s="173"/>
      <c r="ARL67" s="173"/>
      <c r="ARM67" s="173"/>
      <c r="ARN67" s="173"/>
      <c r="ARO67" s="173"/>
      <c r="ARP67" s="173"/>
      <c r="ARQ67" s="173"/>
      <c r="ARR67" s="173"/>
      <c r="ARS67" s="173"/>
      <c r="ART67" s="173"/>
      <c r="ARU67" s="173"/>
      <c r="ARV67" s="173"/>
      <c r="ARW67" s="173"/>
      <c r="ARX67" s="173"/>
      <c r="ARY67" s="173"/>
      <c r="ARZ67" s="173"/>
      <c r="ASA67" s="173"/>
      <c r="ASB67" s="173"/>
      <c r="ASC67" s="173"/>
      <c r="ASD67" s="173"/>
      <c r="ASE67" s="173"/>
      <c r="ASF67" s="173"/>
      <c r="ASG67" s="173"/>
      <c r="ASH67" s="173"/>
      <c r="ASI67" s="173"/>
      <c r="ASJ67" s="173"/>
      <c r="ASK67" s="173"/>
      <c r="ASL67" s="173"/>
      <c r="ASM67" s="173"/>
      <c r="ASN67" s="173"/>
      <c r="ASO67" s="173"/>
      <c r="ASP67" s="173"/>
      <c r="ASQ67" s="173"/>
      <c r="ASR67" s="173"/>
      <c r="ASS67" s="173"/>
      <c r="AST67" s="173"/>
      <c r="ASU67" s="173"/>
      <c r="ASV67" s="173"/>
      <c r="ASW67" s="173"/>
      <c r="ASX67" s="173"/>
      <c r="ASY67" s="173"/>
      <c r="ASZ67" s="173"/>
      <c r="ATA67" s="173"/>
      <c r="ATB67" s="173"/>
      <c r="ATC67" s="173"/>
      <c r="ATD67" s="173"/>
      <c r="ATE67" s="173"/>
      <c r="ATF67" s="173"/>
      <c r="ATG67" s="173"/>
      <c r="ATH67" s="173"/>
      <c r="ATI67" s="173"/>
      <c r="ATJ67" s="173"/>
      <c r="ATK67" s="173"/>
      <c r="ATL67" s="173"/>
      <c r="ATM67" s="173"/>
      <c r="ATN67" s="173"/>
      <c r="ATO67" s="173"/>
      <c r="ATP67" s="173"/>
      <c r="ATQ67" s="173"/>
      <c r="ATR67" s="173"/>
      <c r="ATS67" s="173"/>
      <c r="ATT67" s="173"/>
      <c r="ATU67" s="173"/>
      <c r="ATV67" s="173"/>
      <c r="ATW67" s="173"/>
      <c r="ATX67" s="173"/>
      <c r="ATY67" s="173"/>
      <c r="ATZ67" s="173"/>
      <c r="AUA67" s="173"/>
      <c r="AUB67" s="173"/>
      <c r="AUC67" s="173"/>
      <c r="AUD67" s="173"/>
      <c r="AUE67" s="173"/>
      <c r="AUF67" s="173"/>
      <c r="AUG67" s="173"/>
      <c r="AUH67" s="173"/>
      <c r="AUI67" s="173"/>
      <c r="AUJ67" s="173"/>
      <c r="AUK67" s="173"/>
      <c r="AUL67" s="173"/>
      <c r="AUM67" s="173"/>
      <c r="AUN67" s="173"/>
      <c r="AUO67" s="173"/>
      <c r="AUP67" s="173"/>
      <c r="AUQ67" s="173"/>
      <c r="AUR67" s="173"/>
      <c r="AUS67" s="173"/>
      <c r="AUT67" s="173"/>
      <c r="AUU67" s="173"/>
      <c r="AUV67" s="173"/>
      <c r="AUW67" s="173"/>
      <c r="AUX67" s="173"/>
      <c r="AUY67" s="173"/>
      <c r="AUZ67" s="173"/>
      <c r="AVA67" s="173"/>
      <c r="AVB67" s="173"/>
      <c r="AVC67" s="173"/>
      <c r="AVD67" s="173"/>
      <c r="AVE67" s="173"/>
      <c r="AVF67" s="173"/>
      <c r="AVG67" s="173"/>
      <c r="AVH67" s="173"/>
      <c r="AVI67" s="173"/>
      <c r="AVJ67" s="173"/>
      <c r="AVK67" s="173"/>
      <c r="AVL67" s="173"/>
      <c r="AVM67" s="173"/>
      <c r="AVN67" s="173"/>
      <c r="AVO67" s="173"/>
      <c r="AVP67" s="173"/>
      <c r="AVQ67" s="173"/>
      <c r="AVR67" s="173"/>
      <c r="AVS67" s="173"/>
      <c r="AVT67" s="173"/>
      <c r="AVU67" s="173"/>
      <c r="AVV67" s="173"/>
      <c r="AVW67" s="173"/>
      <c r="AVX67" s="173"/>
      <c r="AVY67" s="173"/>
      <c r="AVZ67" s="173"/>
      <c r="AWA67" s="173"/>
      <c r="AWB67" s="173"/>
      <c r="AWC67" s="173"/>
      <c r="AWD67" s="173"/>
      <c r="AWE67" s="173"/>
      <c r="AWF67" s="173"/>
      <c r="AWG67" s="173"/>
      <c r="AWH67" s="173"/>
      <c r="AWI67" s="173"/>
      <c r="AWJ67" s="173"/>
      <c r="AWK67" s="173"/>
      <c r="AWL67" s="173"/>
      <c r="AWM67" s="173"/>
      <c r="AWN67" s="173"/>
      <c r="AWO67" s="173"/>
      <c r="AWP67" s="173"/>
      <c r="AWQ67" s="173"/>
      <c r="AWR67" s="173"/>
      <c r="AWS67" s="173"/>
      <c r="AWT67" s="173"/>
      <c r="AWU67" s="173"/>
      <c r="AWV67" s="173"/>
      <c r="AWW67" s="173"/>
      <c r="AWX67" s="173"/>
      <c r="AWY67" s="173"/>
      <c r="AWZ67" s="173"/>
      <c r="AXA67" s="173"/>
      <c r="AXB67" s="173"/>
      <c r="AXC67" s="173"/>
      <c r="AXD67" s="173"/>
      <c r="AXE67" s="173"/>
      <c r="AXF67" s="173"/>
      <c r="AXG67" s="173"/>
      <c r="AXH67" s="173"/>
      <c r="AXI67" s="173"/>
      <c r="AXJ67" s="173"/>
      <c r="AXK67" s="173"/>
      <c r="AXL67" s="173"/>
      <c r="AXM67" s="173"/>
      <c r="AXN67" s="173"/>
      <c r="AXO67" s="173"/>
      <c r="AXP67" s="173"/>
      <c r="AXQ67" s="173"/>
      <c r="AXR67" s="173"/>
      <c r="AXS67" s="173"/>
      <c r="AXT67" s="173"/>
      <c r="AXU67" s="173"/>
      <c r="AXV67" s="173"/>
      <c r="AXW67" s="173"/>
      <c r="AXX67" s="173"/>
      <c r="AXY67" s="173"/>
      <c r="AXZ67" s="173"/>
      <c r="AYA67" s="173"/>
      <c r="AYB67" s="173"/>
      <c r="AYC67" s="173"/>
      <c r="AYD67" s="173"/>
      <c r="AYE67" s="173"/>
      <c r="AYF67" s="173"/>
      <c r="AYG67" s="173"/>
      <c r="AYH67" s="173"/>
      <c r="AYI67" s="173"/>
      <c r="AYJ67" s="173"/>
      <c r="AYK67" s="173"/>
      <c r="AYL67" s="173"/>
      <c r="AYM67" s="173"/>
      <c r="AYN67" s="173"/>
      <c r="AYO67" s="173"/>
      <c r="AYP67" s="173"/>
      <c r="AYQ67" s="173"/>
      <c r="AYR67" s="173"/>
      <c r="AYS67" s="173"/>
      <c r="AYT67" s="173"/>
      <c r="AYU67" s="173"/>
      <c r="AYV67" s="173"/>
      <c r="AYW67" s="173"/>
      <c r="AYX67" s="173"/>
      <c r="AYY67" s="173"/>
      <c r="AYZ67" s="173"/>
      <c r="AZA67" s="173"/>
      <c r="AZB67" s="173"/>
      <c r="AZC67" s="173"/>
      <c r="AZD67" s="173"/>
      <c r="AZE67" s="173"/>
      <c r="AZF67" s="173"/>
      <c r="AZG67" s="173"/>
      <c r="AZH67" s="173"/>
      <c r="AZI67" s="173"/>
      <c r="AZJ67" s="173"/>
      <c r="AZK67" s="173"/>
      <c r="AZL67" s="173"/>
      <c r="AZM67" s="173"/>
      <c r="AZN67" s="173"/>
      <c r="AZO67" s="173"/>
      <c r="AZP67" s="173"/>
      <c r="AZQ67" s="173"/>
      <c r="AZR67" s="173"/>
      <c r="AZS67" s="173"/>
      <c r="AZT67" s="173"/>
      <c r="AZU67" s="173"/>
      <c r="AZV67" s="173"/>
      <c r="AZW67" s="173"/>
      <c r="AZX67" s="173"/>
      <c r="AZY67" s="173"/>
      <c r="AZZ67" s="173"/>
      <c r="BAA67" s="173"/>
      <c r="BAB67" s="173"/>
      <c r="BAC67" s="173"/>
      <c r="BAD67" s="173"/>
      <c r="BAE67" s="173"/>
      <c r="BAF67" s="173"/>
      <c r="BAG67" s="173"/>
      <c r="BAH67" s="173"/>
      <c r="BAI67" s="173"/>
      <c r="BAJ67" s="173"/>
      <c r="BAK67" s="173"/>
      <c r="BAL67" s="173"/>
      <c r="BAM67" s="173"/>
      <c r="BAN67" s="173"/>
      <c r="BAO67" s="173"/>
      <c r="BAP67" s="173"/>
      <c r="BAQ67" s="173"/>
      <c r="BAR67" s="173"/>
      <c r="BAS67" s="173"/>
      <c r="BAT67" s="173"/>
      <c r="BAU67" s="173"/>
      <c r="BAV67" s="173"/>
      <c r="BAW67" s="173"/>
      <c r="BAX67" s="173"/>
      <c r="BAY67" s="173"/>
      <c r="BAZ67" s="173"/>
      <c r="BBA67" s="173"/>
      <c r="BBB67" s="173"/>
      <c r="BBC67" s="173"/>
      <c r="BBD67" s="173"/>
      <c r="BBE67" s="173"/>
      <c r="BBF67" s="173"/>
      <c r="BBG67" s="173"/>
      <c r="BBH67" s="173"/>
      <c r="BBI67" s="173"/>
      <c r="BBJ67" s="173"/>
      <c r="BBK67" s="173"/>
      <c r="BBL67" s="173"/>
      <c r="BBM67" s="173"/>
      <c r="BBN67" s="173"/>
      <c r="BBO67" s="173"/>
      <c r="BBP67" s="173"/>
      <c r="BBQ67" s="173"/>
      <c r="BBR67" s="173"/>
      <c r="BBS67" s="173"/>
      <c r="BBT67" s="173"/>
      <c r="BBU67" s="173"/>
      <c r="BBV67" s="173"/>
      <c r="BBW67" s="173"/>
      <c r="BBX67" s="173"/>
      <c r="BBY67" s="173"/>
      <c r="BBZ67" s="173"/>
      <c r="BCA67" s="173"/>
      <c r="BCB67" s="173"/>
      <c r="BCC67" s="173"/>
      <c r="BCD67" s="173"/>
      <c r="BCE67" s="173"/>
      <c r="BCF67" s="173"/>
      <c r="BCG67" s="173"/>
      <c r="BCH67" s="173"/>
      <c r="BCI67" s="173"/>
      <c r="BCJ67" s="173"/>
      <c r="BCK67" s="173"/>
      <c r="BCL67" s="173"/>
      <c r="BCM67" s="173"/>
      <c r="BCN67" s="173"/>
      <c r="BCO67" s="173"/>
      <c r="BCP67" s="173"/>
      <c r="BCQ67" s="173"/>
      <c r="BCR67" s="173"/>
      <c r="BCS67" s="173"/>
      <c r="BCT67" s="173"/>
      <c r="BCU67" s="173"/>
      <c r="BCV67" s="173"/>
      <c r="BCW67" s="173"/>
      <c r="BCX67" s="173"/>
      <c r="BCY67" s="173"/>
      <c r="BCZ67" s="173"/>
      <c r="BDA67" s="173"/>
      <c r="BDB67" s="173"/>
      <c r="BDC67" s="173"/>
      <c r="BDD67" s="173"/>
      <c r="BDE67" s="173"/>
      <c r="BDF67" s="173"/>
      <c r="BDG67" s="173"/>
      <c r="BDH67" s="173"/>
      <c r="BDI67" s="173"/>
      <c r="BDJ67" s="173"/>
      <c r="BDK67" s="173"/>
      <c r="BDL67" s="173"/>
      <c r="BDM67" s="173"/>
      <c r="BDN67" s="173"/>
      <c r="BDO67" s="173"/>
      <c r="BDP67" s="173"/>
      <c r="BDQ67" s="173"/>
      <c r="BDR67" s="173"/>
      <c r="BDS67" s="173"/>
      <c r="BDT67" s="173"/>
      <c r="BDU67" s="173"/>
      <c r="BDV67" s="173"/>
      <c r="BDW67" s="173"/>
      <c r="BDX67" s="173"/>
      <c r="BDY67" s="173"/>
      <c r="BDZ67" s="173"/>
      <c r="BEA67" s="173"/>
      <c r="BEB67" s="173"/>
      <c r="BEC67" s="173"/>
      <c r="BED67" s="173"/>
      <c r="BEE67" s="173"/>
      <c r="BEF67" s="173"/>
      <c r="BEG67" s="173"/>
      <c r="BEH67" s="173"/>
      <c r="BEI67" s="173"/>
      <c r="BEJ67" s="173"/>
      <c r="BEK67" s="173"/>
      <c r="BEL67" s="173"/>
      <c r="BEM67" s="173"/>
      <c r="BEN67" s="173"/>
      <c r="BEO67" s="173"/>
      <c r="BEP67" s="173"/>
      <c r="BEQ67" s="173"/>
      <c r="BER67" s="173"/>
      <c r="BES67" s="173"/>
      <c r="BET67" s="173"/>
      <c r="BEU67" s="173"/>
      <c r="BEV67" s="173"/>
      <c r="BEW67" s="173"/>
      <c r="BEX67" s="173"/>
      <c r="BEY67" s="173"/>
      <c r="BEZ67" s="173"/>
      <c r="BFA67" s="173"/>
      <c r="BFB67" s="173"/>
      <c r="BFC67" s="173"/>
      <c r="BFD67" s="173"/>
      <c r="BFE67" s="173"/>
      <c r="BFF67" s="173"/>
      <c r="BFG67" s="173"/>
      <c r="BFH67" s="173"/>
      <c r="BFI67" s="173"/>
      <c r="BFJ67" s="173"/>
      <c r="BFK67" s="173"/>
      <c r="BFL67" s="173"/>
      <c r="BFM67" s="173"/>
      <c r="BFN67" s="173"/>
      <c r="BFO67" s="173"/>
      <c r="BFP67" s="173"/>
      <c r="BFQ67" s="173"/>
      <c r="BFR67" s="173"/>
      <c r="BFS67" s="173"/>
      <c r="BFT67" s="173"/>
      <c r="BFU67" s="173"/>
      <c r="BFV67" s="173"/>
      <c r="BFW67" s="173"/>
      <c r="BFX67" s="173"/>
      <c r="BFY67" s="173"/>
      <c r="BFZ67" s="173"/>
      <c r="BGA67" s="173"/>
      <c r="BGB67" s="173"/>
      <c r="BGC67" s="173"/>
      <c r="BGD67" s="173"/>
      <c r="BGE67" s="173"/>
      <c r="BGF67" s="173"/>
      <c r="BGG67" s="173"/>
      <c r="BGH67" s="173"/>
      <c r="BGI67" s="173"/>
      <c r="BGJ67" s="173"/>
      <c r="BGK67" s="173"/>
      <c r="BGL67" s="173"/>
      <c r="BGM67" s="173"/>
      <c r="BGN67" s="173"/>
      <c r="BGO67" s="173"/>
      <c r="BGP67" s="173"/>
      <c r="BGQ67" s="173"/>
      <c r="BGR67" s="173"/>
      <c r="BGS67" s="173"/>
      <c r="BGT67" s="173"/>
      <c r="BGU67" s="173"/>
      <c r="BGV67" s="173"/>
      <c r="BGW67" s="173"/>
      <c r="BGX67" s="173"/>
      <c r="BGY67" s="173"/>
      <c r="BGZ67" s="173"/>
      <c r="BHA67" s="173"/>
      <c r="BHB67" s="173"/>
      <c r="BHC67" s="173"/>
      <c r="BHD67" s="173"/>
      <c r="BHE67" s="173"/>
      <c r="BHF67" s="173"/>
      <c r="BHG67" s="173"/>
      <c r="BHH67" s="173"/>
      <c r="BHI67" s="173"/>
      <c r="BHJ67" s="173"/>
      <c r="BHK67" s="173"/>
      <c r="BHL67" s="173"/>
      <c r="BHM67" s="173"/>
      <c r="BHN67" s="173"/>
      <c r="BHO67" s="173"/>
      <c r="BHP67" s="173"/>
      <c r="BHQ67" s="173"/>
      <c r="BHR67" s="173"/>
      <c r="BHS67" s="173"/>
      <c r="BHT67" s="173"/>
      <c r="BHU67" s="173"/>
      <c r="BHV67" s="173"/>
      <c r="BHW67" s="173"/>
      <c r="BHX67" s="173"/>
      <c r="BHY67" s="173"/>
      <c r="BHZ67" s="173"/>
      <c r="BIA67" s="173"/>
      <c r="BIB67" s="173"/>
      <c r="BIC67" s="173"/>
      <c r="BID67" s="173"/>
      <c r="BIE67" s="173"/>
      <c r="BIF67" s="173"/>
      <c r="BIG67" s="173"/>
      <c r="BIH67" s="173"/>
      <c r="BII67" s="173"/>
      <c r="BIJ67" s="173"/>
      <c r="BIK67" s="173"/>
      <c r="BIL67" s="173"/>
      <c r="BIM67" s="173"/>
      <c r="BIN67" s="173"/>
      <c r="BIO67" s="173"/>
      <c r="BIP67" s="173"/>
      <c r="BIQ67" s="173"/>
      <c r="BIR67" s="173"/>
      <c r="BIS67" s="173"/>
      <c r="BIT67" s="173"/>
      <c r="BIU67" s="173"/>
      <c r="BIV67" s="173"/>
      <c r="BIW67" s="173"/>
      <c r="BIX67" s="173"/>
      <c r="BIY67" s="173"/>
      <c r="BIZ67" s="173"/>
      <c r="BJA67" s="173"/>
      <c r="BJB67" s="173"/>
      <c r="BJC67" s="173"/>
      <c r="BJD67" s="173"/>
      <c r="BJE67" s="173"/>
      <c r="BJF67" s="173"/>
      <c r="BJG67" s="173"/>
      <c r="BJH67" s="173"/>
      <c r="BJI67" s="173"/>
      <c r="BJJ67" s="173"/>
      <c r="BJK67" s="173"/>
      <c r="BJL67" s="173"/>
      <c r="BJM67" s="173"/>
      <c r="BJN67" s="173"/>
      <c r="BJO67" s="173"/>
      <c r="BJP67" s="173"/>
      <c r="BJQ67" s="173"/>
      <c r="BJR67" s="173"/>
      <c r="BJS67" s="173"/>
      <c r="BJT67" s="173"/>
      <c r="BJU67" s="173"/>
      <c r="BJV67" s="173"/>
      <c r="BJW67" s="173"/>
      <c r="BJX67" s="173"/>
      <c r="BJY67" s="173"/>
      <c r="BJZ67" s="173"/>
      <c r="BKA67" s="173"/>
      <c r="BKB67" s="173"/>
      <c r="BKC67" s="173"/>
      <c r="BKD67" s="173"/>
      <c r="BKE67" s="173"/>
      <c r="BKF67" s="173"/>
      <c r="BKG67" s="173"/>
      <c r="BKH67" s="173"/>
      <c r="BKI67" s="173"/>
      <c r="BKJ67" s="173"/>
      <c r="BKK67" s="173"/>
      <c r="BKL67" s="173"/>
      <c r="BKM67" s="173"/>
      <c r="BKN67" s="173"/>
      <c r="BKO67" s="173"/>
      <c r="BKP67" s="173"/>
      <c r="BKQ67" s="173"/>
      <c r="BKR67" s="173"/>
      <c r="BKS67" s="173"/>
      <c r="BKT67" s="173"/>
      <c r="BKU67" s="173"/>
      <c r="BKV67" s="173"/>
      <c r="BKW67" s="173"/>
      <c r="BKX67" s="173"/>
      <c r="BKY67" s="173"/>
      <c r="BKZ67" s="173"/>
      <c r="BLA67" s="173"/>
      <c r="BLB67" s="173"/>
      <c r="BLC67" s="173"/>
      <c r="BLD67" s="173"/>
      <c r="BLE67" s="173"/>
      <c r="BLF67" s="173"/>
      <c r="BLG67" s="173"/>
      <c r="BLH67" s="173"/>
      <c r="BLI67" s="173"/>
      <c r="BLJ67" s="173"/>
      <c r="BLK67" s="173"/>
      <c r="BLL67" s="173"/>
      <c r="BLM67" s="173"/>
      <c r="BLN67" s="173"/>
      <c r="BLO67" s="173"/>
      <c r="BLP67" s="173"/>
      <c r="BLQ67" s="173"/>
      <c r="BLR67" s="173"/>
      <c r="BLS67" s="173"/>
      <c r="BLT67" s="173"/>
      <c r="BLU67" s="173"/>
      <c r="BLV67" s="173"/>
      <c r="BLW67" s="173"/>
      <c r="BLX67" s="173"/>
      <c r="BLY67" s="173"/>
      <c r="BLZ67" s="173"/>
      <c r="BMA67" s="173"/>
      <c r="BMB67" s="173"/>
      <c r="BMC67" s="173"/>
      <c r="BMD67" s="173"/>
      <c r="BME67" s="173"/>
      <c r="BMF67" s="173"/>
      <c r="BMG67" s="173"/>
      <c r="BMH67" s="173"/>
      <c r="BMI67" s="173"/>
      <c r="BMJ67" s="173"/>
      <c r="BMK67" s="173"/>
      <c r="BML67" s="173"/>
      <c r="BMM67" s="173"/>
      <c r="BMN67" s="173"/>
      <c r="BMO67" s="173"/>
      <c r="BMP67" s="173"/>
      <c r="BMQ67" s="173"/>
      <c r="BMR67" s="173"/>
      <c r="BMS67" s="173"/>
      <c r="BMT67" s="173"/>
      <c r="BMU67" s="173"/>
      <c r="BMV67" s="173"/>
      <c r="BMW67" s="173"/>
      <c r="BMX67" s="173"/>
      <c r="BMY67" s="173"/>
      <c r="BMZ67" s="173"/>
      <c r="BNA67" s="173"/>
      <c r="BNB67" s="173"/>
      <c r="BNC67" s="173"/>
      <c r="BND67" s="173"/>
      <c r="BNE67" s="173"/>
      <c r="BNF67" s="173"/>
      <c r="BNG67" s="173"/>
      <c r="BNH67" s="173"/>
      <c r="BNI67" s="173"/>
      <c r="BNJ67" s="173"/>
      <c r="BNK67" s="173"/>
      <c r="BNL67" s="173"/>
      <c r="BNM67" s="173"/>
      <c r="BNN67" s="173"/>
      <c r="BNO67" s="173"/>
      <c r="BNP67" s="173"/>
      <c r="BNQ67" s="173"/>
      <c r="BNR67" s="173"/>
      <c r="BNS67" s="173"/>
      <c r="BNT67" s="173"/>
      <c r="BNU67" s="173"/>
      <c r="BNV67" s="173"/>
      <c r="BNW67" s="173"/>
      <c r="BNX67" s="173"/>
      <c r="BNY67" s="173"/>
      <c r="BNZ67" s="173"/>
      <c r="BOA67" s="173"/>
      <c r="BOB67" s="173"/>
      <c r="BOC67" s="173"/>
      <c r="BOD67" s="173"/>
      <c r="BOE67" s="173"/>
      <c r="BOF67" s="173"/>
      <c r="BOG67" s="173"/>
      <c r="BOH67" s="173"/>
      <c r="BOI67" s="173"/>
      <c r="BOJ67" s="173"/>
      <c r="BOK67" s="173"/>
      <c r="BOL67" s="173"/>
      <c r="BOM67" s="173"/>
      <c r="BON67" s="173"/>
      <c r="BOO67" s="173"/>
      <c r="BOP67" s="173"/>
      <c r="BOQ67" s="173"/>
      <c r="BOR67" s="173"/>
      <c r="BOS67" s="173"/>
      <c r="BOT67" s="173"/>
      <c r="BOU67" s="173"/>
      <c r="BOV67" s="173"/>
      <c r="BOW67" s="173"/>
      <c r="BOX67" s="173"/>
      <c r="BOY67" s="173"/>
      <c r="BOZ67" s="173"/>
      <c r="BPA67" s="173"/>
      <c r="BPB67" s="173"/>
      <c r="BPC67" s="173"/>
      <c r="BPD67" s="173"/>
      <c r="BPE67" s="173"/>
      <c r="BPF67" s="173"/>
      <c r="BPG67" s="173"/>
      <c r="BPH67" s="173"/>
      <c r="BPI67" s="173"/>
      <c r="BPJ67" s="173"/>
      <c r="BPK67" s="173"/>
      <c r="BPL67" s="173"/>
      <c r="BPM67" s="173"/>
      <c r="BPN67" s="173"/>
      <c r="BPO67" s="173"/>
      <c r="BPP67" s="173"/>
      <c r="BPQ67" s="173"/>
      <c r="BPR67" s="173"/>
      <c r="BPS67" s="173"/>
      <c r="BPT67" s="173"/>
      <c r="BPU67" s="173"/>
      <c r="BPV67" s="173"/>
      <c r="BPW67" s="173"/>
      <c r="BPX67" s="173"/>
      <c r="BPY67" s="173"/>
      <c r="BPZ67" s="173"/>
      <c r="BQA67" s="173"/>
      <c r="BQB67" s="173"/>
      <c r="BQC67" s="173"/>
      <c r="BQD67" s="173"/>
      <c r="BQE67" s="173"/>
      <c r="BQF67" s="173"/>
      <c r="BQG67" s="173"/>
      <c r="BQH67" s="173"/>
      <c r="BQI67" s="173"/>
      <c r="BQJ67" s="173"/>
      <c r="BQK67" s="173"/>
      <c r="BQL67" s="173"/>
      <c r="BQM67" s="173"/>
      <c r="BQN67" s="173"/>
      <c r="BQO67" s="173"/>
      <c r="BQP67" s="173"/>
      <c r="BQQ67" s="173"/>
      <c r="BQR67" s="173"/>
      <c r="BQS67" s="173"/>
      <c r="BQT67" s="173"/>
      <c r="BQU67" s="173"/>
      <c r="BQV67" s="173"/>
      <c r="BQW67" s="173"/>
      <c r="BQX67" s="173"/>
      <c r="BQY67" s="173"/>
      <c r="BQZ67" s="173"/>
      <c r="BRA67" s="173"/>
      <c r="BRB67" s="173"/>
      <c r="BRC67" s="173"/>
      <c r="BRD67" s="173"/>
      <c r="BRE67" s="173"/>
      <c r="BRF67" s="173"/>
      <c r="BRG67" s="173"/>
      <c r="BRH67" s="173"/>
      <c r="BRI67" s="173"/>
      <c r="BRJ67" s="173"/>
      <c r="BRK67" s="173"/>
      <c r="BRL67" s="173"/>
      <c r="BRM67" s="173"/>
      <c r="BRN67" s="173"/>
      <c r="BRO67" s="173"/>
      <c r="BRP67" s="173"/>
      <c r="BRQ67" s="173"/>
      <c r="BRR67" s="173"/>
      <c r="BRS67" s="173"/>
      <c r="BRT67" s="173"/>
      <c r="BRU67" s="173"/>
      <c r="BRV67" s="173"/>
      <c r="BRW67" s="173"/>
      <c r="BRX67" s="173"/>
      <c r="BRY67" s="173"/>
      <c r="BRZ67" s="173"/>
      <c r="BSA67" s="173"/>
      <c r="BSB67" s="173"/>
      <c r="BSC67" s="173"/>
      <c r="BSD67" s="173"/>
      <c r="BSE67" s="173"/>
      <c r="BSF67" s="173"/>
      <c r="BSG67" s="173"/>
      <c r="BSH67" s="173"/>
      <c r="BSI67" s="173"/>
      <c r="BSJ67" s="173"/>
      <c r="BSK67" s="173"/>
      <c r="BSL67" s="173"/>
      <c r="BSM67" s="173"/>
      <c r="BSN67" s="173"/>
      <c r="BSO67" s="173"/>
      <c r="BSP67" s="173"/>
      <c r="BSQ67" s="173"/>
      <c r="BSR67" s="173"/>
      <c r="BSS67" s="173"/>
      <c r="BST67" s="173"/>
      <c r="BSU67" s="173"/>
      <c r="BSV67" s="173"/>
      <c r="BSW67" s="173"/>
      <c r="BSX67" s="173"/>
      <c r="BSY67" s="173"/>
      <c r="BSZ67" s="173"/>
      <c r="BTA67" s="173"/>
      <c r="BTB67" s="173"/>
      <c r="BTC67" s="173"/>
      <c r="BTD67" s="173"/>
      <c r="BTE67" s="173"/>
      <c r="BTF67" s="173"/>
      <c r="BTG67" s="173"/>
      <c r="BTH67" s="173"/>
      <c r="BTI67" s="173"/>
      <c r="BTJ67" s="173"/>
      <c r="BTK67" s="173"/>
      <c r="BTL67" s="173"/>
      <c r="BTM67" s="173"/>
      <c r="BTN67" s="173"/>
      <c r="BTO67" s="173"/>
      <c r="BTP67" s="173"/>
      <c r="BTQ67" s="173"/>
      <c r="BTR67" s="173"/>
      <c r="BTS67" s="173"/>
      <c r="BTT67" s="173"/>
      <c r="BTU67" s="173"/>
      <c r="BTV67" s="173"/>
      <c r="BTW67" s="173"/>
      <c r="BTX67" s="173"/>
      <c r="BTY67" s="173"/>
      <c r="BTZ67" s="173"/>
      <c r="BUA67" s="173"/>
      <c r="BUB67" s="173"/>
      <c r="BUC67" s="173"/>
      <c r="BUD67" s="173"/>
      <c r="BUE67" s="173"/>
      <c r="BUF67" s="173"/>
      <c r="BUG67" s="173"/>
      <c r="BUH67" s="173"/>
      <c r="BUI67" s="173"/>
      <c r="BUJ67" s="173"/>
      <c r="BUK67" s="173"/>
      <c r="BUL67" s="173"/>
      <c r="BUM67" s="173"/>
      <c r="BUN67" s="173"/>
      <c r="BUO67" s="173"/>
      <c r="BUP67" s="173"/>
      <c r="BUQ67" s="173"/>
      <c r="BUR67" s="173"/>
      <c r="BUS67" s="173"/>
      <c r="BUT67" s="173"/>
      <c r="BUU67" s="173"/>
      <c r="BUV67" s="173"/>
      <c r="BUW67" s="173"/>
      <c r="BUX67" s="173"/>
      <c r="BUY67" s="173"/>
      <c r="BUZ67" s="173"/>
      <c r="BVA67" s="173"/>
      <c r="BVB67" s="173"/>
      <c r="BVC67" s="173"/>
      <c r="BVD67" s="173"/>
      <c r="BVE67" s="173"/>
      <c r="BVF67" s="173"/>
      <c r="BVG67" s="173"/>
      <c r="BVH67" s="173"/>
      <c r="BVI67" s="173"/>
      <c r="BVJ67" s="173"/>
      <c r="BVK67" s="173"/>
      <c r="BVL67" s="173"/>
      <c r="BVM67" s="173"/>
      <c r="BVN67" s="173"/>
      <c r="BVO67" s="173"/>
      <c r="BVP67" s="173"/>
      <c r="BVQ67" s="173"/>
      <c r="BVR67" s="173"/>
      <c r="BVS67" s="173"/>
      <c r="BVT67" s="173"/>
      <c r="BVU67" s="173"/>
      <c r="BVV67" s="173"/>
      <c r="BVW67" s="173"/>
      <c r="BVX67" s="173"/>
      <c r="BVY67" s="173"/>
      <c r="BVZ67" s="173"/>
      <c r="BWA67" s="173"/>
      <c r="BWB67" s="173"/>
      <c r="BWC67" s="173"/>
      <c r="BWD67" s="173"/>
      <c r="BWE67" s="173"/>
      <c r="BWF67" s="173"/>
      <c r="BWG67" s="173"/>
      <c r="BWH67" s="173"/>
      <c r="BWI67" s="173"/>
      <c r="BWJ67" s="173"/>
      <c r="BWK67" s="173"/>
      <c r="BWL67" s="173"/>
      <c r="BWM67" s="173"/>
      <c r="BWN67" s="173"/>
      <c r="BWO67" s="173"/>
      <c r="BWP67" s="173"/>
      <c r="BWQ67" s="173"/>
      <c r="BWR67" s="173"/>
      <c r="BWS67" s="173"/>
      <c r="BWT67" s="173"/>
      <c r="BWU67" s="173"/>
      <c r="BWV67" s="173"/>
      <c r="BWW67" s="173"/>
      <c r="BWX67" s="173"/>
      <c r="BWY67" s="173"/>
      <c r="BWZ67" s="173"/>
      <c r="BXA67" s="173"/>
      <c r="BXB67" s="173"/>
      <c r="BXC67" s="173"/>
      <c r="BXD67" s="173"/>
      <c r="BXE67" s="173"/>
      <c r="BXF67" s="173"/>
      <c r="BXG67" s="173"/>
      <c r="BXH67" s="173"/>
      <c r="BXI67" s="173"/>
      <c r="BXJ67" s="173"/>
      <c r="BXK67" s="173"/>
      <c r="BXL67" s="173"/>
      <c r="BXM67" s="173"/>
      <c r="BXN67" s="173"/>
      <c r="BXO67" s="173"/>
      <c r="BXP67" s="173"/>
      <c r="BXQ67" s="173"/>
      <c r="BXR67" s="173"/>
      <c r="BXS67" s="173"/>
      <c r="BXT67" s="173"/>
      <c r="BXU67" s="173"/>
      <c r="BXV67" s="173"/>
      <c r="BXW67" s="173"/>
      <c r="BXX67" s="173"/>
      <c r="BXY67" s="173"/>
      <c r="BXZ67" s="173"/>
      <c r="BYA67" s="173"/>
      <c r="BYB67" s="173"/>
      <c r="BYC67" s="173"/>
      <c r="BYD67" s="173"/>
      <c r="BYE67" s="173"/>
      <c r="BYF67" s="173"/>
      <c r="BYG67" s="173"/>
      <c r="BYH67" s="173"/>
      <c r="BYI67" s="173"/>
      <c r="BYJ67" s="173"/>
      <c r="BYK67" s="173"/>
      <c r="BYL67" s="173"/>
      <c r="BYM67" s="173"/>
      <c r="BYN67" s="173"/>
      <c r="BYO67" s="173"/>
      <c r="BYP67" s="173"/>
      <c r="BYQ67" s="173"/>
      <c r="BYR67" s="173"/>
      <c r="BYS67" s="173"/>
      <c r="BYT67" s="173"/>
      <c r="BYU67" s="173"/>
      <c r="BYV67" s="173"/>
      <c r="BYW67" s="173"/>
      <c r="BYX67" s="173"/>
      <c r="BYY67" s="173"/>
      <c r="BYZ67" s="173"/>
      <c r="BZA67" s="173"/>
      <c r="BZB67" s="173"/>
      <c r="BZC67" s="173"/>
      <c r="BZD67" s="173"/>
      <c r="BZE67" s="173"/>
      <c r="BZF67" s="173"/>
      <c r="BZG67" s="173"/>
      <c r="BZH67" s="173"/>
      <c r="BZI67" s="173"/>
      <c r="BZJ67" s="173"/>
      <c r="BZK67" s="173"/>
      <c r="BZL67" s="173"/>
      <c r="BZM67" s="173"/>
      <c r="BZN67" s="173"/>
      <c r="BZO67" s="173"/>
      <c r="BZP67" s="173"/>
      <c r="BZQ67" s="173"/>
      <c r="BZR67" s="173"/>
      <c r="BZS67" s="173"/>
      <c r="BZT67" s="173"/>
      <c r="BZU67" s="173"/>
      <c r="BZV67" s="173"/>
      <c r="BZW67" s="173"/>
      <c r="BZX67" s="173"/>
      <c r="BZY67" s="173"/>
      <c r="BZZ67" s="173"/>
      <c r="CAA67" s="173"/>
      <c r="CAB67" s="173"/>
      <c r="CAC67" s="173"/>
      <c r="CAD67" s="173"/>
      <c r="CAE67" s="173"/>
      <c r="CAF67" s="173"/>
      <c r="CAG67" s="173"/>
      <c r="CAH67" s="173"/>
      <c r="CAI67" s="173"/>
      <c r="CAJ67" s="173"/>
      <c r="CAK67" s="173"/>
      <c r="CAL67" s="173"/>
      <c r="CAM67" s="173"/>
      <c r="CAN67" s="173"/>
      <c r="CAO67" s="173"/>
      <c r="CAP67" s="173"/>
      <c r="CAQ67" s="173"/>
      <c r="CAR67" s="173"/>
      <c r="CAS67" s="173"/>
      <c r="CAT67" s="173"/>
      <c r="CAU67" s="173"/>
      <c r="CAV67" s="173"/>
      <c r="CAW67" s="173"/>
      <c r="CAX67" s="173"/>
      <c r="CAY67" s="173"/>
      <c r="CAZ67" s="173"/>
      <c r="CBA67" s="173"/>
      <c r="CBB67" s="173"/>
      <c r="CBC67" s="173"/>
      <c r="CBD67" s="173"/>
      <c r="CBE67" s="173"/>
      <c r="CBF67" s="173"/>
      <c r="CBG67" s="173"/>
      <c r="CBH67" s="173"/>
      <c r="CBI67" s="173"/>
      <c r="CBJ67" s="173"/>
      <c r="CBK67" s="173"/>
      <c r="CBL67" s="173"/>
      <c r="CBM67" s="173"/>
      <c r="CBN67" s="173"/>
      <c r="CBO67" s="173"/>
      <c r="CBP67" s="173"/>
      <c r="CBQ67" s="173"/>
      <c r="CBR67" s="173"/>
      <c r="CBS67" s="173"/>
      <c r="CBT67" s="173"/>
      <c r="CBU67" s="173"/>
      <c r="CBV67" s="173"/>
      <c r="CBW67" s="173"/>
      <c r="CBX67" s="173"/>
      <c r="CBY67" s="173"/>
      <c r="CBZ67" s="173"/>
      <c r="CCA67" s="173"/>
      <c r="CCB67" s="173"/>
      <c r="CCC67" s="173"/>
      <c r="CCD67" s="173"/>
      <c r="CCE67" s="173"/>
      <c r="CCF67" s="173"/>
      <c r="CCG67" s="173"/>
      <c r="CCH67" s="173"/>
      <c r="CCI67" s="173"/>
      <c r="CCJ67" s="173"/>
      <c r="CCK67" s="173"/>
      <c r="CCL67" s="173"/>
      <c r="CCM67" s="173"/>
      <c r="CCN67" s="173"/>
      <c r="CCO67" s="173"/>
      <c r="CCP67" s="173"/>
      <c r="CCQ67" s="173"/>
      <c r="CCR67" s="173"/>
      <c r="CCS67" s="173"/>
      <c r="CCT67" s="173"/>
      <c r="CCU67" s="173"/>
      <c r="CCV67" s="173"/>
      <c r="CCW67" s="173"/>
      <c r="CCX67" s="173"/>
      <c r="CCY67" s="173"/>
      <c r="CCZ67" s="173"/>
      <c r="CDA67" s="173"/>
      <c r="CDB67" s="173"/>
      <c r="CDC67" s="173"/>
      <c r="CDD67" s="173"/>
      <c r="CDE67" s="173"/>
      <c r="CDF67" s="173"/>
      <c r="CDG67" s="173"/>
      <c r="CDH67" s="173"/>
      <c r="CDI67" s="173"/>
      <c r="CDJ67" s="173"/>
      <c r="CDK67" s="173"/>
      <c r="CDL67" s="173"/>
      <c r="CDM67" s="173"/>
      <c r="CDN67" s="173"/>
      <c r="CDO67" s="173"/>
      <c r="CDP67" s="173"/>
      <c r="CDQ67" s="173"/>
      <c r="CDR67" s="173"/>
      <c r="CDS67" s="173"/>
      <c r="CDT67" s="173"/>
      <c r="CDU67" s="173"/>
      <c r="CDV67" s="173"/>
      <c r="CDW67" s="173"/>
      <c r="CDX67" s="173"/>
      <c r="CDY67" s="173"/>
      <c r="CDZ67" s="173"/>
      <c r="CEA67" s="173"/>
      <c r="CEB67" s="173"/>
      <c r="CEC67" s="173"/>
      <c r="CED67" s="173"/>
      <c r="CEE67" s="173"/>
      <c r="CEF67" s="173"/>
      <c r="CEG67" s="173"/>
      <c r="CEH67" s="173"/>
      <c r="CEI67" s="173"/>
      <c r="CEJ67" s="173"/>
      <c r="CEK67" s="173"/>
      <c r="CEL67" s="173"/>
      <c r="CEM67" s="173"/>
      <c r="CEN67" s="173"/>
      <c r="CEO67" s="173"/>
      <c r="CEP67" s="173"/>
      <c r="CEQ67" s="173"/>
      <c r="CER67" s="173"/>
      <c r="CES67" s="173"/>
      <c r="CET67" s="173"/>
      <c r="CEU67" s="173"/>
      <c r="CEV67" s="173"/>
      <c r="CEW67" s="173"/>
      <c r="CEX67" s="173"/>
      <c r="CEY67" s="173"/>
      <c r="CEZ67" s="173"/>
      <c r="CFA67" s="173"/>
      <c r="CFB67" s="173"/>
      <c r="CFC67" s="173"/>
      <c r="CFD67" s="173"/>
      <c r="CFE67" s="173"/>
      <c r="CFF67" s="173"/>
      <c r="CFG67" s="173"/>
      <c r="CFH67" s="173"/>
      <c r="CFI67" s="173"/>
      <c r="CFJ67" s="173"/>
      <c r="CFK67" s="173"/>
      <c r="CFL67" s="173"/>
      <c r="CFM67" s="173"/>
      <c r="CFN67" s="173"/>
      <c r="CFO67" s="173"/>
      <c r="CFP67" s="173"/>
      <c r="CFQ67" s="173"/>
      <c r="CFR67" s="173"/>
      <c r="CFS67" s="173"/>
      <c r="CFT67" s="173"/>
      <c r="CFU67" s="173"/>
      <c r="CFV67" s="173"/>
      <c r="CFW67" s="173"/>
      <c r="CFX67" s="173"/>
      <c r="CFY67" s="173"/>
      <c r="CFZ67" s="173"/>
      <c r="CGA67" s="173"/>
      <c r="CGB67" s="173"/>
      <c r="CGC67" s="173"/>
      <c r="CGD67" s="173"/>
      <c r="CGE67" s="173"/>
      <c r="CGF67" s="173"/>
      <c r="CGG67" s="173"/>
      <c r="CGH67" s="173"/>
      <c r="CGI67" s="173"/>
      <c r="CGJ67" s="173"/>
      <c r="CGK67" s="173"/>
      <c r="CGL67" s="173"/>
      <c r="CGM67" s="173"/>
      <c r="CGN67" s="173"/>
      <c r="CGO67" s="173"/>
      <c r="CGP67" s="173"/>
      <c r="CGQ67" s="173"/>
      <c r="CGR67" s="173"/>
      <c r="CGS67" s="173"/>
      <c r="CGT67" s="173"/>
      <c r="CGU67" s="173"/>
      <c r="CGV67" s="173"/>
      <c r="CGW67" s="173"/>
      <c r="CGX67" s="173"/>
      <c r="CGY67" s="173"/>
      <c r="CGZ67" s="173"/>
      <c r="CHA67" s="173"/>
      <c r="CHB67" s="173"/>
      <c r="CHC67" s="173"/>
      <c r="CHD67" s="173"/>
      <c r="CHE67" s="173"/>
      <c r="CHF67" s="173"/>
      <c r="CHG67" s="173"/>
      <c r="CHH67" s="173"/>
      <c r="CHI67" s="173"/>
      <c r="CHJ67" s="173"/>
      <c r="CHK67" s="173"/>
      <c r="CHL67" s="173"/>
      <c r="CHM67" s="173"/>
      <c r="CHN67" s="173"/>
      <c r="CHO67" s="173"/>
      <c r="CHP67" s="173"/>
      <c r="CHQ67" s="173"/>
      <c r="CHR67" s="173"/>
      <c r="CHS67" s="173"/>
      <c r="CHT67" s="173"/>
      <c r="CHU67" s="173"/>
      <c r="CHV67" s="173"/>
      <c r="CHW67" s="173"/>
      <c r="CHX67" s="173"/>
      <c r="CHY67" s="173"/>
      <c r="CHZ67" s="173"/>
      <c r="CIA67" s="173"/>
      <c r="CIB67" s="173"/>
      <c r="CIC67" s="173"/>
      <c r="CID67" s="173"/>
      <c r="CIE67" s="173"/>
      <c r="CIF67" s="173"/>
      <c r="CIG67" s="173"/>
      <c r="CIH67" s="173"/>
      <c r="CII67" s="173"/>
      <c r="CIJ67" s="173"/>
      <c r="CIK67" s="173"/>
      <c r="CIL67" s="173"/>
      <c r="CIM67" s="173"/>
      <c r="CIN67" s="173"/>
      <c r="CIO67" s="173"/>
      <c r="CIP67" s="173"/>
      <c r="CIQ67" s="173"/>
      <c r="CIR67" s="173"/>
      <c r="CIS67" s="173"/>
      <c r="CIT67" s="173"/>
      <c r="CIU67" s="173"/>
      <c r="CIV67" s="173"/>
      <c r="CIW67" s="173"/>
      <c r="CIX67" s="173"/>
      <c r="CIY67" s="173"/>
      <c r="CIZ67" s="173"/>
      <c r="CJA67" s="173"/>
      <c r="CJB67" s="173"/>
      <c r="CJC67" s="173"/>
      <c r="CJD67" s="173"/>
      <c r="CJE67" s="173"/>
      <c r="CJF67" s="173"/>
      <c r="CJG67" s="173"/>
      <c r="CJH67" s="173"/>
      <c r="CJI67" s="173"/>
      <c r="CJJ67" s="173"/>
      <c r="CJK67" s="173"/>
      <c r="CJL67" s="173"/>
      <c r="CJM67" s="173"/>
      <c r="CJN67" s="173"/>
      <c r="CJO67" s="173"/>
      <c r="CJP67" s="173"/>
      <c r="CJQ67" s="173"/>
      <c r="CJR67" s="173"/>
      <c r="CJS67" s="173"/>
      <c r="CJT67" s="173"/>
      <c r="CJU67" s="173"/>
      <c r="CJV67" s="173"/>
      <c r="CJW67" s="173"/>
      <c r="CJX67" s="173"/>
      <c r="CJY67" s="173"/>
      <c r="CJZ67" s="173"/>
      <c r="CKA67" s="173"/>
      <c r="CKB67" s="173"/>
      <c r="CKC67" s="173"/>
      <c r="CKD67" s="173"/>
      <c r="CKE67" s="173"/>
      <c r="CKF67" s="173"/>
      <c r="CKG67" s="173"/>
      <c r="CKH67" s="173"/>
      <c r="CKI67" s="173"/>
      <c r="CKJ67" s="173"/>
      <c r="CKK67" s="173"/>
      <c r="CKL67" s="173"/>
      <c r="CKM67" s="173"/>
      <c r="CKN67" s="173"/>
      <c r="CKO67" s="173"/>
      <c r="CKP67" s="173"/>
      <c r="CKQ67" s="173"/>
      <c r="CKR67" s="173"/>
      <c r="CKS67" s="173"/>
      <c r="CKT67" s="173"/>
      <c r="CKU67" s="173"/>
      <c r="CKV67" s="173"/>
      <c r="CKW67" s="173"/>
      <c r="CKX67" s="173"/>
      <c r="CKY67" s="173"/>
      <c r="CKZ67" s="173"/>
      <c r="CLA67" s="173"/>
      <c r="CLB67" s="173"/>
      <c r="CLC67" s="173"/>
      <c r="CLD67" s="173"/>
      <c r="CLE67" s="173"/>
      <c r="CLF67" s="173"/>
      <c r="CLG67" s="173"/>
      <c r="CLH67" s="173"/>
      <c r="CLI67" s="173"/>
      <c r="CLJ67" s="173"/>
      <c r="CLK67" s="173"/>
      <c r="CLL67" s="173"/>
      <c r="CLM67" s="173"/>
      <c r="CLN67" s="173"/>
      <c r="CLO67" s="173"/>
      <c r="CLP67" s="173"/>
      <c r="CLQ67" s="173"/>
      <c r="CLR67" s="173"/>
      <c r="CLS67" s="173"/>
      <c r="CLT67" s="173"/>
      <c r="CLU67" s="173"/>
      <c r="CLV67" s="173"/>
      <c r="CLW67" s="173"/>
      <c r="CLX67" s="173"/>
      <c r="CLY67" s="173"/>
      <c r="CLZ67" s="173"/>
      <c r="CMA67" s="173"/>
      <c r="CMB67" s="173"/>
      <c r="CMC67" s="173"/>
      <c r="CMD67" s="173"/>
      <c r="CME67" s="173"/>
      <c r="CMF67" s="173"/>
      <c r="CMG67" s="173"/>
      <c r="CMH67" s="173"/>
      <c r="CMI67" s="173"/>
      <c r="CMJ67" s="173"/>
      <c r="CMK67" s="173"/>
      <c r="CML67" s="173"/>
      <c r="CMM67" s="173"/>
      <c r="CMN67" s="173"/>
      <c r="CMO67" s="173"/>
      <c r="CMP67" s="173"/>
      <c r="CMQ67" s="173"/>
      <c r="CMR67" s="173"/>
      <c r="CMS67" s="173"/>
      <c r="CMT67" s="173"/>
      <c r="CMU67" s="173"/>
      <c r="CMV67" s="173"/>
      <c r="CMW67" s="173"/>
      <c r="CMX67" s="173"/>
      <c r="CMY67" s="173"/>
      <c r="CMZ67" s="173"/>
      <c r="CNA67" s="173"/>
      <c r="CNB67" s="173"/>
      <c r="CNC67" s="173"/>
      <c r="CND67" s="173"/>
      <c r="CNE67" s="173"/>
      <c r="CNF67" s="173"/>
      <c r="CNG67" s="173"/>
      <c r="CNH67" s="173"/>
      <c r="CNI67" s="173"/>
      <c r="CNJ67" s="173"/>
      <c r="CNK67" s="173"/>
      <c r="CNL67" s="173"/>
      <c r="CNM67" s="173"/>
      <c r="CNN67" s="173"/>
      <c r="CNO67" s="173"/>
      <c r="CNP67" s="173"/>
      <c r="CNQ67" s="173"/>
      <c r="CNR67" s="173"/>
      <c r="CNS67" s="173"/>
      <c r="CNT67" s="173"/>
      <c r="CNU67" s="173"/>
      <c r="CNV67" s="173"/>
      <c r="CNW67" s="173"/>
      <c r="CNX67" s="173"/>
      <c r="CNY67" s="173"/>
      <c r="CNZ67" s="173"/>
      <c r="COA67" s="173"/>
      <c r="COB67" s="173"/>
      <c r="COC67" s="173"/>
      <c r="COD67" s="173"/>
      <c r="COE67" s="173"/>
      <c r="COF67" s="173"/>
      <c r="COG67" s="173"/>
      <c r="COH67" s="173"/>
      <c r="COI67" s="173"/>
      <c r="COJ67" s="173"/>
      <c r="COK67" s="173"/>
      <c r="COL67" s="173"/>
      <c r="COM67" s="173"/>
      <c r="CON67" s="173"/>
      <c r="COO67" s="173"/>
      <c r="COP67" s="173"/>
      <c r="COQ67" s="173"/>
      <c r="COR67" s="173"/>
      <c r="COS67" s="173"/>
      <c r="COT67" s="173"/>
      <c r="COU67" s="173"/>
      <c r="COV67" s="173"/>
      <c r="COW67" s="173"/>
      <c r="COX67" s="173"/>
      <c r="COY67" s="173"/>
      <c r="COZ67" s="173"/>
      <c r="CPA67" s="173"/>
      <c r="CPB67" s="173"/>
      <c r="CPC67" s="173"/>
      <c r="CPD67" s="173"/>
      <c r="CPE67" s="173"/>
      <c r="CPF67" s="173"/>
      <c r="CPG67" s="173"/>
      <c r="CPH67" s="173"/>
      <c r="CPI67" s="173"/>
      <c r="CPJ67" s="173"/>
      <c r="CPK67" s="173"/>
      <c r="CPL67" s="173"/>
      <c r="CPM67" s="173"/>
      <c r="CPN67" s="173"/>
      <c r="CPO67" s="173"/>
      <c r="CPP67" s="173"/>
      <c r="CPQ67" s="173"/>
      <c r="CPR67" s="173"/>
      <c r="CPS67" s="173"/>
      <c r="CPT67" s="173"/>
      <c r="CPU67" s="173"/>
      <c r="CPV67" s="173"/>
      <c r="CPW67" s="173"/>
      <c r="CPX67" s="173"/>
      <c r="CPY67" s="173"/>
      <c r="CPZ67" s="173"/>
      <c r="CQA67" s="173"/>
      <c r="CQB67" s="173"/>
      <c r="CQC67" s="173"/>
      <c r="CQD67" s="173"/>
      <c r="CQE67" s="173"/>
      <c r="CQF67" s="173"/>
      <c r="CQG67" s="173"/>
      <c r="CQH67" s="173"/>
      <c r="CQI67" s="173"/>
      <c r="CQJ67" s="173"/>
      <c r="CQK67" s="173"/>
      <c r="CQL67" s="173"/>
      <c r="CQM67" s="173"/>
      <c r="CQN67" s="173"/>
      <c r="CQO67" s="173"/>
      <c r="CQP67" s="173"/>
      <c r="CQQ67" s="173"/>
      <c r="CQR67" s="173"/>
      <c r="CQS67" s="173"/>
      <c r="CQT67" s="173"/>
      <c r="CQU67" s="173"/>
      <c r="CQV67" s="173"/>
      <c r="CQW67" s="173"/>
      <c r="CQX67" s="173"/>
      <c r="CQY67" s="173"/>
      <c r="CQZ67" s="173"/>
      <c r="CRA67" s="173"/>
      <c r="CRB67" s="173"/>
      <c r="CRC67" s="173"/>
      <c r="CRD67" s="173"/>
      <c r="CRE67" s="173"/>
      <c r="CRF67" s="173"/>
      <c r="CRG67" s="173"/>
      <c r="CRH67" s="173"/>
      <c r="CRI67" s="173"/>
      <c r="CRJ67" s="173"/>
      <c r="CRK67" s="173"/>
      <c r="CRL67" s="173"/>
      <c r="CRM67" s="173"/>
      <c r="CRN67" s="173"/>
      <c r="CRO67" s="173"/>
      <c r="CRP67" s="173"/>
      <c r="CRQ67" s="173"/>
      <c r="CRR67" s="173"/>
      <c r="CRS67" s="173"/>
      <c r="CRT67" s="173"/>
      <c r="CRU67" s="173"/>
      <c r="CRV67" s="173"/>
      <c r="CRW67" s="173"/>
      <c r="CRX67" s="173"/>
      <c r="CRY67" s="173"/>
      <c r="CRZ67" s="173"/>
      <c r="CSA67" s="173"/>
      <c r="CSB67" s="173"/>
      <c r="CSC67" s="173"/>
      <c r="CSD67" s="173"/>
      <c r="CSE67" s="173"/>
      <c r="CSF67" s="173"/>
      <c r="CSG67" s="173"/>
      <c r="CSH67" s="173"/>
      <c r="CSI67" s="173"/>
      <c r="CSJ67" s="173"/>
      <c r="CSK67" s="173"/>
      <c r="CSL67" s="173"/>
      <c r="CSM67" s="173"/>
      <c r="CSN67" s="173"/>
      <c r="CSO67" s="173"/>
      <c r="CSP67" s="173"/>
      <c r="CSQ67" s="173"/>
      <c r="CSR67" s="173"/>
      <c r="CSS67" s="173"/>
      <c r="CST67" s="173"/>
      <c r="CSU67" s="173"/>
      <c r="CSV67" s="173"/>
      <c r="CSW67" s="173"/>
      <c r="CSX67" s="173"/>
      <c r="CSY67" s="173"/>
      <c r="CSZ67" s="173"/>
      <c r="CTA67" s="173"/>
      <c r="CTB67" s="173"/>
      <c r="CTC67" s="173"/>
      <c r="CTD67" s="173"/>
      <c r="CTE67" s="173"/>
      <c r="CTF67" s="173"/>
      <c r="CTG67" s="173"/>
      <c r="CTH67" s="173"/>
      <c r="CTI67" s="173"/>
      <c r="CTJ67" s="173"/>
      <c r="CTK67" s="173"/>
      <c r="CTL67" s="173"/>
      <c r="CTM67" s="173"/>
      <c r="CTN67" s="173"/>
      <c r="CTO67" s="173"/>
      <c r="CTP67" s="173"/>
      <c r="CTQ67" s="173"/>
      <c r="CTR67" s="173"/>
      <c r="CTS67" s="173"/>
      <c r="CTT67" s="173"/>
      <c r="CTU67" s="173"/>
      <c r="CTV67" s="173"/>
      <c r="CTW67" s="173"/>
      <c r="CTX67" s="173"/>
      <c r="CTY67" s="173"/>
      <c r="CTZ67" s="173"/>
      <c r="CUA67" s="173"/>
      <c r="CUB67" s="173"/>
      <c r="CUC67" s="173"/>
      <c r="CUD67" s="173"/>
      <c r="CUE67" s="173"/>
      <c r="CUF67" s="173"/>
      <c r="CUG67" s="173"/>
      <c r="CUH67" s="173"/>
      <c r="CUI67" s="173"/>
      <c r="CUJ67" s="173"/>
      <c r="CUK67" s="173"/>
      <c r="CUL67" s="173"/>
      <c r="CUM67" s="173"/>
      <c r="CUN67" s="173"/>
      <c r="CUO67" s="173"/>
      <c r="CUP67" s="173"/>
      <c r="CUQ67" s="173"/>
      <c r="CUR67" s="173"/>
      <c r="CUS67" s="173"/>
      <c r="CUT67" s="173"/>
      <c r="CUU67" s="173"/>
      <c r="CUV67" s="173"/>
      <c r="CUW67" s="173"/>
      <c r="CUX67" s="173"/>
      <c r="CUY67" s="173"/>
      <c r="CUZ67" s="173"/>
      <c r="CVA67" s="173"/>
      <c r="CVB67" s="173"/>
      <c r="CVC67" s="173"/>
      <c r="CVD67" s="173"/>
      <c r="CVE67" s="173"/>
      <c r="CVF67" s="173"/>
      <c r="CVG67" s="173"/>
      <c r="CVH67" s="173"/>
      <c r="CVI67" s="173"/>
      <c r="CVJ67" s="173"/>
      <c r="CVK67" s="173"/>
      <c r="CVL67" s="173"/>
      <c r="CVM67" s="173"/>
      <c r="CVN67" s="173"/>
      <c r="CVO67" s="173"/>
      <c r="CVP67" s="173"/>
      <c r="CVQ67" s="173"/>
      <c r="CVR67" s="173"/>
      <c r="CVS67" s="173"/>
      <c r="CVT67" s="173"/>
      <c r="CVU67" s="173"/>
      <c r="CVV67" s="173"/>
      <c r="CVW67" s="173"/>
      <c r="CVX67" s="173"/>
      <c r="CVY67" s="173"/>
      <c r="CVZ67" s="173"/>
      <c r="CWA67" s="173"/>
      <c r="CWB67" s="173"/>
      <c r="CWC67" s="173"/>
      <c r="CWD67" s="173"/>
      <c r="CWE67" s="173"/>
      <c r="CWF67" s="173"/>
      <c r="CWG67" s="173"/>
      <c r="CWH67" s="173"/>
      <c r="CWI67" s="173"/>
      <c r="CWJ67" s="173"/>
      <c r="CWK67" s="173"/>
      <c r="CWL67" s="173"/>
      <c r="CWM67" s="173"/>
      <c r="CWN67" s="173"/>
      <c r="CWO67" s="173"/>
      <c r="CWP67" s="173"/>
      <c r="CWQ67" s="173"/>
      <c r="CWR67" s="173"/>
      <c r="CWS67" s="173"/>
      <c r="CWT67" s="173"/>
      <c r="CWU67" s="173"/>
      <c r="CWV67" s="173"/>
      <c r="CWW67" s="173"/>
      <c r="CWX67" s="173"/>
      <c r="CWY67" s="173"/>
      <c r="CWZ67" s="173"/>
      <c r="CXA67" s="173"/>
      <c r="CXB67" s="173"/>
      <c r="CXC67" s="173"/>
      <c r="CXD67" s="173"/>
      <c r="CXE67" s="173"/>
      <c r="CXF67" s="173"/>
      <c r="CXG67" s="173"/>
      <c r="CXH67" s="173"/>
      <c r="CXI67" s="173"/>
      <c r="CXJ67" s="173"/>
      <c r="CXK67" s="173"/>
      <c r="CXL67" s="173"/>
      <c r="CXM67" s="173"/>
      <c r="CXN67" s="173"/>
      <c r="CXO67" s="173"/>
      <c r="CXP67" s="173"/>
      <c r="CXQ67" s="173"/>
      <c r="CXR67" s="173"/>
      <c r="CXS67" s="173"/>
      <c r="CXT67" s="173"/>
      <c r="CXU67" s="173"/>
      <c r="CXV67" s="173"/>
      <c r="CXW67" s="173"/>
      <c r="CXX67" s="173"/>
      <c r="CXY67" s="173"/>
      <c r="CXZ67" s="173"/>
      <c r="CYA67" s="173"/>
      <c r="CYB67" s="173"/>
      <c r="CYC67" s="173"/>
      <c r="CYD67" s="173"/>
      <c r="CYE67" s="173"/>
      <c r="CYF67" s="173"/>
      <c r="CYG67" s="173"/>
      <c r="CYH67" s="173"/>
      <c r="CYI67" s="173"/>
      <c r="CYJ67" s="173"/>
      <c r="CYK67" s="173"/>
      <c r="CYL67" s="173"/>
      <c r="CYM67" s="173"/>
      <c r="CYN67" s="173"/>
      <c r="CYO67" s="173"/>
      <c r="CYP67" s="173"/>
      <c r="CYQ67" s="173"/>
      <c r="CYR67" s="173"/>
      <c r="CYS67" s="173"/>
      <c r="CYT67" s="173"/>
      <c r="CYU67" s="173"/>
      <c r="CYV67" s="173"/>
      <c r="CYW67" s="173"/>
      <c r="CYX67" s="173"/>
      <c r="CYY67" s="173"/>
      <c r="CYZ67" s="173"/>
      <c r="CZA67" s="173"/>
      <c r="CZB67" s="173"/>
      <c r="CZC67" s="173"/>
      <c r="CZD67" s="173"/>
      <c r="CZE67" s="173"/>
      <c r="CZF67" s="173"/>
      <c r="CZG67" s="173"/>
      <c r="CZH67" s="173"/>
      <c r="CZI67" s="173"/>
      <c r="CZJ67" s="173"/>
      <c r="CZK67" s="173"/>
      <c r="CZL67" s="173"/>
      <c r="CZM67" s="173"/>
      <c r="CZN67" s="173"/>
      <c r="CZO67" s="173"/>
      <c r="CZP67" s="173"/>
      <c r="CZQ67" s="173"/>
      <c r="CZR67" s="173"/>
      <c r="CZS67" s="173"/>
      <c r="CZT67" s="173"/>
      <c r="CZU67" s="173"/>
      <c r="CZV67" s="173"/>
      <c r="CZW67" s="173"/>
      <c r="CZX67" s="173"/>
      <c r="CZY67" s="173"/>
      <c r="CZZ67" s="173"/>
      <c r="DAA67" s="173"/>
      <c r="DAB67" s="173"/>
      <c r="DAC67" s="173"/>
      <c r="DAD67" s="173"/>
      <c r="DAE67" s="173"/>
      <c r="DAF67" s="173"/>
      <c r="DAG67" s="173"/>
      <c r="DAH67" s="173"/>
      <c r="DAI67" s="173"/>
      <c r="DAJ67" s="173"/>
      <c r="DAK67" s="173"/>
      <c r="DAL67" s="173"/>
      <c r="DAM67" s="173"/>
      <c r="DAN67" s="173"/>
      <c r="DAO67" s="173"/>
      <c r="DAP67" s="173"/>
      <c r="DAQ67" s="173"/>
      <c r="DAR67" s="173"/>
      <c r="DAS67" s="173"/>
      <c r="DAT67" s="173"/>
      <c r="DAU67" s="173"/>
      <c r="DAV67" s="173"/>
      <c r="DAW67" s="173"/>
      <c r="DAX67" s="173"/>
      <c r="DAY67" s="173"/>
      <c r="DAZ67" s="173"/>
      <c r="DBA67" s="173"/>
      <c r="DBB67" s="173"/>
      <c r="DBC67" s="173"/>
      <c r="DBD67" s="173"/>
      <c r="DBE67" s="173"/>
      <c r="DBF67" s="173"/>
      <c r="DBG67" s="173"/>
      <c r="DBH67" s="173"/>
      <c r="DBI67" s="173"/>
      <c r="DBJ67" s="173"/>
      <c r="DBK67" s="173"/>
      <c r="DBL67" s="173"/>
      <c r="DBM67" s="173"/>
      <c r="DBN67" s="173"/>
      <c r="DBO67" s="173"/>
      <c r="DBP67" s="173"/>
      <c r="DBQ67" s="173"/>
      <c r="DBR67" s="173"/>
      <c r="DBS67" s="173"/>
      <c r="DBT67" s="173"/>
      <c r="DBU67" s="173"/>
      <c r="DBV67" s="173"/>
      <c r="DBW67" s="173"/>
      <c r="DBX67" s="173"/>
      <c r="DBY67" s="173"/>
      <c r="DBZ67" s="173"/>
      <c r="DCA67" s="173"/>
      <c r="DCB67" s="173"/>
      <c r="DCC67" s="173"/>
      <c r="DCD67" s="173"/>
      <c r="DCE67" s="173"/>
      <c r="DCF67" s="173"/>
      <c r="DCG67" s="173"/>
      <c r="DCH67" s="173"/>
      <c r="DCI67" s="173"/>
      <c r="DCJ67" s="173"/>
      <c r="DCK67" s="173"/>
      <c r="DCL67" s="173"/>
      <c r="DCM67" s="173"/>
      <c r="DCN67" s="173"/>
      <c r="DCO67" s="173"/>
      <c r="DCP67" s="173"/>
      <c r="DCQ67" s="173"/>
      <c r="DCR67" s="173"/>
      <c r="DCS67" s="173"/>
      <c r="DCT67" s="173"/>
      <c r="DCU67" s="173"/>
      <c r="DCV67" s="173"/>
      <c r="DCW67" s="173"/>
      <c r="DCX67" s="173"/>
      <c r="DCY67" s="173"/>
      <c r="DCZ67" s="173"/>
      <c r="DDA67" s="173"/>
      <c r="DDB67" s="173"/>
      <c r="DDC67" s="173"/>
      <c r="DDD67" s="173"/>
      <c r="DDE67" s="173"/>
      <c r="DDF67" s="173"/>
      <c r="DDG67" s="173"/>
      <c r="DDH67" s="173"/>
      <c r="DDI67" s="173"/>
      <c r="DDJ67" s="173"/>
      <c r="DDK67" s="173"/>
      <c r="DDL67" s="173"/>
      <c r="DDM67" s="173"/>
      <c r="DDN67" s="173"/>
      <c r="DDO67" s="173"/>
      <c r="DDP67" s="173"/>
      <c r="DDQ67" s="173"/>
      <c r="DDR67" s="173"/>
      <c r="DDS67" s="173"/>
      <c r="DDT67" s="173"/>
      <c r="DDU67" s="173"/>
      <c r="DDV67" s="173"/>
      <c r="DDW67" s="173"/>
      <c r="DDX67" s="173"/>
      <c r="DDY67" s="173"/>
      <c r="DDZ67" s="173"/>
      <c r="DEA67" s="173"/>
      <c r="DEB67" s="173"/>
      <c r="DEC67" s="173"/>
      <c r="DED67" s="173"/>
      <c r="DEE67" s="173"/>
      <c r="DEF67" s="173"/>
      <c r="DEG67" s="173"/>
      <c r="DEH67" s="173"/>
      <c r="DEI67" s="173"/>
      <c r="DEJ67" s="173"/>
      <c r="DEK67" s="173"/>
      <c r="DEL67" s="173"/>
      <c r="DEM67" s="173"/>
      <c r="DEN67" s="173"/>
      <c r="DEO67" s="173"/>
      <c r="DEP67" s="173"/>
      <c r="DEQ67" s="173"/>
      <c r="DER67" s="173"/>
      <c r="DES67" s="173"/>
      <c r="DET67" s="173"/>
      <c r="DEU67" s="173"/>
      <c r="DEV67" s="173"/>
      <c r="DEW67" s="173"/>
      <c r="DEX67" s="173"/>
      <c r="DEY67" s="173"/>
      <c r="DEZ67" s="173"/>
      <c r="DFA67" s="173"/>
      <c r="DFB67" s="173"/>
      <c r="DFC67" s="173"/>
      <c r="DFD67" s="173"/>
      <c r="DFE67" s="173"/>
      <c r="DFF67" s="173"/>
      <c r="DFG67" s="173"/>
      <c r="DFH67" s="173"/>
      <c r="DFI67" s="173"/>
      <c r="DFJ67" s="173"/>
      <c r="DFK67" s="173"/>
      <c r="DFL67" s="173"/>
      <c r="DFM67" s="173"/>
      <c r="DFN67" s="173"/>
      <c r="DFO67" s="173"/>
      <c r="DFP67" s="173"/>
      <c r="DFQ67" s="173"/>
      <c r="DFR67" s="173"/>
      <c r="DFS67" s="173"/>
      <c r="DFT67" s="173"/>
      <c r="DFU67" s="173"/>
      <c r="DFV67" s="173"/>
      <c r="DFW67" s="173"/>
      <c r="DFX67" s="173"/>
      <c r="DFY67" s="173"/>
      <c r="DFZ67" s="173"/>
      <c r="DGA67" s="173"/>
      <c r="DGB67" s="173"/>
      <c r="DGC67" s="173"/>
      <c r="DGD67" s="173"/>
      <c r="DGE67" s="173"/>
      <c r="DGF67" s="173"/>
      <c r="DGG67" s="173"/>
      <c r="DGH67" s="173"/>
      <c r="DGI67" s="173"/>
      <c r="DGJ67" s="173"/>
      <c r="DGK67" s="173"/>
      <c r="DGL67" s="173"/>
      <c r="DGM67" s="173"/>
      <c r="DGN67" s="173"/>
      <c r="DGO67" s="173"/>
      <c r="DGP67" s="173"/>
      <c r="DGQ67" s="173"/>
      <c r="DGR67" s="173"/>
      <c r="DGS67" s="173"/>
      <c r="DGT67" s="173"/>
      <c r="DGU67" s="173"/>
      <c r="DGV67" s="173"/>
      <c r="DGW67" s="173"/>
      <c r="DGX67" s="173"/>
      <c r="DGY67" s="173"/>
      <c r="DGZ67" s="173"/>
      <c r="DHA67" s="173"/>
      <c r="DHB67" s="173"/>
      <c r="DHC67" s="173"/>
      <c r="DHD67" s="173"/>
      <c r="DHE67" s="173"/>
      <c r="DHF67" s="173"/>
      <c r="DHG67" s="173"/>
      <c r="DHH67" s="173"/>
      <c r="DHI67" s="173"/>
      <c r="DHJ67" s="173"/>
      <c r="DHK67" s="173"/>
      <c r="DHL67" s="173"/>
      <c r="DHM67" s="173"/>
      <c r="DHN67" s="173"/>
      <c r="DHO67" s="173"/>
      <c r="DHP67" s="173"/>
      <c r="DHQ67" s="173"/>
      <c r="DHR67" s="173"/>
      <c r="DHS67" s="173"/>
      <c r="DHT67" s="173"/>
      <c r="DHU67" s="173"/>
      <c r="DHV67" s="173"/>
      <c r="DHW67" s="173"/>
      <c r="DHX67" s="173"/>
      <c r="DHY67" s="173"/>
      <c r="DHZ67" s="173"/>
      <c r="DIA67" s="173"/>
      <c r="DIB67" s="173"/>
      <c r="DIC67" s="173"/>
      <c r="DID67" s="173"/>
      <c r="DIE67" s="173"/>
      <c r="DIF67" s="173"/>
      <c r="DIG67" s="173"/>
      <c r="DIH67" s="173"/>
      <c r="DII67" s="173"/>
      <c r="DIJ67" s="173"/>
      <c r="DIK67" s="173"/>
      <c r="DIL67" s="173"/>
      <c r="DIM67" s="173"/>
      <c r="DIN67" s="173"/>
      <c r="DIO67" s="173"/>
      <c r="DIP67" s="173"/>
      <c r="DIQ67" s="173"/>
      <c r="DIR67" s="173"/>
      <c r="DIS67" s="173"/>
      <c r="DIT67" s="173"/>
      <c r="DIU67" s="173"/>
      <c r="DIV67" s="173"/>
      <c r="DIW67" s="173"/>
      <c r="DIX67" s="173"/>
      <c r="DIY67" s="173"/>
      <c r="DIZ67" s="173"/>
      <c r="DJA67" s="173"/>
      <c r="DJB67" s="173"/>
      <c r="DJC67" s="173"/>
      <c r="DJD67" s="173"/>
      <c r="DJE67" s="173"/>
      <c r="DJF67" s="173"/>
      <c r="DJG67" s="173"/>
      <c r="DJH67" s="173"/>
      <c r="DJI67" s="173"/>
      <c r="DJJ67" s="173"/>
      <c r="DJK67" s="173"/>
      <c r="DJL67" s="173"/>
      <c r="DJM67" s="173"/>
      <c r="DJN67" s="173"/>
      <c r="DJO67" s="173"/>
      <c r="DJP67" s="173"/>
      <c r="DJQ67" s="173"/>
      <c r="DJR67" s="173"/>
      <c r="DJS67" s="173"/>
      <c r="DJT67" s="173"/>
      <c r="DJU67" s="173"/>
      <c r="DJV67" s="173"/>
      <c r="DJW67" s="173"/>
      <c r="DJX67" s="173"/>
      <c r="DJY67" s="173"/>
      <c r="DJZ67" s="173"/>
      <c r="DKA67" s="173"/>
      <c r="DKB67" s="173"/>
      <c r="DKC67" s="173"/>
      <c r="DKD67" s="173"/>
      <c r="DKE67" s="173"/>
      <c r="DKF67" s="173"/>
      <c r="DKG67" s="173"/>
      <c r="DKH67" s="173"/>
      <c r="DKI67" s="173"/>
      <c r="DKJ67" s="173"/>
      <c r="DKK67" s="173"/>
      <c r="DKL67" s="173"/>
      <c r="DKM67" s="173"/>
      <c r="DKN67" s="173"/>
      <c r="DKO67" s="173"/>
      <c r="DKP67" s="173"/>
      <c r="DKQ67" s="173"/>
      <c r="DKR67" s="173"/>
      <c r="DKS67" s="173"/>
      <c r="DKT67" s="173"/>
      <c r="DKU67" s="173"/>
      <c r="DKV67" s="173"/>
      <c r="DKW67" s="173"/>
      <c r="DKX67" s="173"/>
      <c r="DKY67" s="173"/>
      <c r="DKZ67" s="173"/>
      <c r="DLA67" s="173"/>
      <c r="DLB67" s="173"/>
      <c r="DLC67" s="173"/>
      <c r="DLD67" s="173"/>
      <c r="DLE67" s="173"/>
      <c r="DLF67" s="173"/>
      <c r="DLG67" s="173"/>
      <c r="DLH67" s="173"/>
      <c r="DLI67" s="173"/>
      <c r="DLJ67" s="173"/>
      <c r="DLK67" s="173"/>
      <c r="DLL67" s="173"/>
      <c r="DLM67" s="173"/>
      <c r="DLN67" s="173"/>
      <c r="DLO67" s="173"/>
      <c r="DLP67" s="173"/>
      <c r="DLQ67" s="173"/>
      <c r="DLR67" s="173"/>
      <c r="DLS67" s="173"/>
      <c r="DLT67" s="173"/>
      <c r="DLU67" s="173"/>
      <c r="DLV67" s="173"/>
      <c r="DLW67" s="173"/>
      <c r="DLX67" s="173"/>
      <c r="DLY67" s="173"/>
      <c r="DLZ67" s="173"/>
      <c r="DMA67" s="173"/>
      <c r="DMB67" s="173"/>
      <c r="DMC67" s="173"/>
      <c r="DMD67" s="173"/>
      <c r="DME67" s="173"/>
      <c r="DMF67" s="173"/>
      <c r="DMG67" s="173"/>
      <c r="DMH67" s="173"/>
      <c r="DMI67" s="173"/>
      <c r="DMJ67" s="173"/>
      <c r="DMK67" s="173"/>
      <c r="DML67" s="173"/>
      <c r="DMM67" s="173"/>
      <c r="DMN67" s="173"/>
      <c r="DMO67" s="173"/>
      <c r="DMP67" s="173"/>
      <c r="DMQ67" s="173"/>
      <c r="DMR67" s="173"/>
      <c r="DMS67" s="173"/>
      <c r="DMT67" s="173"/>
      <c r="DMU67" s="173"/>
      <c r="DMV67" s="173"/>
      <c r="DMW67" s="173"/>
      <c r="DMX67" s="173"/>
      <c r="DMY67" s="173"/>
      <c r="DMZ67" s="173"/>
      <c r="DNA67" s="173"/>
      <c r="DNB67" s="173"/>
      <c r="DNC67" s="173"/>
      <c r="DND67" s="173"/>
      <c r="DNE67" s="173"/>
      <c r="DNF67" s="173"/>
      <c r="DNG67" s="173"/>
      <c r="DNH67" s="173"/>
      <c r="DNI67" s="173"/>
      <c r="DNJ67" s="173"/>
      <c r="DNK67" s="173"/>
      <c r="DNL67" s="173"/>
      <c r="DNM67" s="173"/>
      <c r="DNN67" s="173"/>
      <c r="DNO67" s="173"/>
      <c r="DNP67" s="173"/>
      <c r="DNQ67" s="173"/>
      <c r="DNR67" s="173"/>
      <c r="DNS67" s="173"/>
      <c r="DNT67" s="173"/>
      <c r="DNU67" s="173"/>
      <c r="DNV67" s="173"/>
      <c r="DNW67" s="173"/>
      <c r="DNX67" s="173"/>
      <c r="DNY67" s="173"/>
      <c r="DNZ67" s="173"/>
      <c r="DOA67" s="173"/>
      <c r="DOB67" s="173"/>
      <c r="DOC67" s="173"/>
      <c r="DOD67" s="173"/>
      <c r="DOE67" s="173"/>
      <c r="DOF67" s="173"/>
      <c r="DOG67" s="173"/>
      <c r="DOH67" s="173"/>
      <c r="DOI67" s="173"/>
      <c r="DOJ67" s="173"/>
      <c r="DOK67" s="173"/>
      <c r="DOL67" s="173"/>
      <c r="DOM67" s="173"/>
      <c r="DON67" s="173"/>
      <c r="DOO67" s="173"/>
      <c r="DOP67" s="173"/>
      <c r="DOQ67" s="173"/>
      <c r="DOR67" s="173"/>
      <c r="DOS67" s="173"/>
      <c r="DOT67" s="173"/>
      <c r="DOU67" s="173"/>
      <c r="DOV67" s="173"/>
      <c r="DOW67" s="173"/>
      <c r="DOX67" s="173"/>
      <c r="DOY67" s="173"/>
      <c r="DOZ67" s="173"/>
      <c r="DPA67" s="173"/>
      <c r="DPB67" s="173"/>
      <c r="DPC67" s="173"/>
      <c r="DPD67" s="173"/>
      <c r="DPE67" s="173"/>
      <c r="DPF67" s="173"/>
      <c r="DPG67" s="173"/>
      <c r="DPH67" s="173"/>
      <c r="DPI67" s="173"/>
      <c r="DPJ67" s="173"/>
      <c r="DPK67" s="173"/>
      <c r="DPL67" s="173"/>
      <c r="DPM67" s="173"/>
      <c r="DPN67" s="173"/>
      <c r="DPO67" s="173"/>
      <c r="DPP67" s="173"/>
      <c r="DPQ67" s="173"/>
      <c r="DPR67" s="173"/>
      <c r="DPS67" s="173"/>
      <c r="DPT67" s="173"/>
      <c r="DPU67" s="173"/>
      <c r="DPV67" s="173"/>
      <c r="DPW67" s="173"/>
      <c r="DPX67" s="173"/>
      <c r="DPY67" s="173"/>
      <c r="DPZ67" s="173"/>
      <c r="DQA67" s="173"/>
      <c r="DQB67" s="173"/>
      <c r="DQC67" s="173"/>
      <c r="DQD67" s="173"/>
      <c r="DQE67" s="173"/>
      <c r="DQF67" s="173"/>
      <c r="DQG67" s="173"/>
      <c r="DQH67" s="173"/>
      <c r="DQI67" s="173"/>
      <c r="DQJ67" s="173"/>
      <c r="DQK67" s="173"/>
      <c r="DQL67" s="173"/>
      <c r="DQM67" s="173"/>
      <c r="DQN67" s="173"/>
      <c r="DQO67" s="173"/>
      <c r="DQP67" s="173"/>
      <c r="DQQ67" s="173"/>
      <c r="DQR67" s="173"/>
      <c r="DQS67" s="173"/>
      <c r="DQT67" s="173"/>
      <c r="DQU67" s="173"/>
      <c r="DQV67" s="173"/>
      <c r="DQW67" s="173"/>
      <c r="DQX67" s="173"/>
      <c r="DQY67" s="173"/>
      <c r="DQZ67" s="173"/>
      <c r="DRA67" s="173"/>
      <c r="DRB67" s="173"/>
      <c r="DRC67" s="173"/>
      <c r="DRD67" s="173"/>
      <c r="DRE67" s="173"/>
      <c r="DRF67" s="173"/>
      <c r="DRG67" s="173"/>
      <c r="DRH67" s="173"/>
      <c r="DRI67" s="173"/>
      <c r="DRJ67" s="173"/>
      <c r="DRK67" s="173"/>
      <c r="DRL67" s="173"/>
      <c r="DRM67" s="173"/>
      <c r="DRN67" s="173"/>
      <c r="DRO67" s="173"/>
      <c r="DRP67" s="173"/>
      <c r="DRQ67" s="173"/>
      <c r="DRR67" s="173"/>
      <c r="DRS67" s="173"/>
      <c r="DRT67" s="173"/>
      <c r="DRU67" s="173"/>
      <c r="DRV67" s="173"/>
      <c r="DRW67" s="173"/>
      <c r="DRX67" s="173"/>
      <c r="DRY67" s="173"/>
      <c r="DRZ67" s="173"/>
      <c r="DSA67" s="173"/>
      <c r="DSB67" s="173"/>
      <c r="DSC67" s="173"/>
      <c r="DSD67" s="173"/>
      <c r="DSE67" s="173"/>
      <c r="DSF67" s="173"/>
      <c r="DSG67" s="173"/>
      <c r="DSH67" s="173"/>
      <c r="DSI67" s="173"/>
      <c r="DSJ67" s="173"/>
      <c r="DSK67" s="173"/>
      <c r="DSL67" s="173"/>
      <c r="DSM67" s="173"/>
      <c r="DSN67" s="173"/>
      <c r="DSO67" s="173"/>
      <c r="DSP67" s="173"/>
      <c r="DSQ67" s="173"/>
      <c r="DSR67" s="173"/>
      <c r="DSS67" s="173"/>
      <c r="DST67" s="173"/>
      <c r="DSU67" s="173"/>
      <c r="DSV67" s="173"/>
      <c r="DSW67" s="173"/>
      <c r="DSX67" s="173"/>
      <c r="DSY67" s="173"/>
      <c r="DSZ67" s="173"/>
      <c r="DTA67" s="173"/>
      <c r="DTB67" s="173"/>
      <c r="DTC67" s="173"/>
      <c r="DTD67" s="173"/>
      <c r="DTE67" s="173"/>
      <c r="DTF67" s="173"/>
      <c r="DTG67" s="173"/>
      <c r="DTH67" s="173"/>
      <c r="DTI67" s="173"/>
      <c r="DTJ67" s="173"/>
      <c r="DTK67" s="173"/>
      <c r="DTL67" s="173"/>
      <c r="DTM67" s="173"/>
      <c r="DTN67" s="173"/>
      <c r="DTO67" s="173"/>
      <c r="DTP67" s="173"/>
      <c r="DTQ67" s="173"/>
      <c r="DTR67" s="173"/>
      <c r="DTS67" s="173"/>
      <c r="DTT67" s="173"/>
      <c r="DTU67" s="173"/>
      <c r="DTV67" s="173"/>
      <c r="DTW67" s="173"/>
      <c r="DTX67" s="173"/>
      <c r="DTY67" s="173"/>
      <c r="DTZ67" s="173"/>
      <c r="DUA67" s="173"/>
      <c r="DUB67" s="173"/>
      <c r="DUC67" s="173"/>
      <c r="DUD67" s="173"/>
      <c r="DUE67" s="173"/>
      <c r="DUF67" s="173"/>
      <c r="DUG67" s="173"/>
      <c r="DUH67" s="173"/>
      <c r="DUI67" s="173"/>
      <c r="DUJ67" s="173"/>
      <c r="DUK67" s="173"/>
      <c r="DUL67" s="173"/>
      <c r="DUM67" s="173"/>
      <c r="DUN67" s="173"/>
      <c r="DUO67" s="173"/>
      <c r="DUP67" s="173"/>
      <c r="DUQ67" s="173"/>
      <c r="DUR67" s="173"/>
      <c r="DUS67" s="173"/>
      <c r="DUT67" s="173"/>
      <c r="DUU67" s="173"/>
      <c r="DUV67" s="173"/>
      <c r="DUW67" s="173"/>
      <c r="DUX67" s="173"/>
      <c r="DUY67" s="173"/>
      <c r="DUZ67" s="173"/>
      <c r="DVA67" s="173"/>
      <c r="DVB67" s="173"/>
      <c r="DVC67" s="173"/>
      <c r="DVD67" s="173"/>
      <c r="DVE67" s="173"/>
      <c r="DVF67" s="173"/>
      <c r="DVG67" s="173"/>
      <c r="DVH67" s="173"/>
      <c r="DVI67" s="173"/>
      <c r="DVJ67" s="173"/>
      <c r="DVK67" s="173"/>
      <c r="DVL67" s="173"/>
      <c r="DVM67" s="173"/>
      <c r="DVN67" s="173"/>
      <c r="DVO67" s="173"/>
      <c r="DVP67" s="173"/>
      <c r="DVQ67" s="173"/>
      <c r="DVR67" s="173"/>
      <c r="DVS67" s="173"/>
      <c r="DVT67" s="173"/>
      <c r="DVU67" s="173"/>
      <c r="DVV67" s="173"/>
      <c r="DVW67" s="173"/>
      <c r="DVX67" s="173"/>
      <c r="DVY67" s="173"/>
      <c r="DVZ67" s="173"/>
      <c r="DWA67" s="173"/>
      <c r="DWB67" s="173"/>
      <c r="DWC67" s="173"/>
      <c r="DWD67" s="173"/>
      <c r="DWE67" s="173"/>
      <c r="DWF67" s="173"/>
      <c r="DWG67" s="173"/>
      <c r="DWH67" s="173"/>
      <c r="DWI67" s="173"/>
      <c r="DWJ67" s="173"/>
      <c r="DWK67" s="173"/>
      <c r="DWL67" s="173"/>
      <c r="DWM67" s="173"/>
      <c r="DWN67" s="173"/>
      <c r="DWO67" s="173"/>
      <c r="DWP67" s="173"/>
      <c r="DWQ67" s="173"/>
      <c r="DWR67" s="173"/>
      <c r="DWS67" s="173"/>
      <c r="DWT67" s="173"/>
      <c r="DWU67" s="173"/>
      <c r="DWV67" s="173"/>
      <c r="DWW67" s="173"/>
      <c r="DWX67" s="173"/>
      <c r="DWY67" s="173"/>
      <c r="DWZ67" s="173"/>
      <c r="DXA67" s="173"/>
      <c r="DXB67" s="173"/>
      <c r="DXC67" s="173"/>
      <c r="DXD67" s="173"/>
      <c r="DXE67" s="173"/>
      <c r="DXF67" s="173"/>
      <c r="DXG67" s="173"/>
      <c r="DXH67" s="173"/>
      <c r="DXI67" s="173"/>
      <c r="DXJ67" s="173"/>
      <c r="DXK67" s="173"/>
      <c r="DXL67" s="173"/>
      <c r="DXM67" s="173"/>
      <c r="DXN67" s="173"/>
      <c r="DXO67" s="173"/>
      <c r="DXP67" s="173"/>
      <c r="DXQ67" s="173"/>
      <c r="DXR67" s="173"/>
      <c r="DXS67" s="173"/>
      <c r="DXT67" s="173"/>
      <c r="DXU67" s="173"/>
      <c r="DXV67" s="173"/>
      <c r="DXW67" s="173"/>
      <c r="DXX67" s="173"/>
      <c r="DXY67" s="173"/>
      <c r="DXZ67" s="173"/>
      <c r="DYA67" s="173"/>
      <c r="DYB67" s="173"/>
      <c r="DYC67" s="173"/>
      <c r="DYD67" s="173"/>
      <c r="DYE67" s="173"/>
      <c r="DYF67" s="173"/>
      <c r="DYG67" s="173"/>
      <c r="DYH67" s="173"/>
      <c r="DYI67" s="173"/>
      <c r="DYJ67" s="173"/>
      <c r="DYK67" s="173"/>
      <c r="DYL67" s="173"/>
      <c r="DYM67" s="173"/>
      <c r="DYN67" s="173"/>
      <c r="DYO67" s="173"/>
      <c r="DYP67" s="173"/>
      <c r="DYQ67" s="173"/>
      <c r="DYR67" s="173"/>
      <c r="DYS67" s="173"/>
      <c r="DYT67" s="173"/>
      <c r="DYU67" s="173"/>
      <c r="DYV67" s="173"/>
      <c r="DYW67" s="173"/>
      <c r="DYX67" s="173"/>
      <c r="DYY67" s="173"/>
      <c r="DYZ67" s="173"/>
      <c r="DZA67" s="173"/>
      <c r="DZB67" s="173"/>
      <c r="DZC67" s="173"/>
      <c r="DZD67" s="173"/>
      <c r="DZE67" s="173"/>
      <c r="DZF67" s="173"/>
      <c r="DZG67" s="173"/>
      <c r="DZH67" s="173"/>
      <c r="DZI67" s="173"/>
      <c r="DZJ67" s="173"/>
      <c r="DZK67" s="173"/>
      <c r="DZL67" s="173"/>
      <c r="DZM67" s="173"/>
      <c r="DZN67" s="173"/>
      <c r="DZO67" s="173"/>
      <c r="DZP67" s="173"/>
      <c r="DZQ67" s="173"/>
      <c r="DZR67" s="173"/>
      <c r="DZS67" s="173"/>
      <c r="DZT67" s="173"/>
      <c r="DZU67" s="173"/>
      <c r="DZV67" s="173"/>
      <c r="DZW67" s="173"/>
      <c r="DZX67" s="173"/>
      <c r="DZY67" s="173"/>
      <c r="DZZ67" s="173"/>
      <c r="EAA67" s="173"/>
      <c r="EAB67" s="173"/>
      <c r="EAC67" s="173"/>
      <c r="EAD67" s="173"/>
      <c r="EAE67" s="173"/>
      <c r="EAF67" s="173"/>
      <c r="EAG67" s="173"/>
      <c r="EAH67" s="173"/>
      <c r="EAI67" s="173"/>
      <c r="EAJ67" s="173"/>
      <c r="EAK67" s="173"/>
      <c r="EAL67" s="173"/>
      <c r="EAM67" s="173"/>
      <c r="EAN67" s="173"/>
      <c r="EAO67" s="173"/>
      <c r="EAP67" s="173"/>
      <c r="EAQ67" s="173"/>
      <c r="EAR67" s="173"/>
      <c r="EAS67" s="173"/>
      <c r="EAT67" s="173"/>
      <c r="EAU67" s="173"/>
      <c r="EAV67" s="173"/>
      <c r="EAW67" s="173"/>
      <c r="EAX67" s="173"/>
      <c r="EAY67" s="173"/>
      <c r="EAZ67" s="173"/>
      <c r="EBA67" s="173"/>
      <c r="EBB67" s="173"/>
      <c r="EBC67" s="173"/>
      <c r="EBD67" s="173"/>
      <c r="EBE67" s="173"/>
      <c r="EBF67" s="173"/>
      <c r="EBG67" s="173"/>
      <c r="EBH67" s="173"/>
      <c r="EBI67" s="173"/>
      <c r="EBJ67" s="173"/>
      <c r="EBK67" s="173"/>
      <c r="EBL67" s="173"/>
      <c r="EBM67" s="173"/>
      <c r="EBN67" s="173"/>
      <c r="EBO67" s="173"/>
      <c r="EBP67" s="173"/>
      <c r="EBQ67" s="173"/>
      <c r="EBR67" s="173"/>
      <c r="EBS67" s="173"/>
      <c r="EBT67" s="173"/>
      <c r="EBU67" s="173"/>
      <c r="EBV67" s="173"/>
      <c r="EBW67" s="173"/>
      <c r="EBX67" s="173"/>
      <c r="EBY67" s="173"/>
      <c r="EBZ67" s="173"/>
      <c r="ECA67" s="173"/>
      <c r="ECB67" s="173"/>
      <c r="ECC67" s="173"/>
      <c r="ECD67" s="173"/>
      <c r="ECE67" s="173"/>
      <c r="ECF67" s="173"/>
      <c r="ECG67" s="173"/>
      <c r="ECH67" s="173"/>
      <c r="ECI67" s="173"/>
      <c r="ECJ67" s="173"/>
      <c r="ECK67" s="173"/>
      <c r="ECL67" s="173"/>
      <c r="ECM67" s="173"/>
      <c r="ECN67" s="173"/>
      <c r="ECO67" s="173"/>
      <c r="ECP67" s="173"/>
      <c r="ECQ67" s="173"/>
      <c r="ECR67" s="173"/>
      <c r="ECS67" s="173"/>
      <c r="ECT67" s="173"/>
      <c r="ECU67" s="173"/>
      <c r="ECV67" s="173"/>
      <c r="ECW67" s="173"/>
      <c r="ECX67" s="173"/>
      <c r="ECY67" s="173"/>
      <c r="ECZ67" s="173"/>
      <c r="EDA67" s="173"/>
      <c r="EDB67" s="173"/>
      <c r="EDC67" s="173"/>
      <c r="EDD67" s="173"/>
      <c r="EDE67" s="173"/>
      <c r="EDF67" s="173"/>
      <c r="EDG67" s="173"/>
      <c r="EDH67" s="173"/>
      <c r="EDI67" s="173"/>
      <c r="EDJ67" s="173"/>
      <c r="EDK67" s="173"/>
      <c r="EDL67" s="173"/>
      <c r="EDM67" s="173"/>
      <c r="EDN67" s="173"/>
      <c r="EDO67" s="173"/>
      <c r="EDP67" s="173"/>
      <c r="EDQ67" s="173"/>
      <c r="EDR67" s="173"/>
      <c r="EDS67" s="173"/>
      <c r="EDT67" s="173"/>
      <c r="EDU67" s="173"/>
      <c r="EDV67" s="173"/>
      <c r="EDW67" s="173"/>
      <c r="EDX67" s="173"/>
      <c r="EDY67" s="173"/>
      <c r="EDZ67" s="173"/>
      <c r="EEA67" s="173"/>
      <c r="EEB67" s="173"/>
      <c r="EEC67" s="173"/>
      <c r="EED67" s="173"/>
      <c r="EEE67" s="173"/>
      <c r="EEF67" s="173"/>
      <c r="EEG67" s="173"/>
      <c r="EEH67" s="173"/>
      <c r="EEI67" s="173"/>
      <c r="EEJ67" s="173"/>
      <c r="EEK67" s="173"/>
      <c r="EEL67" s="173"/>
      <c r="EEM67" s="173"/>
      <c r="EEN67" s="173"/>
      <c r="EEO67" s="173"/>
      <c r="EEP67" s="173"/>
      <c r="EEQ67" s="173"/>
      <c r="EER67" s="173"/>
      <c r="EES67" s="173"/>
      <c r="EET67" s="173"/>
      <c r="EEU67" s="173"/>
      <c r="EEV67" s="173"/>
      <c r="EEW67" s="173"/>
      <c r="EEX67" s="173"/>
      <c r="EEY67" s="173"/>
      <c r="EEZ67" s="173"/>
      <c r="EFA67" s="173"/>
      <c r="EFB67" s="173"/>
      <c r="EFC67" s="173"/>
      <c r="EFD67" s="173"/>
      <c r="EFE67" s="173"/>
      <c r="EFF67" s="173"/>
      <c r="EFG67" s="173"/>
      <c r="EFH67" s="173"/>
      <c r="EFI67" s="173"/>
      <c r="EFJ67" s="173"/>
      <c r="EFK67" s="173"/>
      <c r="EFL67" s="173"/>
      <c r="EFM67" s="173"/>
      <c r="EFN67" s="173"/>
      <c r="EFO67" s="173"/>
      <c r="EFP67" s="173"/>
      <c r="EFQ67" s="173"/>
      <c r="EFR67" s="173"/>
      <c r="EFS67" s="173"/>
      <c r="EFT67" s="173"/>
      <c r="EFU67" s="173"/>
      <c r="EFV67" s="173"/>
      <c r="EFW67" s="173"/>
      <c r="EFX67" s="173"/>
      <c r="EFY67" s="173"/>
      <c r="EFZ67" s="173"/>
      <c r="EGA67" s="173"/>
      <c r="EGB67" s="173"/>
      <c r="EGC67" s="173"/>
      <c r="EGD67" s="173"/>
      <c r="EGE67" s="173"/>
      <c r="EGF67" s="173"/>
      <c r="EGG67" s="173"/>
      <c r="EGH67" s="173"/>
      <c r="EGI67" s="173"/>
      <c r="EGJ67" s="173"/>
      <c r="EGK67" s="173"/>
      <c r="EGL67" s="173"/>
      <c r="EGM67" s="173"/>
      <c r="EGN67" s="173"/>
      <c r="EGO67" s="173"/>
      <c r="EGP67" s="173"/>
      <c r="EGQ67" s="173"/>
      <c r="EGR67" s="173"/>
      <c r="EGS67" s="173"/>
      <c r="EGT67" s="173"/>
      <c r="EGU67" s="173"/>
      <c r="EGV67" s="173"/>
      <c r="EGW67" s="173"/>
      <c r="EGX67" s="173"/>
      <c r="EGY67" s="173"/>
      <c r="EGZ67" s="173"/>
      <c r="EHA67" s="173"/>
      <c r="EHB67" s="173"/>
      <c r="EHC67" s="173"/>
      <c r="EHD67" s="173"/>
      <c r="EHE67" s="173"/>
      <c r="EHF67" s="173"/>
      <c r="EHG67" s="173"/>
      <c r="EHH67" s="173"/>
      <c r="EHI67" s="173"/>
      <c r="EHJ67" s="173"/>
      <c r="EHK67" s="173"/>
      <c r="EHL67" s="173"/>
      <c r="EHM67" s="173"/>
      <c r="EHN67" s="173"/>
      <c r="EHO67" s="173"/>
      <c r="EHP67" s="173"/>
      <c r="EHQ67" s="173"/>
      <c r="EHR67" s="173"/>
      <c r="EHS67" s="173"/>
      <c r="EHT67" s="173"/>
      <c r="EHU67" s="173"/>
      <c r="EHV67" s="173"/>
      <c r="EHW67" s="173"/>
      <c r="EHX67" s="173"/>
      <c r="EHY67" s="173"/>
      <c r="EHZ67" s="173"/>
      <c r="EIA67" s="173"/>
      <c r="EIB67" s="173"/>
      <c r="EIC67" s="173"/>
      <c r="EID67" s="173"/>
      <c r="EIE67" s="173"/>
      <c r="EIF67" s="173"/>
      <c r="EIG67" s="173"/>
      <c r="EIH67" s="173"/>
      <c r="EII67" s="173"/>
      <c r="EIJ67" s="173"/>
      <c r="EIK67" s="173"/>
      <c r="EIL67" s="173"/>
      <c r="EIM67" s="173"/>
      <c r="EIN67" s="173"/>
      <c r="EIO67" s="173"/>
      <c r="EIP67" s="173"/>
      <c r="EIQ67" s="173"/>
      <c r="EIR67" s="173"/>
      <c r="EIS67" s="173"/>
      <c r="EIT67" s="173"/>
      <c r="EIU67" s="173"/>
      <c r="EIV67" s="173"/>
      <c r="EIW67" s="173"/>
      <c r="EIX67" s="173"/>
      <c r="EIY67" s="173"/>
      <c r="EIZ67" s="173"/>
      <c r="EJA67" s="173"/>
      <c r="EJB67" s="173"/>
      <c r="EJC67" s="173"/>
      <c r="EJD67" s="173"/>
      <c r="EJE67" s="173"/>
      <c r="EJF67" s="173"/>
      <c r="EJG67" s="173"/>
      <c r="EJH67" s="173"/>
      <c r="EJI67" s="173"/>
      <c r="EJJ67" s="173"/>
      <c r="EJK67" s="173"/>
      <c r="EJL67" s="173"/>
      <c r="EJM67" s="173"/>
      <c r="EJN67" s="173"/>
      <c r="EJO67" s="173"/>
      <c r="EJP67" s="173"/>
      <c r="EJQ67" s="173"/>
      <c r="EJR67" s="173"/>
      <c r="EJS67" s="173"/>
      <c r="EJT67" s="173"/>
      <c r="EJU67" s="173"/>
      <c r="EJV67" s="173"/>
      <c r="EJW67" s="173"/>
      <c r="EJX67" s="173"/>
      <c r="EJY67" s="173"/>
      <c r="EJZ67" s="173"/>
      <c r="EKA67" s="173"/>
      <c r="EKB67" s="173"/>
      <c r="EKC67" s="173"/>
      <c r="EKD67" s="173"/>
      <c r="EKE67" s="173"/>
      <c r="EKF67" s="173"/>
      <c r="EKG67" s="173"/>
      <c r="EKH67" s="173"/>
      <c r="EKI67" s="173"/>
      <c r="EKJ67" s="173"/>
      <c r="EKK67" s="173"/>
      <c r="EKL67" s="173"/>
      <c r="EKM67" s="173"/>
      <c r="EKN67" s="173"/>
      <c r="EKO67" s="173"/>
      <c r="EKP67" s="173"/>
      <c r="EKQ67" s="173"/>
      <c r="EKR67" s="173"/>
      <c r="EKS67" s="173"/>
      <c r="EKT67" s="173"/>
      <c r="EKU67" s="173"/>
      <c r="EKV67" s="173"/>
      <c r="EKW67" s="173"/>
      <c r="EKX67" s="173"/>
      <c r="EKY67" s="173"/>
      <c r="EKZ67" s="173"/>
      <c r="ELA67" s="173"/>
      <c r="ELB67" s="173"/>
      <c r="ELC67" s="173"/>
      <c r="ELD67" s="173"/>
      <c r="ELE67" s="173"/>
      <c r="ELF67" s="173"/>
      <c r="ELG67" s="173"/>
      <c r="ELH67" s="173"/>
      <c r="ELI67" s="173"/>
      <c r="ELJ67" s="173"/>
      <c r="ELK67" s="173"/>
      <c r="ELL67" s="173"/>
      <c r="ELM67" s="173"/>
      <c r="ELN67" s="173"/>
      <c r="ELO67" s="173"/>
      <c r="ELP67" s="173"/>
      <c r="ELQ67" s="173"/>
      <c r="ELR67" s="173"/>
      <c r="ELS67" s="173"/>
      <c r="ELT67" s="173"/>
      <c r="ELU67" s="173"/>
      <c r="ELV67" s="173"/>
      <c r="ELW67" s="173"/>
      <c r="ELX67" s="173"/>
      <c r="ELY67" s="173"/>
      <c r="ELZ67" s="173"/>
      <c r="EMA67" s="173"/>
      <c r="EMB67" s="173"/>
      <c r="EMC67" s="173"/>
      <c r="EMD67" s="173"/>
      <c r="EME67" s="173"/>
      <c r="EMF67" s="173"/>
      <c r="EMG67" s="173"/>
      <c r="EMH67" s="173"/>
      <c r="EMI67" s="173"/>
      <c r="EMJ67" s="173"/>
      <c r="EMK67" s="173"/>
      <c r="EML67" s="173"/>
      <c r="EMM67" s="173"/>
      <c r="EMN67" s="173"/>
      <c r="EMO67" s="173"/>
      <c r="EMP67" s="173"/>
      <c r="EMQ67" s="173"/>
      <c r="EMR67" s="173"/>
      <c r="EMS67" s="173"/>
      <c r="EMT67" s="173"/>
      <c r="EMU67" s="173"/>
      <c r="EMV67" s="173"/>
      <c r="EMW67" s="173"/>
      <c r="EMX67" s="173"/>
      <c r="EMY67" s="173"/>
      <c r="EMZ67" s="173"/>
      <c r="ENA67" s="173"/>
      <c r="ENB67" s="173"/>
      <c r="ENC67" s="173"/>
      <c r="END67" s="173"/>
      <c r="ENE67" s="173"/>
      <c r="ENF67" s="173"/>
      <c r="ENG67" s="173"/>
      <c r="ENH67" s="173"/>
      <c r="ENI67" s="173"/>
      <c r="ENJ67" s="173"/>
      <c r="ENK67" s="173"/>
      <c r="ENL67" s="173"/>
      <c r="ENM67" s="173"/>
      <c r="ENN67" s="173"/>
      <c r="ENO67" s="173"/>
      <c r="ENP67" s="173"/>
      <c r="ENQ67" s="173"/>
      <c r="ENR67" s="173"/>
      <c r="ENS67" s="173"/>
      <c r="ENT67" s="173"/>
      <c r="ENU67" s="173"/>
      <c r="ENV67" s="173"/>
      <c r="ENW67" s="173"/>
      <c r="ENX67" s="173"/>
      <c r="ENY67" s="173"/>
      <c r="ENZ67" s="173"/>
      <c r="EOA67" s="173"/>
      <c r="EOB67" s="173"/>
      <c r="EOC67" s="173"/>
      <c r="EOD67" s="173"/>
      <c r="EOE67" s="173"/>
      <c r="EOF67" s="173"/>
      <c r="EOG67" s="173"/>
      <c r="EOH67" s="173"/>
      <c r="EOI67" s="173"/>
      <c r="EOJ67" s="173"/>
      <c r="EOK67" s="173"/>
      <c r="EOL67" s="173"/>
      <c r="EOM67" s="173"/>
      <c r="EON67" s="173"/>
      <c r="EOO67" s="173"/>
      <c r="EOP67" s="173"/>
      <c r="EOQ67" s="173"/>
      <c r="EOR67" s="173"/>
      <c r="EOS67" s="173"/>
      <c r="EOT67" s="173"/>
      <c r="EOU67" s="173"/>
      <c r="EOV67" s="173"/>
      <c r="EOW67" s="173"/>
      <c r="EOX67" s="173"/>
      <c r="EOY67" s="173"/>
      <c r="EOZ67" s="173"/>
      <c r="EPA67" s="173"/>
      <c r="EPB67" s="173"/>
      <c r="EPC67" s="173"/>
      <c r="EPD67" s="173"/>
      <c r="EPE67" s="173"/>
      <c r="EPF67" s="173"/>
      <c r="EPG67" s="173"/>
      <c r="EPH67" s="173"/>
      <c r="EPI67" s="173"/>
      <c r="EPJ67" s="173"/>
      <c r="EPK67" s="173"/>
      <c r="EPL67" s="173"/>
      <c r="EPM67" s="173"/>
      <c r="EPN67" s="173"/>
      <c r="EPO67" s="173"/>
      <c r="EPP67" s="173"/>
      <c r="EPQ67" s="173"/>
      <c r="EPR67" s="173"/>
      <c r="EPS67" s="173"/>
      <c r="EPT67" s="173"/>
      <c r="EPU67" s="173"/>
      <c r="EPV67" s="173"/>
      <c r="EPW67" s="173"/>
      <c r="EPX67" s="173"/>
      <c r="EPY67" s="173"/>
      <c r="EPZ67" s="173"/>
      <c r="EQA67" s="173"/>
      <c r="EQB67" s="173"/>
      <c r="EQC67" s="173"/>
      <c r="EQD67" s="173"/>
      <c r="EQE67" s="173"/>
      <c r="EQF67" s="173"/>
      <c r="EQG67" s="173"/>
      <c r="EQH67" s="173"/>
      <c r="EQI67" s="173"/>
      <c r="EQJ67" s="173"/>
      <c r="EQK67" s="173"/>
      <c r="EQL67" s="173"/>
      <c r="EQM67" s="173"/>
      <c r="EQN67" s="173"/>
      <c r="EQO67" s="173"/>
      <c r="EQP67" s="173"/>
      <c r="EQQ67" s="173"/>
      <c r="EQR67" s="173"/>
      <c r="EQS67" s="173"/>
      <c r="EQT67" s="173"/>
      <c r="EQU67" s="173"/>
      <c r="EQV67" s="173"/>
      <c r="EQW67" s="173"/>
      <c r="EQX67" s="173"/>
      <c r="EQY67" s="173"/>
      <c r="EQZ67" s="173"/>
      <c r="ERA67" s="173"/>
      <c r="ERB67" s="173"/>
      <c r="ERC67" s="173"/>
      <c r="ERD67" s="173"/>
      <c r="ERE67" s="173"/>
      <c r="ERF67" s="173"/>
      <c r="ERG67" s="173"/>
      <c r="ERH67" s="173"/>
      <c r="ERI67" s="173"/>
      <c r="ERJ67" s="173"/>
      <c r="ERK67" s="173"/>
      <c r="ERL67" s="173"/>
      <c r="ERM67" s="173"/>
      <c r="ERN67" s="173"/>
      <c r="ERO67" s="173"/>
      <c r="ERP67" s="173"/>
      <c r="ERQ67" s="173"/>
      <c r="ERR67" s="173"/>
      <c r="ERS67" s="173"/>
      <c r="ERT67" s="173"/>
      <c r="ERU67" s="173"/>
      <c r="ERV67" s="173"/>
      <c r="ERW67" s="173"/>
      <c r="ERX67" s="173"/>
      <c r="ERY67" s="173"/>
      <c r="ERZ67" s="173"/>
      <c r="ESA67" s="173"/>
      <c r="ESB67" s="173"/>
      <c r="ESC67" s="173"/>
      <c r="ESD67" s="173"/>
      <c r="ESE67" s="173"/>
      <c r="ESF67" s="173"/>
      <c r="ESG67" s="173"/>
      <c r="ESH67" s="173"/>
      <c r="ESI67" s="173"/>
      <c r="ESJ67" s="173"/>
      <c r="ESK67" s="173"/>
      <c r="ESL67" s="173"/>
      <c r="ESM67" s="173"/>
      <c r="ESN67" s="173"/>
      <c r="ESO67" s="173"/>
      <c r="ESP67" s="173"/>
      <c r="ESQ67" s="173"/>
      <c r="ESR67" s="173"/>
      <c r="ESS67" s="173"/>
      <c r="EST67" s="173"/>
      <c r="ESU67" s="173"/>
      <c r="ESV67" s="173"/>
      <c r="ESW67" s="173"/>
      <c r="ESX67" s="173"/>
      <c r="ESY67" s="173"/>
      <c r="ESZ67" s="173"/>
      <c r="ETA67" s="173"/>
      <c r="ETB67" s="173"/>
      <c r="ETC67" s="173"/>
      <c r="ETD67" s="173"/>
      <c r="ETE67" s="173"/>
      <c r="ETF67" s="173"/>
      <c r="ETG67" s="173"/>
      <c r="ETH67" s="173"/>
      <c r="ETI67" s="173"/>
      <c r="ETJ67" s="173"/>
      <c r="ETK67" s="173"/>
      <c r="ETL67" s="173"/>
      <c r="ETM67" s="173"/>
      <c r="ETN67" s="173"/>
      <c r="ETO67" s="173"/>
      <c r="ETP67" s="173"/>
      <c r="ETQ67" s="173"/>
      <c r="ETR67" s="173"/>
      <c r="ETS67" s="173"/>
      <c r="ETT67" s="173"/>
      <c r="ETU67" s="173"/>
      <c r="ETV67" s="173"/>
      <c r="ETW67" s="173"/>
      <c r="ETX67" s="173"/>
      <c r="ETY67" s="173"/>
      <c r="ETZ67" s="173"/>
      <c r="EUA67" s="173"/>
      <c r="EUB67" s="173"/>
      <c r="EUC67" s="173"/>
      <c r="EUD67" s="173"/>
      <c r="EUE67" s="173"/>
      <c r="EUF67" s="173"/>
      <c r="EUG67" s="173"/>
      <c r="EUH67" s="173"/>
      <c r="EUI67" s="173"/>
      <c r="EUJ67" s="173"/>
      <c r="EUK67" s="173"/>
      <c r="EUL67" s="173"/>
      <c r="EUM67" s="173"/>
      <c r="EUN67" s="173"/>
      <c r="EUO67" s="173"/>
      <c r="EUP67" s="173"/>
      <c r="EUQ67" s="173"/>
      <c r="EUR67" s="173"/>
      <c r="EUS67" s="173"/>
      <c r="EUT67" s="173"/>
      <c r="EUU67" s="173"/>
      <c r="EUV67" s="173"/>
      <c r="EUW67" s="173"/>
      <c r="EUX67" s="173"/>
      <c r="EUY67" s="173"/>
      <c r="EUZ67" s="173"/>
      <c r="EVA67" s="173"/>
      <c r="EVB67" s="173"/>
      <c r="EVC67" s="173"/>
      <c r="EVD67" s="173"/>
      <c r="EVE67" s="173"/>
      <c r="EVF67" s="173"/>
      <c r="EVG67" s="173"/>
      <c r="EVH67" s="173"/>
      <c r="EVI67" s="173"/>
      <c r="EVJ67" s="173"/>
      <c r="EVK67" s="173"/>
      <c r="EVL67" s="173"/>
      <c r="EVM67" s="173"/>
      <c r="EVN67" s="173"/>
      <c r="EVO67" s="173"/>
      <c r="EVP67" s="173"/>
      <c r="EVQ67" s="173"/>
      <c r="EVR67" s="173"/>
      <c r="EVS67" s="173"/>
      <c r="EVT67" s="173"/>
      <c r="EVU67" s="173"/>
      <c r="EVV67" s="173"/>
      <c r="EVW67" s="173"/>
      <c r="EVX67" s="173"/>
      <c r="EVY67" s="173"/>
      <c r="EVZ67" s="173"/>
      <c r="EWA67" s="173"/>
      <c r="EWB67" s="173"/>
      <c r="EWC67" s="173"/>
      <c r="EWD67" s="173"/>
      <c r="EWE67" s="173"/>
      <c r="EWF67" s="173"/>
      <c r="EWG67" s="173"/>
      <c r="EWH67" s="173"/>
      <c r="EWI67" s="173"/>
      <c r="EWJ67" s="173"/>
      <c r="EWK67" s="173"/>
      <c r="EWL67" s="173"/>
      <c r="EWM67" s="173"/>
      <c r="EWN67" s="173"/>
      <c r="EWO67" s="173"/>
      <c r="EWP67" s="173"/>
      <c r="EWQ67" s="173"/>
      <c r="EWR67" s="173"/>
      <c r="EWS67" s="173"/>
      <c r="EWT67" s="173"/>
      <c r="EWU67" s="173"/>
      <c r="EWV67" s="173"/>
      <c r="EWW67" s="173"/>
      <c r="EWX67" s="173"/>
      <c r="EWY67" s="173"/>
      <c r="EWZ67" s="173"/>
      <c r="EXA67" s="173"/>
      <c r="EXB67" s="173"/>
      <c r="EXC67" s="173"/>
      <c r="EXD67" s="173"/>
      <c r="EXE67" s="173"/>
      <c r="EXF67" s="173"/>
      <c r="EXG67" s="173"/>
      <c r="EXH67" s="173"/>
      <c r="EXI67" s="173"/>
      <c r="EXJ67" s="173"/>
      <c r="EXK67" s="173"/>
      <c r="EXL67" s="173"/>
      <c r="EXM67" s="173"/>
      <c r="EXN67" s="173"/>
      <c r="EXO67" s="173"/>
      <c r="EXP67" s="173"/>
      <c r="EXQ67" s="173"/>
      <c r="EXR67" s="173"/>
      <c r="EXS67" s="173"/>
      <c r="EXT67" s="173"/>
      <c r="EXU67" s="173"/>
      <c r="EXV67" s="173"/>
      <c r="EXW67" s="173"/>
      <c r="EXX67" s="173"/>
      <c r="EXY67" s="173"/>
      <c r="EXZ67" s="173"/>
      <c r="EYA67" s="173"/>
      <c r="EYB67" s="173"/>
      <c r="EYC67" s="173"/>
      <c r="EYD67" s="173"/>
      <c r="EYE67" s="173"/>
      <c r="EYF67" s="173"/>
      <c r="EYG67" s="173"/>
      <c r="EYH67" s="173"/>
      <c r="EYI67" s="173"/>
      <c r="EYJ67" s="173"/>
      <c r="EYK67" s="173"/>
      <c r="EYL67" s="173"/>
      <c r="EYM67" s="173"/>
      <c r="EYN67" s="173"/>
      <c r="EYO67" s="173"/>
      <c r="EYP67" s="173"/>
      <c r="EYQ67" s="173"/>
      <c r="EYR67" s="173"/>
      <c r="EYS67" s="173"/>
      <c r="EYT67" s="173"/>
      <c r="EYU67" s="173"/>
      <c r="EYV67" s="173"/>
      <c r="EYW67" s="173"/>
      <c r="EYX67" s="173"/>
      <c r="EYY67" s="173"/>
      <c r="EYZ67" s="173"/>
      <c r="EZA67" s="173"/>
      <c r="EZB67" s="173"/>
      <c r="EZC67" s="173"/>
      <c r="EZD67" s="173"/>
      <c r="EZE67" s="173"/>
      <c r="EZF67" s="173"/>
      <c r="EZG67" s="173"/>
      <c r="EZH67" s="173"/>
      <c r="EZI67" s="173"/>
      <c r="EZJ67" s="173"/>
      <c r="EZK67" s="173"/>
      <c r="EZL67" s="173"/>
      <c r="EZM67" s="173"/>
      <c r="EZN67" s="173"/>
      <c r="EZO67" s="173"/>
      <c r="EZP67" s="173"/>
      <c r="EZQ67" s="173"/>
      <c r="EZR67" s="173"/>
      <c r="EZS67" s="173"/>
      <c r="EZT67" s="173"/>
      <c r="EZU67" s="173"/>
      <c r="EZV67" s="173"/>
      <c r="EZW67" s="173"/>
      <c r="EZX67" s="173"/>
      <c r="EZY67" s="173"/>
      <c r="EZZ67" s="173"/>
      <c r="FAA67" s="173"/>
      <c r="FAB67" s="173"/>
      <c r="FAC67" s="173"/>
      <c r="FAD67" s="173"/>
      <c r="FAE67" s="173"/>
      <c r="FAF67" s="173"/>
      <c r="FAG67" s="173"/>
      <c r="FAH67" s="173"/>
      <c r="FAI67" s="173"/>
      <c r="FAJ67" s="173"/>
      <c r="FAK67" s="173"/>
      <c r="FAL67" s="173"/>
      <c r="FAM67" s="173"/>
      <c r="FAN67" s="173"/>
      <c r="FAO67" s="173"/>
      <c r="FAP67" s="173"/>
      <c r="FAQ67" s="173"/>
      <c r="FAR67" s="173"/>
      <c r="FAS67" s="173"/>
      <c r="FAT67" s="173"/>
      <c r="FAU67" s="173"/>
      <c r="FAV67" s="173"/>
      <c r="FAW67" s="173"/>
      <c r="FAX67" s="173"/>
      <c r="FAY67" s="173"/>
      <c r="FAZ67" s="173"/>
      <c r="FBA67" s="173"/>
      <c r="FBB67" s="173"/>
      <c r="FBC67" s="173"/>
      <c r="FBD67" s="173"/>
      <c r="FBE67" s="173"/>
      <c r="FBF67" s="173"/>
      <c r="FBG67" s="173"/>
      <c r="FBH67" s="173"/>
      <c r="FBI67" s="173"/>
      <c r="FBJ67" s="173"/>
      <c r="FBK67" s="173"/>
      <c r="FBL67" s="173"/>
      <c r="FBM67" s="173"/>
      <c r="FBN67" s="173"/>
      <c r="FBO67" s="173"/>
      <c r="FBP67" s="173"/>
      <c r="FBQ67" s="173"/>
      <c r="FBR67" s="173"/>
      <c r="FBS67" s="173"/>
      <c r="FBT67" s="173"/>
      <c r="FBU67" s="173"/>
      <c r="FBV67" s="173"/>
      <c r="FBW67" s="173"/>
      <c r="FBX67" s="173"/>
      <c r="FBY67" s="173"/>
      <c r="FBZ67" s="173"/>
      <c r="FCA67" s="173"/>
      <c r="FCB67" s="173"/>
      <c r="FCC67" s="173"/>
      <c r="FCD67" s="173"/>
      <c r="FCE67" s="173"/>
      <c r="FCF67" s="173"/>
      <c r="FCG67" s="173"/>
      <c r="FCH67" s="173"/>
      <c r="FCI67" s="173"/>
      <c r="FCJ67" s="173"/>
      <c r="FCK67" s="173"/>
      <c r="FCL67" s="173"/>
      <c r="FCM67" s="173"/>
      <c r="FCN67" s="173"/>
      <c r="FCO67" s="173"/>
      <c r="FCP67" s="173"/>
      <c r="FCQ67" s="173"/>
      <c r="FCR67" s="173"/>
      <c r="FCS67" s="173"/>
      <c r="FCT67" s="173"/>
      <c r="FCU67" s="173"/>
      <c r="FCV67" s="173"/>
      <c r="FCW67" s="173"/>
      <c r="FCX67" s="173"/>
      <c r="FCY67" s="173"/>
      <c r="FCZ67" s="173"/>
      <c r="FDA67" s="173"/>
      <c r="FDB67" s="173"/>
      <c r="FDC67" s="173"/>
      <c r="FDD67" s="173"/>
      <c r="FDE67" s="173"/>
      <c r="FDF67" s="173"/>
      <c r="FDG67" s="173"/>
      <c r="FDH67" s="173"/>
      <c r="FDI67" s="173"/>
      <c r="FDJ67" s="173"/>
      <c r="FDK67" s="173"/>
      <c r="FDL67" s="173"/>
      <c r="FDM67" s="173"/>
      <c r="FDN67" s="173"/>
      <c r="FDO67" s="173"/>
      <c r="FDP67" s="173"/>
      <c r="FDQ67" s="173"/>
      <c r="FDR67" s="173"/>
      <c r="FDS67" s="173"/>
      <c r="FDT67" s="173"/>
      <c r="FDU67" s="173"/>
      <c r="FDV67" s="173"/>
      <c r="FDW67" s="173"/>
      <c r="FDX67" s="173"/>
      <c r="FDY67" s="173"/>
      <c r="FDZ67" s="173"/>
      <c r="FEA67" s="173"/>
      <c r="FEB67" s="173"/>
      <c r="FEC67" s="173"/>
      <c r="FED67" s="173"/>
      <c r="FEE67" s="173"/>
      <c r="FEF67" s="173"/>
      <c r="FEG67" s="173"/>
      <c r="FEH67" s="173"/>
      <c r="FEI67" s="173"/>
      <c r="FEJ67" s="173"/>
      <c r="FEK67" s="173"/>
      <c r="FEL67" s="173"/>
      <c r="FEM67" s="173"/>
      <c r="FEN67" s="173"/>
      <c r="FEO67" s="173"/>
      <c r="FEP67" s="173"/>
      <c r="FEQ67" s="173"/>
      <c r="FER67" s="173"/>
      <c r="FES67" s="173"/>
      <c r="FET67" s="173"/>
      <c r="FEU67" s="173"/>
      <c r="FEV67" s="173"/>
      <c r="FEW67" s="173"/>
      <c r="FEX67" s="173"/>
      <c r="FEY67" s="173"/>
      <c r="FEZ67" s="173"/>
      <c r="FFA67" s="173"/>
      <c r="FFB67" s="173"/>
      <c r="FFC67" s="173"/>
      <c r="FFD67" s="173"/>
      <c r="FFE67" s="173"/>
      <c r="FFF67" s="173"/>
      <c r="FFG67" s="173"/>
      <c r="FFH67" s="173"/>
      <c r="FFI67" s="173"/>
      <c r="FFJ67" s="173"/>
      <c r="FFK67" s="173"/>
      <c r="FFL67" s="173"/>
      <c r="FFM67" s="173"/>
      <c r="FFN67" s="173"/>
      <c r="FFO67" s="173"/>
      <c r="FFP67" s="173"/>
      <c r="FFQ67" s="173"/>
      <c r="FFR67" s="173"/>
      <c r="FFS67" s="173"/>
      <c r="FFT67" s="173"/>
      <c r="FFU67" s="173"/>
      <c r="FFV67" s="173"/>
      <c r="FFW67" s="173"/>
      <c r="FFX67" s="173"/>
      <c r="FFY67" s="173"/>
      <c r="FFZ67" s="173"/>
      <c r="FGA67" s="173"/>
      <c r="FGB67" s="173"/>
      <c r="FGC67" s="173"/>
      <c r="FGD67" s="173"/>
      <c r="FGE67" s="173"/>
      <c r="FGF67" s="173"/>
      <c r="FGG67" s="173"/>
      <c r="FGH67" s="173"/>
      <c r="FGI67" s="173"/>
      <c r="FGJ67" s="173"/>
      <c r="FGK67" s="173"/>
      <c r="FGL67" s="173"/>
      <c r="FGM67" s="173"/>
      <c r="FGN67" s="173"/>
      <c r="FGO67" s="173"/>
      <c r="FGP67" s="173"/>
      <c r="FGQ67" s="173"/>
      <c r="FGR67" s="173"/>
      <c r="FGS67" s="173"/>
      <c r="FGT67" s="173"/>
      <c r="FGU67" s="173"/>
      <c r="FGV67" s="173"/>
      <c r="FGW67" s="173"/>
      <c r="FGX67" s="173"/>
      <c r="FGY67" s="173"/>
      <c r="FGZ67" s="173"/>
      <c r="FHA67" s="173"/>
      <c r="FHB67" s="173"/>
      <c r="FHC67" s="173"/>
      <c r="FHD67" s="173"/>
      <c r="FHE67" s="173"/>
      <c r="FHF67" s="173"/>
      <c r="FHG67" s="173"/>
      <c r="FHH67" s="173"/>
      <c r="FHI67" s="173"/>
      <c r="FHJ67" s="173"/>
      <c r="FHK67" s="173"/>
      <c r="FHL67" s="173"/>
      <c r="FHM67" s="173"/>
      <c r="FHN67" s="173"/>
      <c r="FHO67" s="173"/>
      <c r="FHP67" s="173"/>
      <c r="FHQ67" s="173"/>
      <c r="FHR67" s="173"/>
      <c r="FHS67" s="173"/>
      <c r="FHT67" s="173"/>
      <c r="FHU67" s="173"/>
      <c r="FHV67" s="173"/>
      <c r="FHW67" s="173"/>
      <c r="FHX67" s="173"/>
      <c r="FHY67" s="173"/>
      <c r="FHZ67" s="173"/>
      <c r="FIA67" s="173"/>
      <c r="FIB67" s="173"/>
      <c r="FIC67" s="173"/>
      <c r="FID67" s="173"/>
      <c r="FIE67" s="173"/>
      <c r="FIF67" s="173"/>
      <c r="FIG67" s="173"/>
      <c r="FIH67" s="173"/>
      <c r="FII67" s="173"/>
      <c r="FIJ67" s="173"/>
      <c r="FIK67" s="173"/>
      <c r="FIL67" s="173"/>
      <c r="FIM67" s="173"/>
      <c r="FIN67" s="173"/>
      <c r="FIO67" s="173"/>
      <c r="FIP67" s="173"/>
      <c r="FIQ67" s="173"/>
      <c r="FIR67" s="173"/>
      <c r="FIS67" s="173"/>
      <c r="FIT67" s="173"/>
      <c r="FIU67" s="173"/>
      <c r="FIV67" s="173"/>
      <c r="FIW67" s="173"/>
      <c r="FIX67" s="173"/>
      <c r="FIY67" s="173"/>
      <c r="FIZ67" s="173"/>
      <c r="FJA67" s="173"/>
      <c r="FJB67" s="173"/>
      <c r="FJC67" s="173"/>
      <c r="FJD67" s="173"/>
      <c r="FJE67" s="173"/>
      <c r="FJF67" s="173"/>
      <c r="FJG67" s="173"/>
      <c r="FJH67" s="173"/>
      <c r="FJI67" s="173"/>
      <c r="FJJ67" s="173"/>
      <c r="FJK67" s="173"/>
      <c r="FJL67" s="173"/>
      <c r="FJM67" s="173"/>
      <c r="FJN67" s="173"/>
      <c r="FJO67" s="173"/>
      <c r="FJP67" s="173"/>
      <c r="FJQ67" s="173"/>
      <c r="FJR67" s="173"/>
      <c r="FJS67" s="173"/>
      <c r="FJT67" s="173"/>
      <c r="FJU67" s="173"/>
      <c r="FJV67" s="173"/>
      <c r="FJW67" s="173"/>
      <c r="FJX67" s="173"/>
      <c r="FJY67" s="173"/>
      <c r="FJZ67" s="173"/>
      <c r="FKA67" s="173"/>
      <c r="FKB67" s="173"/>
      <c r="FKC67" s="173"/>
      <c r="FKD67" s="173"/>
      <c r="FKE67" s="173"/>
      <c r="FKF67" s="173"/>
      <c r="FKG67" s="173"/>
      <c r="FKH67" s="173"/>
      <c r="FKI67" s="173"/>
      <c r="FKJ67" s="173"/>
      <c r="FKK67" s="173"/>
      <c r="FKL67" s="173"/>
      <c r="FKM67" s="173"/>
      <c r="FKN67" s="173"/>
      <c r="FKO67" s="173"/>
      <c r="FKP67" s="173"/>
      <c r="FKQ67" s="173"/>
      <c r="FKR67" s="173"/>
      <c r="FKS67" s="173"/>
      <c r="FKT67" s="173"/>
      <c r="FKU67" s="173"/>
      <c r="FKV67" s="173"/>
      <c r="FKW67" s="173"/>
      <c r="FKX67" s="173"/>
      <c r="FKY67" s="173"/>
      <c r="FKZ67" s="173"/>
      <c r="FLA67" s="173"/>
      <c r="FLB67" s="173"/>
      <c r="FLC67" s="173"/>
      <c r="FLD67" s="173"/>
      <c r="FLE67" s="173"/>
      <c r="FLF67" s="173"/>
      <c r="FLG67" s="173"/>
      <c r="FLH67" s="173"/>
      <c r="FLI67" s="173"/>
      <c r="FLJ67" s="173"/>
      <c r="FLK67" s="173"/>
      <c r="FLL67" s="173"/>
      <c r="FLM67" s="173"/>
      <c r="FLN67" s="173"/>
      <c r="FLO67" s="173"/>
      <c r="FLP67" s="173"/>
      <c r="FLQ67" s="173"/>
      <c r="FLR67" s="173"/>
      <c r="FLS67" s="173"/>
      <c r="FLT67" s="173"/>
      <c r="FLU67" s="173"/>
      <c r="FLV67" s="173"/>
      <c r="FLW67" s="173"/>
      <c r="FLX67" s="173"/>
      <c r="FLY67" s="173"/>
      <c r="FLZ67" s="173"/>
      <c r="FMA67" s="173"/>
      <c r="FMB67" s="173"/>
      <c r="FMC67" s="173"/>
      <c r="FMD67" s="173"/>
      <c r="FME67" s="173"/>
      <c r="FMF67" s="173"/>
      <c r="FMG67" s="173"/>
      <c r="FMH67" s="173"/>
      <c r="FMI67" s="173"/>
      <c r="FMJ67" s="173"/>
      <c r="FMK67" s="173"/>
      <c r="FML67" s="173"/>
      <c r="FMM67" s="173"/>
      <c r="FMN67" s="173"/>
      <c r="FMO67" s="173"/>
      <c r="FMP67" s="173"/>
      <c r="FMQ67" s="173"/>
      <c r="FMR67" s="173"/>
      <c r="FMS67" s="173"/>
      <c r="FMT67" s="173"/>
      <c r="FMU67" s="173"/>
      <c r="FMV67" s="173"/>
      <c r="FMW67" s="173"/>
      <c r="FMX67" s="173"/>
      <c r="FMY67" s="173"/>
      <c r="FMZ67" s="173"/>
      <c r="FNA67" s="173"/>
      <c r="FNB67" s="173"/>
      <c r="FNC67" s="173"/>
      <c r="FND67" s="173"/>
      <c r="FNE67" s="173"/>
      <c r="FNF67" s="173"/>
      <c r="FNG67" s="173"/>
      <c r="FNH67" s="173"/>
      <c r="FNI67" s="173"/>
      <c r="FNJ67" s="173"/>
      <c r="FNK67" s="173"/>
      <c r="FNL67" s="173"/>
      <c r="FNM67" s="173"/>
      <c r="FNN67" s="173"/>
      <c r="FNO67" s="173"/>
      <c r="FNP67" s="173"/>
      <c r="FNQ67" s="173"/>
      <c r="FNR67" s="173"/>
      <c r="FNS67" s="173"/>
      <c r="FNT67" s="173"/>
      <c r="FNU67" s="173"/>
      <c r="FNV67" s="173"/>
      <c r="FNW67" s="173"/>
      <c r="FNX67" s="173"/>
      <c r="FNY67" s="173"/>
      <c r="FNZ67" s="173"/>
      <c r="FOA67" s="173"/>
      <c r="FOB67" s="173"/>
      <c r="FOC67" s="173"/>
      <c r="FOD67" s="173"/>
      <c r="FOE67" s="173"/>
      <c r="FOF67" s="173"/>
      <c r="FOG67" s="173"/>
      <c r="FOH67" s="173"/>
      <c r="FOI67" s="173"/>
      <c r="FOJ67" s="173"/>
      <c r="FOK67" s="173"/>
      <c r="FOL67" s="173"/>
      <c r="FOM67" s="173"/>
      <c r="FON67" s="173"/>
      <c r="FOO67" s="173"/>
      <c r="FOP67" s="173"/>
      <c r="FOQ67" s="173"/>
      <c r="FOR67" s="173"/>
      <c r="FOS67" s="173"/>
      <c r="FOT67" s="173"/>
      <c r="FOU67" s="173"/>
      <c r="FOV67" s="173"/>
      <c r="FOW67" s="173"/>
      <c r="FOX67" s="173"/>
      <c r="FOY67" s="173"/>
      <c r="FOZ67" s="173"/>
      <c r="FPA67" s="173"/>
      <c r="FPB67" s="173"/>
      <c r="FPC67" s="173"/>
      <c r="FPD67" s="173"/>
      <c r="FPE67" s="173"/>
      <c r="FPF67" s="173"/>
      <c r="FPG67" s="173"/>
      <c r="FPH67" s="173"/>
      <c r="FPI67" s="173"/>
      <c r="FPJ67" s="173"/>
      <c r="FPK67" s="173"/>
      <c r="FPL67" s="173"/>
      <c r="FPM67" s="173"/>
      <c r="FPN67" s="173"/>
      <c r="FPO67" s="173"/>
      <c r="FPP67" s="173"/>
      <c r="FPQ67" s="173"/>
      <c r="FPR67" s="173"/>
      <c r="FPS67" s="173"/>
      <c r="FPT67" s="173"/>
      <c r="FPU67" s="173"/>
      <c r="FPV67" s="173"/>
      <c r="FPW67" s="173"/>
      <c r="FPX67" s="173"/>
      <c r="FPY67" s="173"/>
      <c r="FPZ67" s="173"/>
      <c r="FQA67" s="173"/>
      <c r="FQB67" s="173"/>
      <c r="FQC67" s="173"/>
      <c r="FQD67" s="173"/>
      <c r="FQE67" s="173"/>
      <c r="FQF67" s="173"/>
      <c r="FQG67" s="173"/>
      <c r="FQH67" s="173"/>
      <c r="FQI67" s="173"/>
      <c r="FQJ67" s="173"/>
      <c r="FQK67" s="173"/>
      <c r="FQL67" s="173"/>
      <c r="FQM67" s="173"/>
      <c r="FQN67" s="173"/>
      <c r="FQO67" s="173"/>
      <c r="FQP67" s="173"/>
      <c r="FQQ67" s="173"/>
      <c r="FQR67" s="173"/>
      <c r="FQS67" s="173"/>
      <c r="FQT67" s="173"/>
      <c r="FQU67" s="173"/>
      <c r="FQV67" s="173"/>
      <c r="FQW67" s="173"/>
      <c r="FQX67" s="173"/>
      <c r="FQY67" s="173"/>
      <c r="FQZ67" s="173"/>
      <c r="FRA67" s="173"/>
      <c r="FRB67" s="173"/>
      <c r="FRC67" s="173"/>
      <c r="FRD67" s="173"/>
      <c r="FRE67" s="173"/>
      <c r="FRF67" s="173"/>
      <c r="FRG67" s="173"/>
      <c r="FRH67" s="173"/>
      <c r="FRI67" s="173"/>
      <c r="FRJ67" s="173"/>
      <c r="FRK67" s="173"/>
      <c r="FRL67" s="173"/>
      <c r="FRM67" s="173"/>
      <c r="FRN67" s="173"/>
      <c r="FRO67" s="173"/>
      <c r="FRP67" s="173"/>
      <c r="FRQ67" s="173"/>
      <c r="FRR67" s="173"/>
      <c r="FRS67" s="173"/>
      <c r="FRT67" s="173"/>
      <c r="FRU67" s="173"/>
      <c r="FRV67" s="173"/>
      <c r="FRW67" s="173"/>
      <c r="FRX67" s="173"/>
      <c r="FRY67" s="173"/>
      <c r="FRZ67" s="173"/>
      <c r="FSA67" s="173"/>
      <c r="FSB67" s="173"/>
      <c r="FSC67" s="173"/>
      <c r="FSD67" s="173"/>
      <c r="FSE67" s="173"/>
      <c r="FSF67" s="173"/>
      <c r="FSG67" s="173"/>
      <c r="FSH67" s="173"/>
      <c r="FSI67" s="173"/>
      <c r="FSJ67" s="173"/>
      <c r="FSK67" s="173"/>
      <c r="FSL67" s="173"/>
      <c r="FSM67" s="173"/>
      <c r="FSN67" s="173"/>
      <c r="FSO67" s="173"/>
      <c r="FSP67" s="173"/>
      <c r="FSQ67" s="173"/>
      <c r="FSR67" s="173"/>
      <c r="FSS67" s="173"/>
      <c r="FST67" s="173"/>
      <c r="FSU67" s="173"/>
      <c r="FSV67" s="173"/>
      <c r="FSW67" s="173"/>
      <c r="FSX67" s="173"/>
      <c r="FSY67" s="173"/>
      <c r="FSZ67" s="173"/>
      <c r="FTA67" s="173"/>
      <c r="FTB67" s="173"/>
      <c r="FTC67" s="173"/>
      <c r="FTD67" s="173"/>
      <c r="FTE67" s="173"/>
      <c r="FTF67" s="173"/>
      <c r="FTG67" s="173"/>
      <c r="FTH67" s="173"/>
      <c r="FTI67" s="173"/>
      <c r="FTJ67" s="173"/>
      <c r="FTK67" s="173"/>
      <c r="FTL67" s="173"/>
      <c r="FTM67" s="173"/>
      <c r="FTN67" s="173"/>
      <c r="FTO67" s="173"/>
      <c r="FTP67" s="173"/>
      <c r="FTQ67" s="173"/>
      <c r="FTR67" s="173"/>
      <c r="FTS67" s="173"/>
      <c r="FTT67" s="173"/>
      <c r="FTU67" s="173"/>
      <c r="FTV67" s="173"/>
      <c r="FTW67" s="173"/>
      <c r="FTX67" s="173"/>
      <c r="FTY67" s="173"/>
      <c r="FTZ67" s="173"/>
      <c r="FUA67" s="173"/>
      <c r="FUB67" s="173"/>
      <c r="FUC67" s="173"/>
      <c r="FUD67" s="173"/>
      <c r="FUE67" s="173"/>
      <c r="FUF67" s="173"/>
      <c r="FUG67" s="173"/>
      <c r="FUH67" s="173"/>
      <c r="FUI67" s="173"/>
      <c r="FUJ67" s="173"/>
      <c r="FUK67" s="173"/>
      <c r="FUL67" s="173"/>
      <c r="FUM67" s="173"/>
      <c r="FUN67" s="173"/>
      <c r="FUO67" s="173"/>
      <c r="FUP67" s="173"/>
      <c r="FUQ67" s="173"/>
      <c r="FUR67" s="173"/>
      <c r="FUS67" s="173"/>
      <c r="FUT67" s="173"/>
      <c r="FUU67" s="173"/>
      <c r="FUV67" s="173"/>
      <c r="FUW67" s="173"/>
      <c r="FUX67" s="173"/>
      <c r="FUY67" s="173"/>
      <c r="FUZ67" s="173"/>
      <c r="FVA67" s="173"/>
      <c r="FVB67" s="173"/>
      <c r="FVC67" s="173"/>
      <c r="FVD67" s="173"/>
      <c r="FVE67" s="173"/>
      <c r="FVF67" s="173"/>
      <c r="FVG67" s="173"/>
      <c r="FVH67" s="173"/>
      <c r="FVI67" s="173"/>
      <c r="FVJ67" s="173"/>
      <c r="FVK67" s="173"/>
      <c r="FVL67" s="173"/>
      <c r="FVM67" s="173"/>
      <c r="FVN67" s="173"/>
      <c r="FVO67" s="173"/>
      <c r="FVP67" s="173"/>
      <c r="FVQ67" s="173"/>
      <c r="FVR67" s="173"/>
      <c r="FVS67" s="173"/>
      <c r="FVT67" s="173"/>
      <c r="FVU67" s="173"/>
      <c r="FVV67" s="173"/>
      <c r="FVW67" s="173"/>
      <c r="FVX67" s="173"/>
      <c r="FVY67" s="173"/>
      <c r="FVZ67" s="173"/>
      <c r="FWA67" s="173"/>
      <c r="FWB67" s="173"/>
      <c r="FWC67" s="173"/>
      <c r="FWD67" s="173"/>
      <c r="FWE67" s="173"/>
      <c r="FWF67" s="173"/>
      <c r="FWG67" s="173"/>
      <c r="FWH67" s="173"/>
      <c r="FWI67" s="173"/>
      <c r="FWJ67" s="173"/>
      <c r="FWK67" s="173"/>
      <c r="FWL67" s="173"/>
      <c r="FWM67" s="173"/>
      <c r="FWN67" s="173"/>
      <c r="FWO67" s="173"/>
      <c r="FWP67" s="173"/>
      <c r="FWQ67" s="173"/>
      <c r="FWR67" s="173"/>
      <c r="FWS67" s="173"/>
      <c r="FWT67" s="173"/>
      <c r="FWU67" s="173"/>
      <c r="FWV67" s="173"/>
      <c r="FWW67" s="173"/>
      <c r="FWX67" s="173"/>
      <c r="FWY67" s="173"/>
      <c r="FWZ67" s="173"/>
      <c r="FXA67" s="173"/>
      <c r="FXB67" s="173"/>
      <c r="FXC67" s="173"/>
      <c r="FXD67" s="173"/>
      <c r="FXE67" s="173"/>
      <c r="FXF67" s="173"/>
      <c r="FXG67" s="173"/>
      <c r="FXH67" s="173"/>
      <c r="FXI67" s="173"/>
      <c r="FXJ67" s="173"/>
      <c r="FXK67" s="173"/>
      <c r="FXL67" s="173"/>
      <c r="FXM67" s="173"/>
      <c r="FXN67" s="173"/>
      <c r="FXO67" s="173"/>
      <c r="FXP67" s="173"/>
      <c r="FXQ67" s="173"/>
      <c r="FXR67" s="173"/>
      <c r="FXS67" s="173"/>
      <c r="FXT67" s="173"/>
      <c r="FXU67" s="173"/>
      <c r="FXV67" s="173"/>
      <c r="FXW67" s="173"/>
      <c r="FXX67" s="173"/>
      <c r="FXY67" s="173"/>
      <c r="FXZ67" s="173"/>
      <c r="FYA67" s="173"/>
      <c r="FYB67" s="173"/>
      <c r="FYC67" s="173"/>
      <c r="FYD67" s="173"/>
      <c r="FYE67" s="173"/>
      <c r="FYF67" s="173"/>
      <c r="FYG67" s="173"/>
      <c r="FYH67" s="173"/>
      <c r="FYI67" s="173"/>
      <c r="FYJ67" s="173"/>
      <c r="FYK67" s="173"/>
      <c r="FYL67" s="173"/>
      <c r="FYM67" s="173"/>
      <c r="FYN67" s="173"/>
      <c r="FYO67" s="173"/>
      <c r="FYP67" s="173"/>
      <c r="FYQ67" s="173"/>
      <c r="FYR67" s="173"/>
      <c r="FYS67" s="173"/>
      <c r="FYT67" s="173"/>
      <c r="FYU67" s="173"/>
      <c r="FYV67" s="173"/>
      <c r="FYW67" s="173"/>
      <c r="FYX67" s="173"/>
      <c r="FYY67" s="173"/>
      <c r="FYZ67" s="173"/>
      <c r="FZA67" s="173"/>
      <c r="FZB67" s="173"/>
      <c r="FZC67" s="173"/>
      <c r="FZD67" s="173"/>
      <c r="FZE67" s="173"/>
      <c r="FZF67" s="173"/>
      <c r="FZG67" s="173"/>
      <c r="FZH67" s="173"/>
      <c r="FZI67" s="173"/>
      <c r="FZJ67" s="173"/>
      <c r="FZK67" s="173"/>
      <c r="FZL67" s="173"/>
      <c r="FZM67" s="173"/>
      <c r="FZN67" s="173"/>
      <c r="FZO67" s="173"/>
      <c r="FZP67" s="173"/>
      <c r="FZQ67" s="173"/>
      <c r="FZR67" s="173"/>
      <c r="FZS67" s="173"/>
      <c r="FZT67" s="173"/>
      <c r="FZU67" s="173"/>
      <c r="FZV67" s="173"/>
      <c r="FZW67" s="173"/>
      <c r="FZX67" s="173"/>
      <c r="FZY67" s="173"/>
      <c r="FZZ67" s="173"/>
      <c r="GAA67" s="173"/>
      <c r="GAB67" s="173"/>
      <c r="GAC67" s="173"/>
      <c r="GAD67" s="173"/>
      <c r="GAE67" s="173"/>
      <c r="GAF67" s="173"/>
      <c r="GAG67" s="173"/>
      <c r="GAH67" s="173"/>
      <c r="GAI67" s="173"/>
      <c r="GAJ67" s="173"/>
      <c r="GAK67" s="173"/>
      <c r="GAL67" s="173"/>
      <c r="GAM67" s="173"/>
      <c r="GAN67" s="173"/>
      <c r="GAO67" s="173"/>
      <c r="GAP67" s="173"/>
      <c r="GAQ67" s="173"/>
      <c r="GAR67" s="173"/>
      <c r="GAS67" s="173"/>
      <c r="GAT67" s="173"/>
      <c r="GAU67" s="173"/>
      <c r="GAV67" s="173"/>
      <c r="GAW67" s="173"/>
      <c r="GAX67" s="173"/>
      <c r="GAY67" s="173"/>
      <c r="GAZ67" s="173"/>
      <c r="GBA67" s="173"/>
      <c r="GBB67" s="173"/>
      <c r="GBC67" s="173"/>
      <c r="GBD67" s="173"/>
      <c r="GBE67" s="173"/>
      <c r="GBF67" s="173"/>
      <c r="GBG67" s="173"/>
      <c r="GBH67" s="173"/>
      <c r="GBI67" s="173"/>
      <c r="GBJ67" s="173"/>
      <c r="GBK67" s="173"/>
      <c r="GBL67" s="173"/>
      <c r="GBM67" s="173"/>
      <c r="GBN67" s="173"/>
      <c r="GBO67" s="173"/>
      <c r="GBP67" s="173"/>
      <c r="GBQ67" s="173"/>
      <c r="GBR67" s="173"/>
      <c r="GBS67" s="173"/>
      <c r="GBT67" s="173"/>
      <c r="GBU67" s="173"/>
      <c r="GBV67" s="173"/>
      <c r="GBW67" s="173"/>
      <c r="GBX67" s="173"/>
      <c r="GBY67" s="173"/>
      <c r="GBZ67" s="173"/>
      <c r="GCA67" s="173"/>
      <c r="GCB67" s="173"/>
      <c r="GCC67" s="173"/>
      <c r="GCD67" s="173"/>
      <c r="GCE67" s="173"/>
      <c r="GCF67" s="173"/>
      <c r="GCG67" s="173"/>
      <c r="GCH67" s="173"/>
      <c r="GCI67" s="173"/>
      <c r="GCJ67" s="173"/>
      <c r="GCK67" s="173"/>
      <c r="GCL67" s="173"/>
      <c r="GCM67" s="173"/>
      <c r="GCN67" s="173"/>
      <c r="GCO67" s="173"/>
      <c r="GCP67" s="173"/>
      <c r="GCQ67" s="173"/>
      <c r="GCR67" s="173"/>
      <c r="GCS67" s="173"/>
      <c r="GCT67" s="173"/>
      <c r="GCU67" s="173"/>
      <c r="GCV67" s="173"/>
      <c r="GCW67" s="173"/>
      <c r="GCX67" s="173"/>
      <c r="GCY67" s="173"/>
      <c r="GCZ67" s="173"/>
      <c r="GDA67" s="173"/>
      <c r="GDB67" s="173"/>
      <c r="GDC67" s="173"/>
      <c r="GDD67" s="173"/>
      <c r="GDE67" s="173"/>
      <c r="GDF67" s="173"/>
      <c r="GDG67" s="173"/>
      <c r="GDH67" s="173"/>
      <c r="GDI67" s="173"/>
      <c r="GDJ67" s="173"/>
      <c r="GDK67" s="173"/>
      <c r="GDL67" s="173"/>
      <c r="GDM67" s="173"/>
      <c r="GDN67" s="173"/>
      <c r="GDO67" s="173"/>
      <c r="GDP67" s="173"/>
      <c r="GDQ67" s="173"/>
      <c r="GDR67" s="173"/>
      <c r="GDS67" s="173"/>
      <c r="GDT67" s="173"/>
      <c r="GDU67" s="173"/>
      <c r="GDV67" s="173"/>
      <c r="GDW67" s="173"/>
      <c r="GDX67" s="173"/>
      <c r="GDY67" s="173"/>
      <c r="GDZ67" s="173"/>
      <c r="GEA67" s="173"/>
      <c r="GEB67" s="173"/>
      <c r="GEC67" s="173"/>
      <c r="GED67" s="173"/>
      <c r="GEE67" s="173"/>
      <c r="GEF67" s="173"/>
      <c r="GEG67" s="173"/>
      <c r="GEH67" s="173"/>
      <c r="GEI67" s="173"/>
      <c r="GEJ67" s="173"/>
      <c r="GEK67" s="173"/>
      <c r="GEL67" s="173"/>
      <c r="GEM67" s="173"/>
      <c r="GEN67" s="173"/>
      <c r="GEO67" s="173"/>
      <c r="GEP67" s="173"/>
      <c r="GEQ67" s="173"/>
      <c r="GER67" s="173"/>
      <c r="GES67" s="173"/>
      <c r="GET67" s="173"/>
      <c r="GEU67" s="173"/>
      <c r="GEV67" s="173"/>
      <c r="GEW67" s="173"/>
      <c r="GEX67" s="173"/>
      <c r="GEY67" s="173"/>
      <c r="GEZ67" s="173"/>
      <c r="GFA67" s="173"/>
      <c r="GFB67" s="173"/>
      <c r="GFC67" s="173"/>
      <c r="GFD67" s="173"/>
      <c r="GFE67" s="173"/>
      <c r="GFF67" s="173"/>
      <c r="GFG67" s="173"/>
      <c r="GFH67" s="173"/>
      <c r="GFI67" s="173"/>
      <c r="GFJ67" s="173"/>
      <c r="GFK67" s="173"/>
      <c r="GFL67" s="173"/>
      <c r="GFM67" s="173"/>
      <c r="GFN67" s="173"/>
      <c r="GFO67" s="173"/>
      <c r="GFP67" s="173"/>
      <c r="GFQ67" s="173"/>
      <c r="GFR67" s="173"/>
      <c r="GFS67" s="173"/>
      <c r="GFT67" s="173"/>
      <c r="GFU67" s="173"/>
      <c r="GFV67" s="173"/>
      <c r="GFW67" s="173"/>
      <c r="GFX67" s="173"/>
      <c r="GFY67" s="173"/>
      <c r="GFZ67" s="173"/>
      <c r="GGA67" s="173"/>
      <c r="GGB67" s="173"/>
      <c r="GGC67" s="173"/>
      <c r="GGD67" s="173"/>
      <c r="GGE67" s="173"/>
      <c r="GGF67" s="173"/>
      <c r="GGG67" s="173"/>
      <c r="GGH67" s="173"/>
      <c r="GGI67" s="173"/>
      <c r="GGJ67" s="173"/>
      <c r="GGK67" s="173"/>
      <c r="GGL67" s="173"/>
      <c r="GGM67" s="173"/>
      <c r="GGN67" s="173"/>
      <c r="GGO67" s="173"/>
      <c r="GGP67" s="173"/>
      <c r="GGQ67" s="173"/>
      <c r="GGR67" s="173"/>
      <c r="GGS67" s="173"/>
      <c r="GGT67" s="173"/>
      <c r="GGU67" s="173"/>
      <c r="GGV67" s="173"/>
      <c r="GGW67" s="173"/>
      <c r="GGX67" s="173"/>
      <c r="GGY67" s="173"/>
      <c r="GGZ67" s="173"/>
      <c r="GHA67" s="173"/>
      <c r="GHB67" s="173"/>
      <c r="GHC67" s="173"/>
      <c r="GHD67" s="173"/>
      <c r="GHE67" s="173"/>
      <c r="GHF67" s="173"/>
      <c r="GHG67" s="173"/>
      <c r="GHH67" s="173"/>
      <c r="GHI67" s="173"/>
      <c r="GHJ67" s="173"/>
      <c r="GHK67" s="173"/>
      <c r="GHL67" s="173"/>
      <c r="GHM67" s="173"/>
      <c r="GHN67" s="173"/>
      <c r="GHO67" s="173"/>
      <c r="GHP67" s="173"/>
      <c r="GHQ67" s="173"/>
      <c r="GHR67" s="173"/>
      <c r="GHS67" s="173"/>
      <c r="GHT67" s="173"/>
      <c r="GHU67" s="173"/>
      <c r="GHV67" s="173"/>
      <c r="GHW67" s="173"/>
      <c r="GHX67" s="173"/>
      <c r="GHY67" s="173"/>
      <c r="GHZ67" s="173"/>
      <c r="GIA67" s="173"/>
      <c r="GIB67" s="173"/>
      <c r="GIC67" s="173"/>
      <c r="GID67" s="173"/>
      <c r="GIE67" s="173"/>
      <c r="GIF67" s="173"/>
      <c r="GIG67" s="173"/>
      <c r="GIH67" s="173"/>
      <c r="GII67" s="173"/>
      <c r="GIJ67" s="173"/>
      <c r="GIK67" s="173"/>
      <c r="GIL67" s="173"/>
      <c r="GIM67" s="173"/>
      <c r="GIN67" s="173"/>
      <c r="GIO67" s="173"/>
      <c r="GIP67" s="173"/>
      <c r="GIQ67" s="173"/>
      <c r="GIR67" s="173"/>
      <c r="GIS67" s="173"/>
      <c r="GIT67" s="173"/>
      <c r="GIU67" s="173"/>
      <c r="GIV67" s="173"/>
      <c r="GIW67" s="173"/>
      <c r="GIX67" s="173"/>
      <c r="GIY67" s="173"/>
      <c r="GIZ67" s="173"/>
      <c r="GJA67" s="173"/>
      <c r="GJB67" s="173"/>
      <c r="GJC67" s="173"/>
      <c r="GJD67" s="173"/>
      <c r="GJE67" s="173"/>
      <c r="GJF67" s="173"/>
      <c r="GJG67" s="173"/>
      <c r="GJH67" s="173"/>
      <c r="GJI67" s="173"/>
      <c r="GJJ67" s="173"/>
      <c r="GJK67" s="173"/>
      <c r="GJL67" s="173"/>
      <c r="GJM67" s="173"/>
      <c r="GJN67" s="173"/>
      <c r="GJO67" s="173"/>
      <c r="GJP67" s="173"/>
      <c r="GJQ67" s="173"/>
      <c r="GJR67" s="173"/>
      <c r="GJS67" s="173"/>
      <c r="GJT67" s="173"/>
      <c r="GJU67" s="173"/>
      <c r="GJV67" s="173"/>
      <c r="GJW67" s="173"/>
      <c r="GJX67" s="173"/>
      <c r="GJY67" s="173"/>
      <c r="GJZ67" s="173"/>
      <c r="GKA67" s="173"/>
      <c r="GKB67" s="173"/>
      <c r="GKC67" s="173"/>
      <c r="GKD67" s="173"/>
      <c r="GKE67" s="173"/>
      <c r="GKF67" s="173"/>
      <c r="GKG67" s="173"/>
      <c r="GKH67" s="173"/>
      <c r="GKI67" s="173"/>
      <c r="GKJ67" s="173"/>
      <c r="GKK67" s="173"/>
      <c r="GKL67" s="173"/>
      <c r="GKM67" s="173"/>
      <c r="GKN67" s="173"/>
      <c r="GKO67" s="173"/>
      <c r="GKP67" s="173"/>
      <c r="GKQ67" s="173"/>
      <c r="GKR67" s="173"/>
      <c r="GKS67" s="173"/>
      <c r="GKT67" s="173"/>
      <c r="GKU67" s="173"/>
      <c r="GKV67" s="173"/>
      <c r="GKW67" s="173"/>
      <c r="GKX67" s="173"/>
      <c r="GKY67" s="173"/>
      <c r="GKZ67" s="173"/>
      <c r="GLA67" s="173"/>
      <c r="GLB67" s="173"/>
      <c r="GLC67" s="173"/>
      <c r="GLD67" s="173"/>
      <c r="GLE67" s="173"/>
      <c r="GLF67" s="173"/>
      <c r="GLG67" s="173"/>
      <c r="GLH67" s="173"/>
      <c r="GLI67" s="173"/>
      <c r="GLJ67" s="173"/>
      <c r="GLK67" s="173"/>
      <c r="GLL67" s="173"/>
      <c r="GLM67" s="173"/>
      <c r="GLN67" s="173"/>
      <c r="GLO67" s="173"/>
      <c r="GLP67" s="173"/>
      <c r="GLQ67" s="173"/>
      <c r="GLR67" s="173"/>
      <c r="GLS67" s="173"/>
      <c r="GLT67" s="173"/>
      <c r="GLU67" s="173"/>
      <c r="GLV67" s="173"/>
      <c r="GLW67" s="173"/>
      <c r="GLX67" s="173"/>
      <c r="GLY67" s="173"/>
      <c r="GLZ67" s="173"/>
      <c r="GMA67" s="173"/>
      <c r="GMB67" s="173"/>
      <c r="GMC67" s="173"/>
      <c r="GMD67" s="173"/>
      <c r="GME67" s="173"/>
      <c r="GMF67" s="173"/>
      <c r="GMG67" s="173"/>
      <c r="GMH67" s="173"/>
      <c r="GMI67" s="173"/>
      <c r="GMJ67" s="173"/>
      <c r="GMK67" s="173"/>
      <c r="GML67" s="173"/>
      <c r="GMM67" s="173"/>
      <c r="GMN67" s="173"/>
      <c r="GMO67" s="173"/>
      <c r="GMP67" s="173"/>
      <c r="GMQ67" s="173"/>
      <c r="GMR67" s="173"/>
      <c r="GMS67" s="173"/>
      <c r="GMT67" s="173"/>
      <c r="GMU67" s="173"/>
      <c r="GMV67" s="173"/>
      <c r="GMW67" s="173"/>
      <c r="GMX67" s="173"/>
      <c r="GMY67" s="173"/>
      <c r="GMZ67" s="173"/>
      <c r="GNA67" s="173"/>
      <c r="GNB67" s="173"/>
      <c r="GNC67" s="173"/>
      <c r="GND67" s="173"/>
      <c r="GNE67" s="173"/>
      <c r="GNF67" s="173"/>
      <c r="GNG67" s="173"/>
      <c r="GNH67" s="173"/>
      <c r="GNI67" s="173"/>
      <c r="GNJ67" s="173"/>
      <c r="GNK67" s="173"/>
      <c r="GNL67" s="173"/>
      <c r="GNM67" s="173"/>
      <c r="GNN67" s="173"/>
      <c r="GNO67" s="173"/>
      <c r="GNP67" s="173"/>
      <c r="GNQ67" s="173"/>
      <c r="GNR67" s="173"/>
      <c r="GNS67" s="173"/>
      <c r="GNT67" s="173"/>
      <c r="GNU67" s="173"/>
      <c r="GNV67" s="173"/>
      <c r="GNW67" s="173"/>
      <c r="GNX67" s="173"/>
      <c r="GNY67" s="173"/>
      <c r="GNZ67" s="173"/>
      <c r="GOA67" s="173"/>
      <c r="GOB67" s="173"/>
      <c r="GOC67" s="173"/>
      <c r="GOD67" s="173"/>
      <c r="GOE67" s="173"/>
      <c r="GOF67" s="173"/>
      <c r="GOG67" s="173"/>
      <c r="GOH67" s="173"/>
      <c r="GOI67" s="173"/>
      <c r="GOJ67" s="173"/>
      <c r="GOK67" s="173"/>
      <c r="GOL67" s="173"/>
      <c r="GOM67" s="173"/>
      <c r="GON67" s="173"/>
      <c r="GOO67" s="173"/>
      <c r="GOP67" s="173"/>
      <c r="GOQ67" s="173"/>
      <c r="GOR67" s="173"/>
      <c r="GOS67" s="173"/>
      <c r="GOT67" s="173"/>
      <c r="GOU67" s="173"/>
      <c r="GOV67" s="173"/>
      <c r="GOW67" s="173"/>
      <c r="GOX67" s="173"/>
      <c r="GOY67" s="173"/>
      <c r="GOZ67" s="173"/>
      <c r="GPA67" s="173"/>
      <c r="GPB67" s="173"/>
      <c r="GPC67" s="173"/>
      <c r="GPD67" s="173"/>
      <c r="GPE67" s="173"/>
      <c r="GPF67" s="173"/>
      <c r="GPG67" s="173"/>
      <c r="GPH67" s="173"/>
      <c r="GPI67" s="173"/>
      <c r="GPJ67" s="173"/>
      <c r="GPK67" s="173"/>
      <c r="GPL67" s="173"/>
      <c r="GPM67" s="173"/>
      <c r="GPN67" s="173"/>
      <c r="GPO67" s="173"/>
      <c r="GPP67" s="173"/>
      <c r="GPQ67" s="173"/>
      <c r="GPR67" s="173"/>
      <c r="GPS67" s="173"/>
      <c r="GPT67" s="173"/>
      <c r="GPU67" s="173"/>
      <c r="GPV67" s="173"/>
      <c r="GPW67" s="173"/>
      <c r="GPX67" s="173"/>
      <c r="GPY67" s="173"/>
      <c r="GPZ67" s="173"/>
      <c r="GQA67" s="173"/>
      <c r="GQB67" s="173"/>
      <c r="GQC67" s="173"/>
      <c r="GQD67" s="173"/>
      <c r="GQE67" s="173"/>
      <c r="GQF67" s="173"/>
      <c r="GQG67" s="173"/>
      <c r="GQH67" s="173"/>
      <c r="GQI67" s="173"/>
      <c r="GQJ67" s="173"/>
      <c r="GQK67" s="173"/>
      <c r="GQL67" s="173"/>
      <c r="GQM67" s="173"/>
      <c r="GQN67" s="173"/>
      <c r="GQO67" s="173"/>
      <c r="GQP67" s="173"/>
      <c r="GQQ67" s="173"/>
      <c r="GQR67" s="173"/>
      <c r="GQS67" s="173"/>
      <c r="GQT67" s="173"/>
      <c r="GQU67" s="173"/>
      <c r="GQV67" s="173"/>
      <c r="GQW67" s="173"/>
      <c r="GQX67" s="173"/>
      <c r="GQY67" s="173"/>
      <c r="GQZ67" s="173"/>
      <c r="GRA67" s="173"/>
      <c r="GRB67" s="173"/>
      <c r="GRC67" s="173"/>
      <c r="GRD67" s="173"/>
      <c r="GRE67" s="173"/>
      <c r="GRF67" s="173"/>
      <c r="GRG67" s="173"/>
      <c r="GRH67" s="173"/>
      <c r="GRI67" s="173"/>
      <c r="GRJ67" s="173"/>
      <c r="GRK67" s="173"/>
      <c r="GRL67" s="173"/>
      <c r="GRM67" s="173"/>
      <c r="GRN67" s="173"/>
      <c r="GRO67" s="173"/>
      <c r="GRP67" s="173"/>
      <c r="GRQ67" s="173"/>
      <c r="GRR67" s="173"/>
      <c r="GRS67" s="173"/>
      <c r="GRT67" s="173"/>
      <c r="GRU67" s="173"/>
      <c r="GRV67" s="173"/>
      <c r="GRW67" s="173"/>
      <c r="GRX67" s="173"/>
      <c r="GRY67" s="173"/>
      <c r="GRZ67" s="173"/>
      <c r="GSA67" s="173"/>
      <c r="GSB67" s="173"/>
      <c r="GSC67" s="173"/>
      <c r="GSD67" s="173"/>
      <c r="GSE67" s="173"/>
      <c r="GSF67" s="173"/>
      <c r="GSG67" s="173"/>
      <c r="GSH67" s="173"/>
      <c r="GSI67" s="173"/>
      <c r="GSJ67" s="173"/>
      <c r="GSK67" s="173"/>
      <c r="GSL67" s="173"/>
      <c r="GSM67" s="173"/>
      <c r="GSN67" s="173"/>
      <c r="GSO67" s="173"/>
      <c r="GSP67" s="173"/>
      <c r="GSQ67" s="173"/>
      <c r="GSR67" s="173"/>
      <c r="GSS67" s="173"/>
      <c r="GST67" s="173"/>
      <c r="GSU67" s="173"/>
      <c r="GSV67" s="173"/>
      <c r="GSW67" s="173"/>
      <c r="GSX67" s="173"/>
      <c r="GSY67" s="173"/>
      <c r="GSZ67" s="173"/>
      <c r="GTA67" s="173"/>
      <c r="GTB67" s="173"/>
      <c r="GTC67" s="173"/>
      <c r="GTD67" s="173"/>
      <c r="GTE67" s="173"/>
      <c r="GTF67" s="173"/>
      <c r="GTG67" s="173"/>
      <c r="GTH67" s="173"/>
      <c r="GTI67" s="173"/>
      <c r="GTJ67" s="173"/>
      <c r="GTK67" s="173"/>
      <c r="GTL67" s="173"/>
      <c r="GTM67" s="173"/>
      <c r="GTN67" s="173"/>
      <c r="GTO67" s="173"/>
      <c r="GTP67" s="173"/>
      <c r="GTQ67" s="173"/>
      <c r="GTR67" s="173"/>
      <c r="GTS67" s="173"/>
      <c r="GTT67" s="173"/>
      <c r="GTU67" s="173"/>
      <c r="GTV67" s="173"/>
      <c r="GTW67" s="173"/>
      <c r="GTX67" s="173"/>
      <c r="GTY67" s="173"/>
      <c r="GTZ67" s="173"/>
      <c r="GUA67" s="173"/>
      <c r="GUB67" s="173"/>
      <c r="GUC67" s="173"/>
      <c r="GUD67" s="173"/>
      <c r="GUE67" s="173"/>
      <c r="GUF67" s="173"/>
      <c r="GUG67" s="173"/>
      <c r="GUH67" s="173"/>
      <c r="GUI67" s="173"/>
      <c r="GUJ67" s="173"/>
      <c r="GUK67" s="173"/>
      <c r="GUL67" s="173"/>
      <c r="GUM67" s="173"/>
      <c r="GUN67" s="173"/>
      <c r="GUO67" s="173"/>
      <c r="GUP67" s="173"/>
      <c r="GUQ67" s="173"/>
      <c r="GUR67" s="173"/>
      <c r="GUS67" s="173"/>
      <c r="GUT67" s="173"/>
      <c r="GUU67" s="173"/>
      <c r="GUV67" s="173"/>
      <c r="GUW67" s="173"/>
      <c r="GUX67" s="173"/>
      <c r="GUY67" s="173"/>
      <c r="GUZ67" s="173"/>
      <c r="GVA67" s="173"/>
      <c r="GVB67" s="173"/>
      <c r="GVC67" s="173"/>
      <c r="GVD67" s="173"/>
      <c r="GVE67" s="173"/>
      <c r="GVF67" s="173"/>
      <c r="GVG67" s="173"/>
      <c r="GVH67" s="173"/>
      <c r="GVI67" s="173"/>
      <c r="GVJ67" s="173"/>
      <c r="GVK67" s="173"/>
      <c r="GVL67" s="173"/>
      <c r="GVM67" s="173"/>
      <c r="GVN67" s="173"/>
      <c r="GVO67" s="173"/>
      <c r="GVP67" s="173"/>
      <c r="GVQ67" s="173"/>
      <c r="GVR67" s="173"/>
      <c r="GVS67" s="173"/>
      <c r="GVT67" s="173"/>
      <c r="GVU67" s="173"/>
      <c r="GVV67" s="173"/>
      <c r="GVW67" s="173"/>
      <c r="GVX67" s="173"/>
      <c r="GVY67" s="173"/>
      <c r="GVZ67" s="173"/>
      <c r="GWA67" s="173"/>
      <c r="GWB67" s="173"/>
      <c r="GWC67" s="173"/>
      <c r="GWD67" s="173"/>
      <c r="GWE67" s="173"/>
      <c r="GWF67" s="173"/>
      <c r="GWG67" s="173"/>
      <c r="GWH67" s="173"/>
      <c r="GWI67" s="173"/>
      <c r="GWJ67" s="173"/>
      <c r="GWK67" s="173"/>
      <c r="GWL67" s="173"/>
      <c r="GWM67" s="173"/>
      <c r="GWN67" s="173"/>
      <c r="GWO67" s="173"/>
      <c r="GWP67" s="173"/>
      <c r="GWQ67" s="173"/>
      <c r="GWR67" s="173"/>
      <c r="GWS67" s="173"/>
      <c r="GWT67" s="173"/>
      <c r="GWU67" s="173"/>
      <c r="GWV67" s="173"/>
      <c r="GWW67" s="173"/>
      <c r="GWX67" s="173"/>
      <c r="GWY67" s="173"/>
      <c r="GWZ67" s="173"/>
      <c r="GXA67" s="173"/>
      <c r="GXB67" s="173"/>
      <c r="GXC67" s="173"/>
      <c r="GXD67" s="173"/>
      <c r="GXE67" s="173"/>
      <c r="GXF67" s="173"/>
      <c r="GXG67" s="173"/>
      <c r="GXH67" s="173"/>
      <c r="GXI67" s="173"/>
      <c r="GXJ67" s="173"/>
      <c r="GXK67" s="173"/>
      <c r="GXL67" s="173"/>
      <c r="GXM67" s="173"/>
      <c r="GXN67" s="173"/>
      <c r="GXO67" s="173"/>
      <c r="GXP67" s="173"/>
      <c r="GXQ67" s="173"/>
      <c r="GXR67" s="173"/>
      <c r="GXS67" s="173"/>
      <c r="GXT67" s="173"/>
      <c r="GXU67" s="173"/>
      <c r="GXV67" s="173"/>
      <c r="GXW67" s="173"/>
      <c r="GXX67" s="173"/>
      <c r="GXY67" s="173"/>
      <c r="GXZ67" s="173"/>
      <c r="GYA67" s="173"/>
      <c r="GYB67" s="173"/>
      <c r="GYC67" s="173"/>
      <c r="GYD67" s="173"/>
      <c r="GYE67" s="173"/>
      <c r="GYF67" s="173"/>
      <c r="GYG67" s="173"/>
      <c r="GYH67" s="173"/>
      <c r="GYI67" s="173"/>
      <c r="GYJ67" s="173"/>
      <c r="GYK67" s="173"/>
      <c r="GYL67" s="173"/>
      <c r="GYM67" s="173"/>
      <c r="GYN67" s="173"/>
      <c r="GYO67" s="173"/>
      <c r="GYP67" s="173"/>
      <c r="GYQ67" s="173"/>
      <c r="GYR67" s="173"/>
      <c r="GYS67" s="173"/>
      <c r="GYT67" s="173"/>
      <c r="GYU67" s="173"/>
      <c r="GYV67" s="173"/>
      <c r="GYW67" s="173"/>
      <c r="GYX67" s="173"/>
      <c r="GYY67" s="173"/>
      <c r="GYZ67" s="173"/>
      <c r="GZA67" s="173"/>
      <c r="GZB67" s="173"/>
      <c r="GZC67" s="173"/>
      <c r="GZD67" s="173"/>
      <c r="GZE67" s="173"/>
      <c r="GZF67" s="173"/>
      <c r="GZG67" s="173"/>
      <c r="GZH67" s="173"/>
      <c r="GZI67" s="173"/>
      <c r="GZJ67" s="173"/>
      <c r="GZK67" s="173"/>
      <c r="GZL67" s="173"/>
      <c r="GZM67" s="173"/>
      <c r="GZN67" s="173"/>
      <c r="GZO67" s="173"/>
      <c r="GZP67" s="173"/>
      <c r="GZQ67" s="173"/>
      <c r="GZR67" s="173"/>
      <c r="GZS67" s="173"/>
      <c r="GZT67" s="173"/>
      <c r="GZU67" s="173"/>
      <c r="GZV67" s="173"/>
      <c r="GZW67" s="173"/>
      <c r="GZX67" s="173"/>
      <c r="GZY67" s="173"/>
      <c r="GZZ67" s="173"/>
      <c r="HAA67" s="173"/>
      <c r="HAB67" s="173"/>
      <c r="HAC67" s="173"/>
      <c r="HAD67" s="173"/>
      <c r="HAE67" s="173"/>
      <c r="HAF67" s="173"/>
      <c r="HAG67" s="173"/>
      <c r="HAH67" s="173"/>
      <c r="HAI67" s="173"/>
      <c r="HAJ67" s="173"/>
      <c r="HAK67" s="173"/>
      <c r="HAL67" s="173"/>
      <c r="HAM67" s="173"/>
      <c r="HAN67" s="173"/>
      <c r="HAO67" s="173"/>
      <c r="HAP67" s="173"/>
      <c r="HAQ67" s="173"/>
      <c r="HAR67" s="173"/>
      <c r="HAS67" s="173"/>
      <c r="HAT67" s="173"/>
      <c r="HAU67" s="173"/>
      <c r="HAV67" s="173"/>
      <c r="HAW67" s="173"/>
      <c r="HAX67" s="173"/>
      <c r="HAY67" s="173"/>
      <c r="HAZ67" s="173"/>
      <c r="HBA67" s="173"/>
      <c r="HBB67" s="173"/>
      <c r="HBC67" s="173"/>
      <c r="HBD67" s="173"/>
      <c r="HBE67" s="173"/>
      <c r="HBF67" s="173"/>
      <c r="HBG67" s="173"/>
      <c r="HBH67" s="173"/>
      <c r="HBI67" s="173"/>
      <c r="HBJ67" s="173"/>
      <c r="HBK67" s="173"/>
      <c r="HBL67" s="173"/>
      <c r="HBM67" s="173"/>
      <c r="HBN67" s="173"/>
      <c r="HBO67" s="173"/>
      <c r="HBP67" s="173"/>
      <c r="HBQ67" s="173"/>
      <c r="HBR67" s="173"/>
      <c r="HBS67" s="173"/>
      <c r="HBT67" s="173"/>
      <c r="HBU67" s="173"/>
      <c r="HBV67" s="173"/>
      <c r="HBW67" s="173"/>
      <c r="HBX67" s="173"/>
      <c r="HBY67" s="173"/>
      <c r="HBZ67" s="173"/>
      <c r="HCA67" s="173"/>
      <c r="HCB67" s="173"/>
      <c r="HCC67" s="173"/>
      <c r="HCD67" s="173"/>
      <c r="HCE67" s="173"/>
      <c r="HCF67" s="173"/>
      <c r="HCG67" s="173"/>
      <c r="HCH67" s="173"/>
      <c r="HCI67" s="173"/>
      <c r="HCJ67" s="173"/>
      <c r="HCK67" s="173"/>
      <c r="HCL67" s="173"/>
      <c r="HCM67" s="173"/>
      <c r="HCN67" s="173"/>
      <c r="HCO67" s="173"/>
      <c r="HCP67" s="173"/>
      <c r="HCQ67" s="173"/>
      <c r="HCR67" s="173"/>
      <c r="HCS67" s="173"/>
      <c r="HCT67" s="173"/>
      <c r="HCU67" s="173"/>
      <c r="HCV67" s="173"/>
      <c r="HCW67" s="173"/>
      <c r="HCX67" s="173"/>
      <c r="HCY67" s="173"/>
      <c r="HCZ67" s="173"/>
      <c r="HDA67" s="173"/>
      <c r="HDB67" s="173"/>
      <c r="HDC67" s="173"/>
      <c r="HDD67" s="173"/>
      <c r="HDE67" s="173"/>
      <c r="HDF67" s="173"/>
      <c r="HDG67" s="173"/>
      <c r="HDH67" s="173"/>
      <c r="HDI67" s="173"/>
      <c r="HDJ67" s="173"/>
      <c r="HDK67" s="173"/>
      <c r="HDL67" s="173"/>
      <c r="HDM67" s="173"/>
      <c r="HDN67" s="173"/>
      <c r="HDO67" s="173"/>
      <c r="HDP67" s="173"/>
      <c r="HDQ67" s="173"/>
      <c r="HDR67" s="173"/>
      <c r="HDS67" s="173"/>
      <c r="HDT67" s="173"/>
      <c r="HDU67" s="173"/>
      <c r="HDV67" s="173"/>
      <c r="HDW67" s="173"/>
      <c r="HDX67" s="173"/>
      <c r="HDY67" s="173"/>
      <c r="HDZ67" s="173"/>
      <c r="HEA67" s="173"/>
      <c r="HEB67" s="173"/>
      <c r="HEC67" s="173"/>
      <c r="HED67" s="173"/>
      <c r="HEE67" s="173"/>
      <c r="HEF67" s="173"/>
      <c r="HEG67" s="173"/>
      <c r="HEH67" s="173"/>
      <c r="HEI67" s="173"/>
      <c r="HEJ67" s="173"/>
      <c r="HEK67" s="173"/>
      <c r="HEL67" s="173"/>
      <c r="HEM67" s="173"/>
      <c r="HEN67" s="173"/>
      <c r="HEO67" s="173"/>
      <c r="HEP67" s="173"/>
      <c r="HEQ67" s="173"/>
      <c r="HER67" s="173"/>
      <c r="HES67" s="173"/>
      <c r="HET67" s="173"/>
      <c r="HEU67" s="173"/>
      <c r="HEV67" s="173"/>
      <c r="HEW67" s="173"/>
      <c r="HEX67" s="173"/>
      <c r="HEY67" s="173"/>
      <c r="HEZ67" s="173"/>
      <c r="HFA67" s="173"/>
      <c r="HFB67" s="173"/>
      <c r="HFC67" s="173"/>
      <c r="HFD67" s="173"/>
      <c r="HFE67" s="173"/>
      <c r="HFF67" s="173"/>
      <c r="HFG67" s="173"/>
      <c r="HFH67" s="173"/>
      <c r="HFI67" s="173"/>
      <c r="HFJ67" s="173"/>
      <c r="HFK67" s="173"/>
      <c r="HFL67" s="173"/>
      <c r="HFM67" s="173"/>
      <c r="HFN67" s="173"/>
      <c r="HFO67" s="173"/>
      <c r="HFP67" s="173"/>
      <c r="HFQ67" s="173"/>
      <c r="HFR67" s="173"/>
      <c r="HFS67" s="173"/>
      <c r="HFT67" s="173"/>
      <c r="HFU67" s="173"/>
      <c r="HFV67" s="173"/>
      <c r="HFW67" s="173"/>
      <c r="HFX67" s="173"/>
      <c r="HFY67" s="173"/>
      <c r="HFZ67" s="173"/>
      <c r="HGA67" s="173"/>
      <c r="HGB67" s="173"/>
      <c r="HGC67" s="173"/>
      <c r="HGD67" s="173"/>
      <c r="HGE67" s="173"/>
      <c r="HGF67" s="173"/>
      <c r="HGG67" s="173"/>
      <c r="HGH67" s="173"/>
      <c r="HGI67" s="173"/>
      <c r="HGJ67" s="173"/>
      <c r="HGK67" s="173"/>
      <c r="HGL67" s="173"/>
      <c r="HGM67" s="173"/>
      <c r="HGN67" s="173"/>
      <c r="HGO67" s="173"/>
      <c r="HGP67" s="173"/>
      <c r="HGQ67" s="173"/>
      <c r="HGR67" s="173"/>
      <c r="HGS67" s="173"/>
      <c r="HGT67" s="173"/>
      <c r="HGU67" s="173"/>
      <c r="HGV67" s="173"/>
      <c r="HGW67" s="173"/>
      <c r="HGX67" s="173"/>
      <c r="HGY67" s="173"/>
      <c r="HGZ67" s="173"/>
      <c r="HHA67" s="173"/>
      <c r="HHB67" s="173"/>
      <c r="HHC67" s="173"/>
      <c r="HHD67" s="173"/>
      <c r="HHE67" s="173"/>
      <c r="HHF67" s="173"/>
      <c r="HHG67" s="173"/>
      <c r="HHH67" s="173"/>
      <c r="HHI67" s="173"/>
      <c r="HHJ67" s="173"/>
      <c r="HHK67" s="173"/>
      <c r="HHL67" s="173"/>
      <c r="HHM67" s="173"/>
      <c r="HHN67" s="173"/>
      <c r="HHO67" s="173"/>
      <c r="HHP67" s="173"/>
      <c r="HHQ67" s="173"/>
      <c r="HHR67" s="173"/>
      <c r="HHS67" s="173"/>
      <c r="HHT67" s="173"/>
      <c r="HHU67" s="173"/>
      <c r="HHV67" s="173"/>
      <c r="HHW67" s="173"/>
      <c r="HHX67" s="173"/>
      <c r="HHY67" s="173"/>
      <c r="HHZ67" s="173"/>
      <c r="HIA67" s="173"/>
      <c r="HIB67" s="173"/>
      <c r="HIC67" s="173"/>
      <c r="HID67" s="173"/>
      <c r="HIE67" s="173"/>
      <c r="HIF67" s="173"/>
      <c r="HIG67" s="173"/>
      <c r="HIH67" s="173"/>
      <c r="HII67" s="173"/>
      <c r="HIJ67" s="173"/>
      <c r="HIK67" s="173"/>
      <c r="HIL67" s="173"/>
      <c r="HIM67" s="173"/>
      <c r="HIN67" s="173"/>
      <c r="HIO67" s="173"/>
      <c r="HIP67" s="173"/>
      <c r="HIQ67" s="173"/>
      <c r="HIR67" s="173"/>
      <c r="HIS67" s="173"/>
      <c r="HIT67" s="173"/>
      <c r="HIU67" s="173"/>
      <c r="HIV67" s="173"/>
      <c r="HIW67" s="173"/>
      <c r="HIX67" s="173"/>
      <c r="HIY67" s="173"/>
      <c r="HIZ67" s="173"/>
      <c r="HJA67" s="173"/>
      <c r="HJB67" s="173"/>
      <c r="HJC67" s="173"/>
      <c r="HJD67" s="173"/>
      <c r="HJE67" s="173"/>
      <c r="HJF67" s="173"/>
      <c r="HJG67" s="173"/>
      <c r="HJH67" s="173"/>
      <c r="HJI67" s="173"/>
      <c r="HJJ67" s="173"/>
      <c r="HJK67" s="173"/>
      <c r="HJL67" s="173"/>
      <c r="HJM67" s="173"/>
      <c r="HJN67" s="173"/>
      <c r="HJO67" s="173"/>
      <c r="HJP67" s="173"/>
      <c r="HJQ67" s="173"/>
      <c r="HJR67" s="173"/>
      <c r="HJS67" s="173"/>
      <c r="HJT67" s="173"/>
      <c r="HJU67" s="173"/>
      <c r="HJV67" s="173"/>
      <c r="HJW67" s="173"/>
      <c r="HJX67" s="173"/>
      <c r="HJY67" s="173"/>
      <c r="HJZ67" s="173"/>
      <c r="HKA67" s="173"/>
      <c r="HKB67" s="173"/>
      <c r="HKC67" s="173"/>
      <c r="HKD67" s="173"/>
      <c r="HKE67" s="173"/>
      <c r="HKF67" s="173"/>
      <c r="HKG67" s="173"/>
      <c r="HKH67" s="173"/>
      <c r="HKI67" s="173"/>
      <c r="HKJ67" s="173"/>
      <c r="HKK67" s="173"/>
      <c r="HKL67" s="173"/>
      <c r="HKM67" s="173"/>
      <c r="HKN67" s="173"/>
      <c r="HKO67" s="173"/>
      <c r="HKP67" s="173"/>
      <c r="HKQ67" s="173"/>
      <c r="HKR67" s="173"/>
      <c r="HKS67" s="173"/>
      <c r="HKT67" s="173"/>
      <c r="HKU67" s="173"/>
      <c r="HKV67" s="173"/>
      <c r="HKW67" s="173"/>
      <c r="HKX67" s="173"/>
      <c r="HKY67" s="173"/>
      <c r="HKZ67" s="173"/>
      <c r="HLA67" s="173"/>
      <c r="HLB67" s="173"/>
      <c r="HLC67" s="173"/>
      <c r="HLD67" s="173"/>
      <c r="HLE67" s="173"/>
      <c r="HLF67" s="173"/>
      <c r="HLG67" s="173"/>
      <c r="HLH67" s="173"/>
      <c r="HLI67" s="173"/>
      <c r="HLJ67" s="173"/>
      <c r="HLK67" s="173"/>
      <c r="HLL67" s="173"/>
      <c r="HLM67" s="173"/>
      <c r="HLN67" s="173"/>
      <c r="HLO67" s="173"/>
      <c r="HLP67" s="173"/>
      <c r="HLQ67" s="173"/>
      <c r="HLR67" s="173"/>
      <c r="HLS67" s="173"/>
      <c r="HLT67" s="173"/>
      <c r="HLU67" s="173"/>
      <c r="HLV67" s="173"/>
      <c r="HLW67" s="173"/>
      <c r="HLX67" s="173"/>
      <c r="HLY67" s="173"/>
      <c r="HLZ67" s="173"/>
      <c r="HMA67" s="173"/>
      <c r="HMB67" s="173"/>
      <c r="HMC67" s="173"/>
      <c r="HMD67" s="173"/>
      <c r="HME67" s="173"/>
      <c r="HMF67" s="173"/>
      <c r="HMG67" s="173"/>
      <c r="HMH67" s="173"/>
      <c r="HMI67" s="173"/>
      <c r="HMJ67" s="173"/>
      <c r="HMK67" s="173"/>
      <c r="HML67" s="173"/>
      <c r="HMM67" s="173"/>
      <c r="HMN67" s="173"/>
      <c r="HMO67" s="173"/>
      <c r="HMP67" s="173"/>
      <c r="HMQ67" s="173"/>
      <c r="HMR67" s="173"/>
      <c r="HMS67" s="173"/>
      <c r="HMT67" s="173"/>
      <c r="HMU67" s="173"/>
      <c r="HMV67" s="173"/>
      <c r="HMW67" s="173"/>
      <c r="HMX67" s="173"/>
      <c r="HMY67" s="173"/>
      <c r="HMZ67" s="173"/>
      <c r="HNA67" s="173"/>
      <c r="HNB67" s="173"/>
      <c r="HNC67" s="173"/>
      <c r="HND67" s="173"/>
      <c r="HNE67" s="173"/>
      <c r="HNF67" s="173"/>
      <c r="HNG67" s="173"/>
      <c r="HNH67" s="173"/>
      <c r="HNI67" s="173"/>
      <c r="HNJ67" s="173"/>
      <c r="HNK67" s="173"/>
      <c r="HNL67" s="173"/>
      <c r="HNM67" s="173"/>
      <c r="HNN67" s="173"/>
      <c r="HNO67" s="173"/>
      <c r="HNP67" s="173"/>
      <c r="HNQ67" s="173"/>
      <c r="HNR67" s="173"/>
      <c r="HNS67" s="173"/>
      <c r="HNT67" s="173"/>
      <c r="HNU67" s="173"/>
      <c r="HNV67" s="173"/>
      <c r="HNW67" s="173"/>
      <c r="HNX67" s="173"/>
      <c r="HNY67" s="173"/>
      <c r="HNZ67" s="173"/>
      <c r="HOA67" s="173"/>
      <c r="HOB67" s="173"/>
      <c r="HOC67" s="173"/>
      <c r="HOD67" s="173"/>
      <c r="HOE67" s="173"/>
      <c r="HOF67" s="173"/>
      <c r="HOG67" s="173"/>
      <c r="HOH67" s="173"/>
      <c r="HOI67" s="173"/>
      <c r="HOJ67" s="173"/>
      <c r="HOK67" s="173"/>
      <c r="HOL67" s="173"/>
      <c r="HOM67" s="173"/>
      <c r="HON67" s="173"/>
      <c r="HOO67" s="173"/>
      <c r="HOP67" s="173"/>
      <c r="HOQ67" s="173"/>
      <c r="HOR67" s="173"/>
      <c r="HOS67" s="173"/>
      <c r="HOT67" s="173"/>
      <c r="HOU67" s="173"/>
      <c r="HOV67" s="173"/>
      <c r="HOW67" s="173"/>
      <c r="HOX67" s="173"/>
      <c r="HOY67" s="173"/>
      <c r="HOZ67" s="173"/>
      <c r="HPA67" s="173"/>
      <c r="HPB67" s="173"/>
      <c r="HPC67" s="173"/>
      <c r="HPD67" s="173"/>
      <c r="HPE67" s="173"/>
      <c r="HPF67" s="173"/>
      <c r="HPG67" s="173"/>
      <c r="HPH67" s="173"/>
      <c r="HPI67" s="173"/>
      <c r="HPJ67" s="173"/>
      <c r="HPK67" s="173"/>
      <c r="HPL67" s="173"/>
      <c r="HPM67" s="173"/>
      <c r="HPN67" s="173"/>
      <c r="HPO67" s="173"/>
      <c r="HPP67" s="173"/>
      <c r="HPQ67" s="173"/>
      <c r="HPR67" s="173"/>
      <c r="HPS67" s="173"/>
      <c r="HPT67" s="173"/>
      <c r="HPU67" s="173"/>
      <c r="HPV67" s="173"/>
      <c r="HPW67" s="173"/>
      <c r="HPX67" s="173"/>
      <c r="HPY67" s="173"/>
      <c r="HPZ67" s="173"/>
      <c r="HQA67" s="173"/>
      <c r="HQB67" s="173"/>
      <c r="HQC67" s="173"/>
      <c r="HQD67" s="173"/>
      <c r="HQE67" s="173"/>
      <c r="HQF67" s="173"/>
      <c r="HQG67" s="173"/>
      <c r="HQH67" s="173"/>
      <c r="HQI67" s="173"/>
      <c r="HQJ67" s="173"/>
      <c r="HQK67" s="173"/>
      <c r="HQL67" s="173"/>
      <c r="HQM67" s="173"/>
      <c r="HQN67" s="173"/>
      <c r="HQO67" s="173"/>
      <c r="HQP67" s="173"/>
      <c r="HQQ67" s="173"/>
      <c r="HQR67" s="173"/>
      <c r="HQS67" s="173"/>
      <c r="HQT67" s="173"/>
      <c r="HQU67" s="173"/>
      <c r="HQV67" s="173"/>
      <c r="HQW67" s="173"/>
      <c r="HQX67" s="173"/>
      <c r="HQY67" s="173"/>
      <c r="HQZ67" s="173"/>
      <c r="HRA67" s="173"/>
      <c r="HRB67" s="173"/>
      <c r="HRC67" s="173"/>
      <c r="HRD67" s="173"/>
      <c r="HRE67" s="173"/>
      <c r="HRF67" s="173"/>
      <c r="HRG67" s="173"/>
      <c r="HRH67" s="173"/>
      <c r="HRI67" s="173"/>
      <c r="HRJ67" s="173"/>
      <c r="HRK67" s="173"/>
      <c r="HRL67" s="173"/>
      <c r="HRM67" s="173"/>
      <c r="HRN67" s="173"/>
      <c r="HRO67" s="173"/>
      <c r="HRP67" s="173"/>
      <c r="HRQ67" s="173"/>
      <c r="HRR67" s="173"/>
      <c r="HRS67" s="173"/>
      <c r="HRT67" s="173"/>
      <c r="HRU67" s="173"/>
      <c r="HRV67" s="173"/>
      <c r="HRW67" s="173"/>
      <c r="HRX67" s="173"/>
      <c r="HRY67" s="173"/>
      <c r="HRZ67" s="173"/>
      <c r="HSA67" s="173"/>
      <c r="HSB67" s="173"/>
      <c r="HSC67" s="173"/>
      <c r="HSD67" s="173"/>
      <c r="HSE67" s="173"/>
      <c r="HSF67" s="173"/>
      <c r="HSG67" s="173"/>
      <c r="HSH67" s="173"/>
      <c r="HSI67" s="173"/>
      <c r="HSJ67" s="173"/>
      <c r="HSK67" s="173"/>
      <c r="HSL67" s="173"/>
      <c r="HSM67" s="173"/>
      <c r="HSN67" s="173"/>
      <c r="HSO67" s="173"/>
      <c r="HSP67" s="173"/>
      <c r="HSQ67" s="173"/>
      <c r="HSR67" s="173"/>
      <c r="HSS67" s="173"/>
      <c r="HST67" s="173"/>
      <c r="HSU67" s="173"/>
      <c r="HSV67" s="173"/>
      <c r="HSW67" s="173"/>
      <c r="HSX67" s="173"/>
      <c r="HSY67" s="173"/>
      <c r="HSZ67" s="173"/>
      <c r="HTA67" s="173"/>
      <c r="HTB67" s="173"/>
      <c r="HTC67" s="173"/>
      <c r="HTD67" s="173"/>
      <c r="HTE67" s="173"/>
      <c r="HTF67" s="173"/>
      <c r="HTG67" s="173"/>
      <c r="HTH67" s="173"/>
      <c r="HTI67" s="173"/>
      <c r="HTJ67" s="173"/>
      <c r="HTK67" s="173"/>
      <c r="HTL67" s="173"/>
      <c r="HTM67" s="173"/>
      <c r="HTN67" s="173"/>
      <c r="HTO67" s="173"/>
      <c r="HTP67" s="173"/>
      <c r="HTQ67" s="173"/>
      <c r="HTR67" s="173"/>
      <c r="HTS67" s="173"/>
      <c r="HTT67" s="173"/>
      <c r="HTU67" s="173"/>
      <c r="HTV67" s="173"/>
      <c r="HTW67" s="173"/>
      <c r="HTX67" s="173"/>
      <c r="HTY67" s="173"/>
      <c r="HTZ67" s="173"/>
      <c r="HUA67" s="173"/>
      <c r="HUB67" s="173"/>
      <c r="HUC67" s="173"/>
      <c r="HUD67" s="173"/>
      <c r="HUE67" s="173"/>
      <c r="HUF67" s="173"/>
      <c r="HUG67" s="173"/>
      <c r="HUH67" s="173"/>
      <c r="HUI67" s="173"/>
      <c r="HUJ67" s="173"/>
      <c r="HUK67" s="173"/>
      <c r="HUL67" s="173"/>
      <c r="HUM67" s="173"/>
      <c r="HUN67" s="173"/>
      <c r="HUO67" s="173"/>
      <c r="HUP67" s="173"/>
      <c r="HUQ67" s="173"/>
      <c r="HUR67" s="173"/>
      <c r="HUS67" s="173"/>
      <c r="HUT67" s="173"/>
      <c r="HUU67" s="173"/>
      <c r="HUV67" s="173"/>
      <c r="HUW67" s="173"/>
      <c r="HUX67" s="173"/>
      <c r="HUY67" s="173"/>
      <c r="HUZ67" s="173"/>
      <c r="HVA67" s="173"/>
      <c r="HVB67" s="173"/>
      <c r="HVC67" s="173"/>
      <c r="HVD67" s="173"/>
      <c r="HVE67" s="173"/>
      <c r="HVF67" s="173"/>
      <c r="HVG67" s="173"/>
      <c r="HVH67" s="173"/>
      <c r="HVI67" s="173"/>
      <c r="HVJ67" s="173"/>
      <c r="HVK67" s="173"/>
      <c r="HVL67" s="173"/>
      <c r="HVM67" s="173"/>
      <c r="HVN67" s="173"/>
      <c r="HVO67" s="173"/>
      <c r="HVP67" s="173"/>
      <c r="HVQ67" s="173"/>
      <c r="HVR67" s="173"/>
      <c r="HVS67" s="173"/>
      <c r="HVT67" s="173"/>
      <c r="HVU67" s="173"/>
      <c r="HVV67" s="173"/>
      <c r="HVW67" s="173"/>
      <c r="HVX67" s="173"/>
      <c r="HVY67" s="173"/>
      <c r="HVZ67" s="173"/>
      <c r="HWA67" s="173"/>
      <c r="HWB67" s="173"/>
      <c r="HWC67" s="173"/>
      <c r="HWD67" s="173"/>
      <c r="HWE67" s="173"/>
      <c r="HWF67" s="173"/>
      <c r="HWG67" s="173"/>
      <c r="HWH67" s="173"/>
      <c r="HWI67" s="173"/>
      <c r="HWJ67" s="173"/>
      <c r="HWK67" s="173"/>
      <c r="HWL67" s="173"/>
      <c r="HWM67" s="173"/>
      <c r="HWN67" s="173"/>
      <c r="HWO67" s="173"/>
      <c r="HWP67" s="173"/>
      <c r="HWQ67" s="173"/>
      <c r="HWR67" s="173"/>
      <c r="HWS67" s="173"/>
      <c r="HWT67" s="173"/>
      <c r="HWU67" s="173"/>
      <c r="HWV67" s="173"/>
      <c r="HWW67" s="173"/>
      <c r="HWX67" s="173"/>
      <c r="HWY67" s="173"/>
      <c r="HWZ67" s="173"/>
      <c r="HXA67" s="173"/>
      <c r="HXB67" s="173"/>
      <c r="HXC67" s="173"/>
      <c r="HXD67" s="173"/>
      <c r="HXE67" s="173"/>
      <c r="HXF67" s="173"/>
      <c r="HXG67" s="173"/>
      <c r="HXH67" s="173"/>
      <c r="HXI67" s="173"/>
      <c r="HXJ67" s="173"/>
      <c r="HXK67" s="173"/>
      <c r="HXL67" s="173"/>
      <c r="HXM67" s="173"/>
      <c r="HXN67" s="173"/>
      <c r="HXO67" s="173"/>
      <c r="HXP67" s="173"/>
      <c r="HXQ67" s="173"/>
      <c r="HXR67" s="173"/>
      <c r="HXS67" s="173"/>
      <c r="HXT67" s="173"/>
      <c r="HXU67" s="173"/>
      <c r="HXV67" s="173"/>
      <c r="HXW67" s="173"/>
      <c r="HXX67" s="173"/>
      <c r="HXY67" s="173"/>
      <c r="HXZ67" s="173"/>
      <c r="HYA67" s="173"/>
      <c r="HYB67" s="173"/>
      <c r="HYC67" s="173"/>
      <c r="HYD67" s="173"/>
      <c r="HYE67" s="173"/>
      <c r="HYF67" s="173"/>
      <c r="HYG67" s="173"/>
      <c r="HYH67" s="173"/>
      <c r="HYI67" s="173"/>
      <c r="HYJ67" s="173"/>
      <c r="HYK67" s="173"/>
      <c r="HYL67" s="173"/>
      <c r="HYM67" s="173"/>
      <c r="HYN67" s="173"/>
      <c r="HYO67" s="173"/>
      <c r="HYP67" s="173"/>
      <c r="HYQ67" s="173"/>
      <c r="HYR67" s="173"/>
      <c r="HYS67" s="173"/>
      <c r="HYT67" s="173"/>
      <c r="HYU67" s="173"/>
      <c r="HYV67" s="173"/>
      <c r="HYW67" s="173"/>
      <c r="HYX67" s="173"/>
      <c r="HYY67" s="173"/>
      <c r="HYZ67" s="173"/>
      <c r="HZA67" s="173"/>
      <c r="HZB67" s="173"/>
      <c r="HZC67" s="173"/>
      <c r="HZD67" s="173"/>
      <c r="HZE67" s="173"/>
      <c r="HZF67" s="173"/>
      <c r="HZG67" s="173"/>
      <c r="HZH67" s="173"/>
      <c r="HZI67" s="173"/>
      <c r="HZJ67" s="173"/>
      <c r="HZK67" s="173"/>
      <c r="HZL67" s="173"/>
      <c r="HZM67" s="173"/>
      <c r="HZN67" s="173"/>
      <c r="HZO67" s="173"/>
      <c r="HZP67" s="173"/>
      <c r="HZQ67" s="173"/>
      <c r="HZR67" s="173"/>
      <c r="HZS67" s="173"/>
      <c r="HZT67" s="173"/>
      <c r="HZU67" s="173"/>
      <c r="HZV67" s="173"/>
      <c r="HZW67" s="173"/>
      <c r="HZX67" s="173"/>
      <c r="HZY67" s="173"/>
      <c r="HZZ67" s="173"/>
      <c r="IAA67" s="173"/>
      <c r="IAB67" s="173"/>
      <c r="IAC67" s="173"/>
      <c r="IAD67" s="173"/>
      <c r="IAE67" s="173"/>
      <c r="IAF67" s="173"/>
      <c r="IAG67" s="173"/>
      <c r="IAH67" s="173"/>
      <c r="IAI67" s="173"/>
      <c r="IAJ67" s="173"/>
      <c r="IAK67" s="173"/>
      <c r="IAL67" s="173"/>
      <c r="IAM67" s="173"/>
      <c r="IAN67" s="173"/>
      <c r="IAO67" s="173"/>
      <c r="IAP67" s="173"/>
      <c r="IAQ67" s="173"/>
      <c r="IAR67" s="173"/>
      <c r="IAS67" s="173"/>
      <c r="IAT67" s="173"/>
      <c r="IAU67" s="173"/>
      <c r="IAV67" s="173"/>
      <c r="IAW67" s="173"/>
      <c r="IAX67" s="173"/>
      <c r="IAY67" s="173"/>
      <c r="IAZ67" s="173"/>
      <c r="IBA67" s="173"/>
      <c r="IBB67" s="173"/>
      <c r="IBC67" s="173"/>
      <c r="IBD67" s="173"/>
      <c r="IBE67" s="173"/>
      <c r="IBF67" s="173"/>
      <c r="IBG67" s="173"/>
      <c r="IBH67" s="173"/>
      <c r="IBI67" s="173"/>
      <c r="IBJ67" s="173"/>
      <c r="IBK67" s="173"/>
      <c r="IBL67" s="173"/>
      <c r="IBM67" s="173"/>
      <c r="IBN67" s="173"/>
      <c r="IBO67" s="173"/>
      <c r="IBP67" s="173"/>
      <c r="IBQ67" s="173"/>
      <c r="IBR67" s="173"/>
      <c r="IBS67" s="173"/>
      <c r="IBT67" s="173"/>
      <c r="IBU67" s="173"/>
      <c r="IBV67" s="173"/>
      <c r="IBW67" s="173"/>
      <c r="IBX67" s="173"/>
      <c r="IBY67" s="173"/>
      <c r="IBZ67" s="173"/>
      <c r="ICA67" s="173"/>
      <c r="ICB67" s="173"/>
      <c r="ICC67" s="173"/>
      <c r="ICD67" s="173"/>
      <c r="ICE67" s="173"/>
      <c r="ICF67" s="173"/>
      <c r="ICG67" s="173"/>
      <c r="ICH67" s="173"/>
      <c r="ICI67" s="173"/>
      <c r="ICJ67" s="173"/>
      <c r="ICK67" s="173"/>
      <c r="ICL67" s="173"/>
      <c r="ICM67" s="173"/>
      <c r="ICN67" s="173"/>
      <c r="ICO67" s="173"/>
      <c r="ICP67" s="173"/>
      <c r="ICQ67" s="173"/>
      <c r="ICR67" s="173"/>
      <c r="ICS67" s="173"/>
      <c r="ICT67" s="173"/>
      <c r="ICU67" s="173"/>
      <c r="ICV67" s="173"/>
      <c r="ICW67" s="173"/>
      <c r="ICX67" s="173"/>
      <c r="ICY67" s="173"/>
      <c r="ICZ67" s="173"/>
      <c r="IDA67" s="173"/>
      <c r="IDB67" s="173"/>
      <c r="IDC67" s="173"/>
      <c r="IDD67" s="173"/>
      <c r="IDE67" s="173"/>
      <c r="IDF67" s="173"/>
      <c r="IDG67" s="173"/>
      <c r="IDH67" s="173"/>
      <c r="IDI67" s="173"/>
      <c r="IDJ67" s="173"/>
      <c r="IDK67" s="173"/>
      <c r="IDL67" s="173"/>
      <c r="IDM67" s="173"/>
      <c r="IDN67" s="173"/>
      <c r="IDO67" s="173"/>
      <c r="IDP67" s="173"/>
      <c r="IDQ67" s="173"/>
      <c r="IDR67" s="173"/>
      <c r="IDS67" s="173"/>
      <c r="IDT67" s="173"/>
      <c r="IDU67" s="173"/>
      <c r="IDV67" s="173"/>
      <c r="IDW67" s="173"/>
      <c r="IDX67" s="173"/>
      <c r="IDY67" s="173"/>
      <c r="IDZ67" s="173"/>
      <c r="IEA67" s="173"/>
      <c r="IEB67" s="173"/>
      <c r="IEC67" s="173"/>
      <c r="IED67" s="173"/>
      <c r="IEE67" s="173"/>
      <c r="IEF67" s="173"/>
      <c r="IEG67" s="173"/>
      <c r="IEH67" s="173"/>
      <c r="IEI67" s="173"/>
      <c r="IEJ67" s="173"/>
      <c r="IEK67" s="173"/>
      <c r="IEL67" s="173"/>
      <c r="IEM67" s="173"/>
      <c r="IEN67" s="173"/>
      <c r="IEO67" s="173"/>
      <c r="IEP67" s="173"/>
      <c r="IEQ67" s="173"/>
      <c r="IER67" s="173"/>
      <c r="IES67" s="173"/>
      <c r="IET67" s="173"/>
      <c r="IEU67" s="173"/>
      <c r="IEV67" s="173"/>
      <c r="IEW67" s="173"/>
      <c r="IEX67" s="173"/>
      <c r="IEY67" s="173"/>
      <c r="IEZ67" s="173"/>
      <c r="IFA67" s="173"/>
      <c r="IFB67" s="173"/>
      <c r="IFC67" s="173"/>
      <c r="IFD67" s="173"/>
      <c r="IFE67" s="173"/>
      <c r="IFF67" s="173"/>
      <c r="IFG67" s="173"/>
      <c r="IFH67" s="173"/>
      <c r="IFI67" s="173"/>
      <c r="IFJ67" s="173"/>
      <c r="IFK67" s="173"/>
      <c r="IFL67" s="173"/>
      <c r="IFM67" s="173"/>
      <c r="IFN67" s="173"/>
      <c r="IFO67" s="173"/>
      <c r="IFP67" s="173"/>
      <c r="IFQ67" s="173"/>
      <c r="IFR67" s="173"/>
      <c r="IFS67" s="173"/>
      <c r="IFT67" s="173"/>
      <c r="IFU67" s="173"/>
      <c r="IFV67" s="173"/>
      <c r="IFW67" s="173"/>
      <c r="IFX67" s="173"/>
      <c r="IFY67" s="173"/>
      <c r="IFZ67" s="173"/>
      <c r="IGA67" s="173"/>
      <c r="IGB67" s="173"/>
      <c r="IGC67" s="173"/>
      <c r="IGD67" s="173"/>
      <c r="IGE67" s="173"/>
      <c r="IGF67" s="173"/>
      <c r="IGG67" s="173"/>
      <c r="IGH67" s="173"/>
      <c r="IGI67" s="173"/>
      <c r="IGJ67" s="173"/>
      <c r="IGK67" s="173"/>
      <c r="IGL67" s="173"/>
      <c r="IGM67" s="173"/>
      <c r="IGN67" s="173"/>
      <c r="IGO67" s="173"/>
      <c r="IGP67" s="173"/>
      <c r="IGQ67" s="173"/>
      <c r="IGR67" s="173"/>
      <c r="IGS67" s="173"/>
      <c r="IGT67" s="173"/>
      <c r="IGU67" s="173"/>
      <c r="IGV67" s="173"/>
      <c r="IGW67" s="173"/>
      <c r="IGX67" s="173"/>
      <c r="IGY67" s="173"/>
      <c r="IGZ67" s="173"/>
      <c r="IHA67" s="173"/>
      <c r="IHB67" s="173"/>
      <c r="IHC67" s="173"/>
      <c r="IHD67" s="173"/>
      <c r="IHE67" s="173"/>
      <c r="IHF67" s="173"/>
      <c r="IHG67" s="173"/>
      <c r="IHH67" s="173"/>
      <c r="IHI67" s="173"/>
      <c r="IHJ67" s="173"/>
      <c r="IHK67" s="173"/>
      <c r="IHL67" s="173"/>
      <c r="IHM67" s="173"/>
      <c r="IHN67" s="173"/>
      <c r="IHO67" s="173"/>
      <c r="IHP67" s="173"/>
      <c r="IHQ67" s="173"/>
      <c r="IHR67" s="173"/>
      <c r="IHS67" s="173"/>
      <c r="IHT67" s="173"/>
      <c r="IHU67" s="173"/>
      <c r="IHV67" s="173"/>
      <c r="IHW67" s="173"/>
      <c r="IHX67" s="173"/>
      <c r="IHY67" s="173"/>
      <c r="IHZ67" s="173"/>
      <c r="IIA67" s="173"/>
      <c r="IIB67" s="173"/>
      <c r="IIC67" s="173"/>
      <c r="IID67" s="173"/>
      <c r="IIE67" s="173"/>
      <c r="IIF67" s="173"/>
      <c r="IIG67" s="173"/>
      <c r="IIH67" s="173"/>
      <c r="III67" s="173"/>
      <c r="IIJ67" s="173"/>
      <c r="IIK67" s="173"/>
      <c r="IIL67" s="173"/>
      <c r="IIM67" s="173"/>
      <c r="IIN67" s="173"/>
      <c r="IIO67" s="173"/>
      <c r="IIP67" s="173"/>
      <c r="IIQ67" s="173"/>
      <c r="IIR67" s="173"/>
      <c r="IIS67" s="173"/>
      <c r="IIT67" s="173"/>
      <c r="IIU67" s="173"/>
      <c r="IIV67" s="173"/>
      <c r="IIW67" s="173"/>
      <c r="IIX67" s="173"/>
      <c r="IIY67" s="173"/>
      <c r="IIZ67" s="173"/>
      <c r="IJA67" s="173"/>
      <c r="IJB67" s="173"/>
      <c r="IJC67" s="173"/>
      <c r="IJD67" s="173"/>
      <c r="IJE67" s="173"/>
      <c r="IJF67" s="173"/>
      <c r="IJG67" s="173"/>
      <c r="IJH67" s="173"/>
      <c r="IJI67" s="173"/>
      <c r="IJJ67" s="173"/>
      <c r="IJK67" s="173"/>
      <c r="IJL67" s="173"/>
      <c r="IJM67" s="173"/>
      <c r="IJN67" s="173"/>
      <c r="IJO67" s="173"/>
      <c r="IJP67" s="173"/>
      <c r="IJQ67" s="173"/>
      <c r="IJR67" s="173"/>
      <c r="IJS67" s="173"/>
      <c r="IJT67" s="173"/>
      <c r="IJU67" s="173"/>
      <c r="IJV67" s="173"/>
      <c r="IJW67" s="173"/>
      <c r="IJX67" s="173"/>
      <c r="IJY67" s="173"/>
      <c r="IJZ67" s="173"/>
      <c r="IKA67" s="173"/>
      <c r="IKB67" s="173"/>
      <c r="IKC67" s="173"/>
      <c r="IKD67" s="173"/>
      <c r="IKE67" s="173"/>
      <c r="IKF67" s="173"/>
      <c r="IKG67" s="173"/>
      <c r="IKH67" s="173"/>
      <c r="IKI67" s="173"/>
      <c r="IKJ67" s="173"/>
      <c r="IKK67" s="173"/>
      <c r="IKL67" s="173"/>
      <c r="IKM67" s="173"/>
      <c r="IKN67" s="173"/>
      <c r="IKO67" s="173"/>
      <c r="IKP67" s="173"/>
      <c r="IKQ67" s="173"/>
      <c r="IKR67" s="173"/>
      <c r="IKS67" s="173"/>
      <c r="IKT67" s="173"/>
      <c r="IKU67" s="173"/>
      <c r="IKV67" s="173"/>
      <c r="IKW67" s="173"/>
      <c r="IKX67" s="173"/>
      <c r="IKY67" s="173"/>
      <c r="IKZ67" s="173"/>
      <c r="ILA67" s="173"/>
      <c r="ILB67" s="173"/>
      <c r="ILC67" s="173"/>
      <c r="ILD67" s="173"/>
      <c r="ILE67" s="173"/>
      <c r="ILF67" s="173"/>
      <c r="ILG67" s="173"/>
      <c r="ILH67" s="173"/>
      <c r="ILI67" s="173"/>
      <c r="ILJ67" s="173"/>
      <c r="ILK67" s="173"/>
      <c r="ILL67" s="173"/>
      <c r="ILM67" s="173"/>
      <c r="ILN67" s="173"/>
      <c r="ILO67" s="173"/>
      <c r="ILP67" s="173"/>
      <c r="ILQ67" s="173"/>
      <c r="ILR67" s="173"/>
      <c r="ILS67" s="173"/>
      <c r="ILT67" s="173"/>
      <c r="ILU67" s="173"/>
      <c r="ILV67" s="173"/>
      <c r="ILW67" s="173"/>
      <c r="ILX67" s="173"/>
      <c r="ILY67" s="173"/>
      <c r="ILZ67" s="173"/>
      <c r="IMA67" s="173"/>
      <c r="IMB67" s="173"/>
      <c r="IMC67" s="173"/>
      <c r="IMD67" s="173"/>
      <c r="IME67" s="173"/>
      <c r="IMF67" s="173"/>
      <c r="IMG67" s="173"/>
      <c r="IMH67" s="173"/>
      <c r="IMI67" s="173"/>
      <c r="IMJ67" s="173"/>
      <c r="IMK67" s="173"/>
      <c r="IML67" s="173"/>
      <c r="IMM67" s="173"/>
      <c r="IMN67" s="173"/>
      <c r="IMO67" s="173"/>
      <c r="IMP67" s="173"/>
      <c r="IMQ67" s="173"/>
      <c r="IMR67" s="173"/>
      <c r="IMS67" s="173"/>
      <c r="IMT67" s="173"/>
      <c r="IMU67" s="173"/>
      <c r="IMV67" s="173"/>
      <c r="IMW67" s="173"/>
      <c r="IMX67" s="173"/>
      <c r="IMY67" s="173"/>
      <c r="IMZ67" s="173"/>
      <c r="INA67" s="173"/>
      <c r="INB67" s="173"/>
      <c r="INC67" s="173"/>
      <c r="IND67" s="173"/>
      <c r="INE67" s="173"/>
      <c r="INF67" s="173"/>
      <c r="ING67" s="173"/>
      <c r="INH67" s="173"/>
      <c r="INI67" s="173"/>
      <c r="INJ67" s="173"/>
      <c r="INK67" s="173"/>
      <c r="INL67" s="173"/>
      <c r="INM67" s="173"/>
      <c r="INN67" s="173"/>
      <c r="INO67" s="173"/>
      <c r="INP67" s="173"/>
      <c r="INQ67" s="173"/>
      <c r="INR67" s="173"/>
      <c r="INS67" s="173"/>
      <c r="INT67" s="173"/>
      <c r="INU67" s="173"/>
      <c r="INV67" s="173"/>
      <c r="INW67" s="173"/>
      <c r="INX67" s="173"/>
      <c r="INY67" s="173"/>
      <c r="INZ67" s="173"/>
      <c r="IOA67" s="173"/>
      <c r="IOB67" s="173"/>
      <c r="IOC67" s="173"/>
      <c r="IOD67" s="173"/>
      <c r="IOE67" s="173"/>
      <c r="IOF67" s="173"/>
      <c r="IOG67" s="173"/>
      <c r="IOH67" s="173"/>
      <c r="IOI67" s="173"/>
      <c r="IOJ67" s="173"/>
      <c r="IOK67" s="173"/>
      <c r="IOL67" s="173"/>
      <c r="IOM67" s="173"/>
      <c r="ION67" s="173"/>
      <c r="IOO67" s="173"/>
      <c r="IOP67" s="173"/>
      <c r="IOQ67" s="173"/>
      <c r="IOR67" s="173"/>
      <c r="IOS67" s="173"/>
      <c r="IOT67" s="173"/>
      <c r="IOU67" s="173"/>
      <c r="IOV67" s="173"/>
      <c r="IOW67" s="173"/>
      <c r="IOX67" s="173"/>
      <c r="IOY67" s="173"/>
      <c r="IOZ67" s="173"/>
      <c r="IPA67" s="173"/>
      <c r="IPB67" s="173"/>
      <c r="IPC67" s="173"/>
      <c r="IPD67" s="173"/>
      <c r="IPE67" s="173"/>
      <c r="IPF67" s="173"/>
      <c r="IPG67" s="173"/>
      <c r="IPH67" s="173"/>
      <c r="IPI67" s="173"/>
      <c r="IPJ67" s="173"/>
      <c r="IPK67" s="173"/>
      <c r="IPL67" s="173"/>
      <c r="IPM67" s="173"/>
      <c r="IPN67" s="173"/>
      <c r="IPO67" s="173"/>
      <c r="IPP67" s="173"/>
      <c r="IPQ67" s="173"/>
      <c r="IPR67" s="173"/>
      <c r="IPS67" s="173"/>
      <c r="IPT67" s="173"/>
      <c r="IPU67" s="173"/>
      <c r="IPV67" s="173"/>
      <c r="IPW67" s="173"/>
      <c r="IPX67" s="173"/>
      <c r="IPY67" s="173"/>
      <c r="IPZ67" s="173"/>
      <c r="IQA67" s="173"/>
      <c r="IQB67" s="173"/>
      <c r="IQC67" s="173"/>
      <c r="IQD67" s="173"/>
      <c r="IQE67" s="173"/>
      <c r="IQF67" s="173"/>
      <c r="IQG67" s="173"/>
      <c r="IQH67" s="173"/>
      <c r="IQI67" s="173"/>
      <c r="IQJ67" s="173"/>
      <c r="IQK67" s="173"/>
      <c r="IQL67" s="173"/>
      <c r="IQM67" s="173"/>
      <c r="IQN67" s="173"/>
      <c r="IQO67" s="173"/>
      <c r="IQP67" s="173"/>
      <c r="IQQ67" s="173"/>
      <c r="IQR67" s="173"/>
      <c r="IQS67" s="173"/>
      <c r="IQT67" s="173"/>
      <c r="IQU67" s="173"/>
      <c r="IQV67" s="173"/>
      <c r="IQW67" s="173"/>
      <c r="IQX67" s="173"/>
      <c r="IQY67" s="173"/>
      <c r="IQZ67" s="173"/>
      <c r="IRA67" s="173"/>
      <c r="IRB67" s="173"/>
      <c r="IRC67" s="173"/>
      <c r="IRD67" s="173"/>
      <c r="IRE67" s="173"/>
      <c r="IRF67" s="173"/>
      <c r="IRG67" s="173"/>
      <c r="IRH67" s="173"/>
      <c r="IRI67" s="173"/>
      <c r="IRJ67" s="173"/>
      <c r="IRK67" s="173"/>
      <c r="IRL67" s="173"/>
      <c r="IRM67" s="173"/>
      <c r="IRN67" s="173"/>
      <c r="IRO67" s="173"/>
      <c r="IRP67" s="173"/>
      <c r="IRQ67" s="173"/>
      <c r="IRR67" s="173"/>
      <c r="IRS67" s="173"/>
      <c r="IRT67" s="173"/>
      <c r="IRU67" s="173"/>
      <c r="IRV67" s="173"/>
      <c r="IRW67" s="173"/>
      <c r="IRX67" s="173"/>
      <c r="IRY67" s="173"/>
      <c r="IRZ67" s="173"/>
      <c r="ISA67" s="173"/>
      <c r="ISB67" s="173"/>
      <c r="ISC67" s="173"/>
      <c r="ISD67" s="173"/>
      <c r="ISE67" s="173"/>
      <c r="ISF67" s="173"/>
      <c r="ISG67" s="173"/>
      <c r="ISH67" s="173"/>
      <c r="ISI67" s="173"/>
      <c r="ISJ67" s="173"/>
      <c r="ISK67" s="173"/>
      <c r="ISL67" s="173"/>
      <c r="ISM67" s="173"/>
      <c r="ISN67" s="173"/>
      <c r="ISO67" s="173"/>
      <c r="ISP67" s="173"/>
      <c r="ISQ67" s="173"/>
      <c r="ISR67" s="173"/>
      <c r="ISS67" s="173"/>
      <c r="IST67" s="173"/>
      <c r="ISU67" s="173"/>
      <c r="ISV67" s="173"/>
      <c r="ISW67" s="173"/>
      <c r="ISX67" s="173"/>
      <c r="ISY67" s="173"/>
      <c r="ISZ67" s="173"/>
      <c r="ITA67" s="173"/>
      <c r="ITB67" s="173"/>
      <c r="ITC67" s="173"/>
      <c r="ITD67" s="173"/>
      <c r="ITE67" s="173"/>
      <c r="ITF67" s="173"/>
      <c r="ITG67" s="173"/>
      <c r="ITH67" s="173"/>
      <c r="ITI67" s="173"/>
      <c r="ITJ67" s="173"/>
      <c r="ITK67" s="173"/>
      <c r="ITL67" s="173"/>
      <c r="ITM67" s="173"/>
      <c r="ITN67" s="173"/>
      <c r="ITO67" s="173"/>
      <c r="ITP67" s="173"/>
      <c r="ITQ67" s="173"/>
      <c r="ITR67" s="173"/>
      <c r="ITS67" s="173"/>
      <c r="ITT67" s="173"/>
      <c r="ITU67" s="173"/>
      <c r="ITV67" s="173"/>
      <c r="ITW67" s="173"/>
      <c r="ITX67" s="173"/>
      <c r="ITY67" s="173"/>
      <c r="ITZ67" s="173"/>
      <c r="IUA67" s="173"/>
      <c r="IUB67" s="173"/>
      <c r="IUC67" s="173"/>
      <c r="IUD67" s="173"/>
      <c r="IUE67" s="173"/>
      <c r="IUF67" s="173"/>
      <c r="IUG67" s="173"/>
      <c r="IUH67" s="173"/>
      <c r="IUI67" s="173"/>
      <c r="IUJ67" s="173"/>
      <c r="IUK67" s="173"/>
      <c r="IUL67" s="173"/>
      <c r="IUM67" s="173"/>
      <c r="IUN67" s="173"/>
      <c r="IUO67" s="173"/>
      <c r="IUP67" s="173"/>
      <c r="IUQ67" s="173"/>
      <c r="IUR67" s="173"/>
      <c r="IUS67" s="173"/>
      <c r="IUT67" s="173"/>
      <c r="IUU67" s="173"/>
      <c r="IUV67" s="173"/>
      <c r="IUW67" s="173"/>
      <c r="IUX67" s="173"/>
      <c r="IUY67" s="173"/>
      <c r="IUZ67" s="173"/>
      <c r="IVA67" s="173"/>
      <c r="IVB67" s="173"/>
      <c r="IVC67" s="173"/>
      <c r="IVD67" s="173"/>
      <c r="IVE67" s="173"/>
      <c r="IVF67" s="173"/>
      <c r="IVG67" s="173"/>
      <c r="IVH67" s="173"/>
      <c r="IVI67" s="173"/>
      <c r="IVJ67" s="173"/>
      <c r="IVK67" s="173"/>
      <c r="IVL67" s="173"/>
      <c r="IVM67" s="173"/>
      <c r="IVN67" s="173"/>
      <c r="IVO67" s="173"/>
      <c r="IVP67" s="173"/>
      <c r="IVQ67" s="173"/>
      <c r="IVR67" s="173"/>
      <c r="IVS67" s="173"/>
      <c r="IVT67" s="173"/>
      <c r="IVU67" s="173"/>
      <c r="IVV67" s="173"/>
      <c r="IVW67" s="173"/>
      <c r="IVX67" s="173"/>
      <c r="IVY67" s="173"/>
      <c r="IVZ67" s="173"/>
      <c r="IWA67" s="173"/>
      <c r="IWB67" s="173"/>
      <c r="IWC67" s="173"/>
      <c r="IWD67" s="173"/>
      <c r="IWE67" s="173"/>
      <c r="IWF67" s="173"/>
      <c r="IWG67" s="173"/>
      <c r="IWH67" s="173"/>
      <c r="IWI67" s="173"/>
      <c r="IWJ67" s="173"/>
      <c r="IWK67" s="173"/>
      <c r="IWL67" s="173"/>
      <c r="IWM67" s="173"/>
      <c r="IWN67" s="173"/>
      <c r="IWO67" s="173"/>
      <c r="IWP67" s="173"/>
      <c r="IWQ67" s="173"/>
      <c r="IWR67" s="173"/>
      <c r="IWS67" s="173"/>
      <c r="IWT67" s="173"/>
      <c r="IWU67" s="173"/>
      <c r="IWV67" s="173"/>
      <c r="IWW67" s="173"/>
      <c r="IWX67" s="173"/>
      <c r="IWY67" s="173"/>
      <c r="IWZ67" s="173"/>
      <c r="IXA67" s="173"/>
      <c r="IXB67" s="173"/>
      <c r="IXC67" s="173"/>
      <c r="IXD67" s="173"/>
      <c r="IXE67" s="173"/>
      <c r="IXF67" s="173"/>
      <c r="IXG67" s="173"/>
      <c r="IXH67" s="173"/>
      <c r="IXI67" s="173"/>
      <c r="IXJ67" s="173"/>
      <c r="IXK67" s="173"/>
      <c r="IXL67" s="173"/>
      <c r="IXM67" s="173"/>
      <c r="IXN67" s="173"/>
      <c r="IXO67" s="173"/>
      <c r="IXP67" s="173"/>
      <c r="IXQ67" s="173"/>
      <c r="IXR67" s="173"/>
      <c r="IXS67" s="173"/>
      <c r="IXT67" s="173"/>
      <c r="IXU67" s="173"/>
      <c r="IXV67" s="173"/>
      <c r="IXW67" s="173"/>
      <c r="IXX67" s="173"/>
      <c r="IXY67" s="173"/>
      <c r="IXZ67" s="173"/>
      <c r="IYA67" s="173"/>
      <c r="IYB67" s="173"/>
      <c r="IYC67" s="173"/>
      <c r="IYD67" s="173"/>
      <c r="IYE67" s="173"/>
      <c r="IYF67" s="173"/>
      <c r="IYG67" s="173"/>
      <c r="IYH67" s="173"/>
      <c r="IYI67" s="173"/>
      <c r="IYJ67" s="173"/>
      <c r="IYK67" s="173"/>
      <c r="IYL67" s="173"/>
      <c r="IYM67" s="173"/>
      <c r="IYN67" s="173"/>
      <c r="IYO67" s="173"/>
      <c r="IYP67" s="173"/>
      <c r="IYQ67" s="173"/>
      <c r="IYR67" s="173"/>
      <c r="IYS67" s="173"/>
      <c r="IYT67" s="173"/>
      <c r="IYU67" s="173"/>
      <c r="IYV67" s="173"/>
      <c r="IYW67" s="173"/>
      <c r="IYX67" s="173"/>
      <c r="IYY67" s="173"/>
      <c r="IYZ67" s="173"/>
      <c r="IZA67" s="173"/>
      <c r="IZB67" s="173"/>
      <c r="IZC67" s="173"/>
      <c r="IZD67" s="173"/>
      <c r="IZE67" s="173"/>
      <c r="IZF67" s="173"/>
      <c r="IZG67" s="173"/>
      <c r="IZH67" s="173"/>
      <c r="IZI67" s="173"/>
      <c r="IZJ67" s="173"/>
      <c r="IZK67" s="173"/>
      <c r="IZL67" s="173"/>
      <c r="IZM67" s="173"/>
      <c r="IZN67" s="173"/>
      <c r="IZO67" s="173"/>
      <c r="IZP67" s="173"/>
      <c r="IZQ67" s="173"/>
      <c r="IZR67" s="173"/>
      <c r="IZS67" s="173"/>
      <c r="IZT67" s="173"/>
      <c r="IZU67" s="173"/>
      <c r="IZV67" s="173"/>
      <c r="IZW67" s="173"/>
      <c r="IZX67" s="173"/>
      <c r="IZY67" s="173"/>
      <c r="IZZ67" s="173"/>
      <c r="JAA67" s="173"/>
      <c r="JAB67" s="173"/>
      <c r="JAC67" s="173"/>
      <c r="JAD67" s="173"/>
      <c r="JAE67" s="173"/>
      <c r="JAF67" s="173"/>
      <c r="JAG67" s="173"/>
      <c r="JAH67" s="173"/>
      <c r="JAI67" s="173"/>
      <c r="JAJ67" s="173"/>
      <c r="JAK67" s="173"/>
      <c r="JAL67" s="173"/>
      <c r="JAM67" s="173"/>
      <c r="JAN67" s="173"/>
      <c r="JAO67" s="173"/>
      <c r="JAP67" s="173"/>
      <c r="JAQ67" s="173"/>
      <c r="JAR67" s="173"/>
      <c r="JAS67" s="173"/>
      <c r="JAT67" s="173"/>
      <c r="JAU67" s="173"/>
      <c r="JAV67" s="173"/>
      <c r="JAW67" s="173"/>
      <c r="JAX67" s="173"/>
      <c r="JAY67" s="173"/>
      <c r="JAZ67" s="173"/>
      <c r="JBA67" s="173"/>
      <c r="JBB67" s="173"/>
      <c r="JBC67" s="173"/>
      <c r="JBD67" s="173"/>
      <c r="JBE67" s="173"/>
      <c r="JBF67" s="173"/>
      <c r="JBG67" s="173"/>
      <c r="JBH67" s="173"/>
      <c r="JBI67" s="173"/>
      <c r="JBJ67" s="173"/>
      <c r="JBK67" s="173"/>
      <c r="JBL67" s="173"/>
      <c r="JBM67" s="173"/>
      <c r="JBN67" s="173"/>
      <c r="JBO67" s="173"/>
      <c r="JBP67" s="173"/>
      <c r="JBQ67" s="173"/>
      <c r="JBR67" s="173"/>
      <c r="JBS67" s="173"/>
      <c r="JBT67" s="173"/>
      <c r="JBU67" s="173"/>
      <c r="JBV67" s="173"/>
      <c r="JBW67" s="173"/>
      <c r="JBX67" s="173"/>
      <c r="JBY67" s="173"/>
      <c r="JBZ67" s="173"/>
      <c r="JCA67" s="173"/>
      <c r="JCB67" s="173"/>
      <c r="JCC67" s="173"/>
      <c r="JCD67" s="173"/>
      <c r="JCE67" s="173"/>
      <c r="JCF67" s="173"/>
      <c r="JCG67" s="173"/>
      <c r="JCH67" s="173"/>
      <c r="JCI67" s="173"/>
      <c r="JCJ67" s="173"/>
      <c r="JCK67" s="173"/>
      <c r="JCL67" s="173"/>
      <c r="JCM67" s="173"/>
      <c r="JCN67" s="173"/>
      <c r="JCO67" s="173"/>
      <c r="JCP67" s="173"/>
      <c r="JCQ67" s="173"/>
      <c r="JCR67" s="173"/>
      <c r="JCS67" s="173"/>
      <c r="JCT67" s="173"/>
      <c r="JCU67" s="173"/>
      <c r="JCV67" s="173"/>
      <c r="JCW67" s="173"/>
      <c r="JCX67" s="173"/>
      <c r="JCY67" s="173"/>
      <c r="JCZ67" s="173"/>
      <c r="JDA67" s="173"/>
      <c r="JDB67" s="173"/>
      <c r="JDC67" s="173"/>
      <c r="JDD67" s="173"/>
      <c r="JDE67" s="173"/>
      <c r="JDF67" s="173"/>
      <c r="JDG67" s="173"/>
      <c r="JDH67" s="173"/>
      <c r="JDI67" s="173"/>
      <c r="JDJ67" s="173"/>
      <c r="JDK67" s="173"/>
      <c r="JDL67" s="173"/>
      <c r="JDM67" s="173"/>
      <c r="JDN67" s="173"/>
      <c r="JDO67" s="173"/>
      <c r="JDP67" s="173"/>
      <c r="JDQ67" s="173"/>
      <c r="JDR67" s="173"/>
      <c r="JDS67" s="173"/>
      <c r="JDT67" s="173"/>
      <c r="JDU67" s="173"/>
      <c r="JDV67" s="173"/>
      <c r="JDW67" s="173"/>
      <c r="JDX67" s="173"/>
      <c r="JDY67" s="173"/>
      <c r="JDZ67" s="173"/>
      <c r="JEA67" s="173"/>
      <c r="JEB67" s="173"/>
      <c r="JEC67" s="173"/>
      <c r="JED67" s="173"/>
      <c r="JEE67" s="173"/>
      <c r="JEF67" s="173"/>
      <c r="JEG67" s="173"/>
      <c r="JEH67" s="173"/>
      <c r="JEI67" s="173"/>
      <c r="JEJ67" s="173"/>
      <c r="JEK67" s="173"/>
      <c r="JEL67" s="173"/>
      <c r="JEM67" s="173"/>
      <c r="JEN67" s="173"/>
      <c r="JEO67" s="173"/>
      <c r="JEP67" s="173"/>
      <c r="JEQ67" s="173"/>
      <c r="JER67" s="173"/>
      <c r="JES67" s="173"/>
      <c r="JET67" s="173"/>
      <c r="JEU67" s="173"/>
      <c r="JEV67" s="173"/>
      <c r="JEW67" s="173"/>
      <c r="JEX67" s="173"/>
      <c r="JEY67" s="173"/>
      <c r="JEZ67" s="173"/>
      <c r="JFA67" s="173"/>
      <c r="JFB67" s="173"/>
      <c r="JFC67" s="173"/>
      <c r="JFD67" s="173"/>
      <c r="JFE67" s="173"/>
      <c r="JFF67" s="173"/>
      <c r="JFG67" s="173"/>
      <c r="JFH67" s="173"/>
      <c r="JFI67" s="173"/>
      <c r="JFJ67" s="173"/>
      <c r="JFK67" s="173"/>
      <c r="JFL67" s="173"/>
      <c r="JFM67" s="173"/>
      <c r="JFN67" s="173"/>
      <c r="JFO67" s="173"/>
      <c r="JFP67" s="173"/>
      <c r="JFQ67" s="173"/>
      <c r="JFR67" s="173"/>
      <c r="JFS67" s="173"/>
      <c r="JFT67" s="173"/>
      <c r="JFU67" s="173"/>
      <c r="JFV67" s="173"/>
      <c r="JFW67" s="173"/>
      <c r="JFX67" s="173"/>
      <c r="JFY67" s="173"/>
      <c r="JFZ67" s="173"/>
      <c r="JGA67" s="173"/>
      <c r="JGB67" s="173"/>
      <c r="JGC67" s="173"/>
      <c r="JGD67" s="173"/>
      <c r="JGE67" s="173"/>
      <c r="JGF67" s="173"/>
      <c r="JGG67" s="173"/>
      <c r="JGH67" s="173"/>
      <c r="JGI67" s="173"/>
      <c r="JGJ67" s="173"/>
      <c r="JGK67" s="173"/>
      <c r="JGL67" s="173"/>
      <c r="JGM67" s="173"/>
      <c r="JGN67" s="173"/>
      <c r="JGO67" s="173"/>
      <c r="JGP67" s="173"/>
      <c r="JGQ67" s="173"/>
      <c r="JGR67" s="173"/>
      <c r="JGS67" s="173"/>
      <c r="JGT67" s="173"/>
      <c r="JGU67" s="173"/>
      <c r="JGV67" s="173"/>
      <c r="JGW67" s="173"/>
      <c r="JGX67" s="173"/>
      <c r="JGY67" s="173"/>
      <c r="JGZ67" s="173"/>
      <c r="JHA67" s="173"/>
      <c r="JHB67" s="173"/>
      <c r="JHC67" s="173"/>
      <c r="JHD67" s="173"/>
      <c r="JHE67" s="173"/>
      <c r="JHF67" s="173"/>
      <c r="JHG67" s="173"/>
      <c r="JHH67" s="173"/>
      <c r="JHI67" s="173"/>
      <c r="JHJ67" s="173"/>
      <c r="JHK67" s="173"/>
      <c r="JHL67" s="173"/>
      <c r="JHM67" s="173"/>
      <c r="JHN67" s="173"/>
      <c r="JHO67" s="173"/>
      <c r="JHP67" s="173"/>
      <c r="JHQ67" s="173"/>
      <c r="JHR67" s="173"/>
      <c r="JHS67" s="173"/>
      <c r="JHT67" s="173"/>
      <c r="JHU67" s="173"/>
      <c r="JHV67" s="173"/>
      <c r="JHW67" s="173"/>
      <c r="JHX67" s="173"/>
      <c r="JHY67" s="173"/>
      <c r="JHZ67" s="173"/>
      <c r="JIA67" s="173"/>
      <c r="JIB67" s="173"/>
      <c r="JIC67" s="173"/>
      <c r="JID67" s="173"/>
      <c r="JIE67" s="173"/>
      <c r="JIF67" s="173"/>
      <c r="JIG67" s="173"/>
      <c r="JIH67" s="173"/>
      <c r="JII67" s="173"/>
      <c r="JIJ67" s="173"/>
      <c r="JIK67" s="173"/>
      <c r="JIL67" s="173"/>
      <c r="JIM67" s="173"/>
      <c r="JIN67" s="173"/>
      <c r="JIO67" s="173"/>
      <c r="JIP67" s="173"/>
      <c r="JIQ67" s="173"/>
      <c r="JIR67" s="173"/>
      <c r="JIS67" s="173"/>
      <c r="JIT67" s="173"/>
      <c r="JIU67" s="173"/>
      <c r="JIV67" s="173"/>
      <c r="JIW67" s="173"/>
      <c r="JIX67" s="173"/>
      <c r="JIY67" s="173"/>
      <c r="JIZ67" s="173"/>
      <c r="JJA67" s="173"/>
      <c r="JJB67" s="173"/>
      <c r="JJC67" s="173"/>
      <c r="JJD67" s="173"/>
      <c r="JJE67" s="173"/>
      <c r="JJF67" s="173"/>
      <c r="JJG67" s="173"/>
      <c r="JJH67" s="173"/>
      <c r="JJI67" s="173"/>
      <c r="JJJ67" s="173"/>
      <c r="JJK67" s="173"/>
      <c r="JJL67" s="173"/>
      <c r="JJM67" s="173"/>
      <c r="JJN67" s="173"/>
      <c r="JJO67" s="173"/>
      <c r="JJP67" s="173"/>
      <c r="JJQ67" s="173"/>
      <c r="JJR67" s="173"/>
      <c r="JJS67" s="173"/>
      <c r="JJT67" s="173"/>
      <c r="JJU67" s="173"/>
      <c r="JJV67" s="173"/>
      <c r="JJW67" s="173"/>
      <c r="JJX67" s="173"/>
      <c r="JJY67" s="173"/>
      <c r="JJZ67" s="173"/>
      <c r="JKA67" s="173"/>
      <c r="JKB67" s="173"/>
      <c r="JKC67" s="173"/>
      <c r="JKD67" s="173"/>
      <c r="JKE67" s="173"/>
      <c r="JKF67" s="173"/>
      <c r="JKG67" s="173"/>
      <c r="JKH67" s="173"/>
      <c r="JKI67" s="173"/>
      <c r="JKJ67" s="173"/>
      <c r="JKK67" s="173"/>
      <c r="JKL67" s="173"/>
      <c r="JKM67" s="173"/>
      <c r="JKN67" s="173"/>
      <c r="JKO67" s="173"/>
      <c r="JKP67" s="173"/>
      <c r="JKQ67" s="173"/>
      <c r="JKR67" s="173"/>
      <c r="JKS67" s="173"/>
      <c r="JKT67" s="173"/>
      <c r="JKU67" s="173"/>
      <c r="JKV67" s="173"/>
      <c r="JKW67" s="173"/>
      <c r="JKX67" s="173"/>
      <c r="JKY67" s="173"/>
      <c r="JKZ67" s="173"/>
      <c r="JLA67" s="173"/>
      <c r="JLB67" s="173"/>
      <c r="JLC67" s="173"/>
      <c r="JLD67" s="173"/>
      <c r="JLE67" s="173"/>
      <c r="JLF67" s="173"/>
      <c r="JLG67" s="173"/>
      <c r="JLH67" s="173"/>
      <c r="JLI67" s="173"/>
      <c r="JLJ67" s="173"/>
      <c r="JLK67" s="173"/>
      <c r="JLL67" s="173"/>
      <c r="JLM67" s="173"/>
      <c r="JLN67" s="173"/>
      <c r="JLO67" s="173"/>
      <c r="JLP67" s="173"/>
      <c r="JLQ67" s="173"/>
      <c r="JLR67" s="173"/>
      <c r="JLS67" s="173"/>
      <c r="JLT67" s="173"/>
      <c r="JLU67" s="173"/>
      <c r="JLV67" s="173"/>
      <c r="JLW67" s="173"/>
      <c r="JLX67" s="173"/>
      <c r="JLY67" s="173"/>
      <c r="JLZ67" s="173"/>
      <c r="JMA67" s="173"/>
      <c r="JMB67" s="173"/>
      <c r="JMC67" s="173"/>
      <c r="JMD67" s="173"/>
      <c r="JME67" s="173"/>
      <c r="JMF67" s="173"/>
      <c r="JMG67" s="173"/>
      <c r="JMH67" s="173"/>
      <c r="JMI67" s="173"/>
      <c r="JMJ67" s="173"/>
      <c r="JMK67" s="173"/>
      <c r="JML67" s="173"/>
      <c r="JMM67" s="173"/>
      <c r="JMN67" s="173"/>
      <c r="JMO67" s="173"/>
      <c r="JMP67" s="173"/>
      <c r="JMQ67" s="173"/>
      <c r="JMR67" s="173"/>
      <c r="JMS67" s="173"/>
      <c r="JMT67" s="173"/>
      <c r="JMU67" s="173"/>
      <c r="JMV67" s="173"/>
      <c r="JMW67" s="173"/>
      <c r="JMX67" s="173"/>
      <c r="JMY67" s="173"/>
      <c r="JMZ67" s="173"/>
      <c r="JNA67" s="173"/>
      <c r="JNB67" s="173"/>
      <c r="JNC67" s="173"/>
      <c r="JND67" s="173"/>
      <c r="JNE67" s="173"/>
      <c r="JNF67" s="173"/>
      <c r="JNG67" s="173"/>
      <c r="JNH67" s="173"/>
      <c r="JNI67" s="173"/>
      <c r="JNJ67" s="173"/>
      <c r="JNK67" s="173"/>
      <c r="JNL67" s="173"/>
      <c r="JNM67" s="173"/>
      <c r="JNN67" s="173"/>
      <c r="JNO67" s="173"/>
      <c r="JNP67" s="173"/>
      <c r="JNQ67" s="173"/>
      <c r="JNR67" s="173"/>
      <c r="JNS67" s="173"/>
      <c r="JNT67" s="173"/>
      <c r="JNU67" s="173"/>
      <c r="JNV67" s="173"/>
      <c r="JNW67" s="173"/>
      <c r="JNX67" s="173"/>
      <c r="JNY67" s="173"/>
      <c r="JNZ67" s="173"/>
      <c r="JOA67" s="173"/>
      <c r="JOB67" s="173"/>
      <c r="JOC67" s="173"/>
      <c r="JOD67" s="173"/>
      <c r="JOE67" s="173"/>
      <c r="JOF67" s="173"/>
      <c r="JOG67" s="173"/>
      <c r="JOH67" s="173"/>
      <c r="JOI67" s="173"/>
      <c r="JOJ67" s="173"/>
      <c r="JOK67" s="173"/>
      <c r="JOL67" s="173"/>
      <c r="JOM67" s="173"/>
      <c r="JON67" s="173"/>
      <c r="JOO67" s="173"/>
      <c r="JOP67" s="173"/>
      <c r="JOQ67" s="173"/>
      <c r="JOR67" s="173"/>
      <c r="JOS67" s="173"/>
      <c r="JOT67" s="173"/>
      <c r="JOU67" s="173"/>
      <c r="JOV67" s="173"/>
      <c r="JOW67" s="173"/>
      <c r="JOX67" s="173"/>
      <c r="JOY67" s="173"/>
      <c r="JOZ67" s="173"/>
      <c r="JPA67" s="173"/>
      <c r="JPB67" s="173"/>
      <c r="JPC67" s="173"/>
      <c r="JPD67" s="173"/>
      <c r="JPE67" s="173"/>
      <c r="JPF67" s="173"/>
      <c r="JPG67" s="173"/>
      <c r="JPH67" s="173"/>
      <c r="JPI67" s="173"/>
      <c r="JPJ67" s="173"/>
      <c r="JPK67" s="173"/>
      <c r="JPL67" s="173"/>
      <c r="JPM67" s="173"/>
      <c r="JPN67" s="173"/>
      <c r="JPO67" s="173"/>
      <c r="JPP67" s="173"/>
      <c r="JPQ67" s="173"/>
      <c r="JPR67" s="173"/>
      <c r="JPS67" s="173"/>
      <c r="JPT67" s="173"/>
      <c r="JPU67" s="173"/>
      <c r="JPV67" s="173"/>
      <c r="JPW67" s="173"/>
      <c r="JPX67" s="173"/>
      <c r="JPY67" s="173"/>
      <c r="JPZ67" s="173"/>
      <c r="JQA67" s="173"/>
      <c r="JQB67" s="173"/>
      <c r="JQC67" s="173"/>
      <c r="JQD67" s="173"/>
      <c r="JQE67" s="173"/>
      <c r="JQF67" s="173"/>
      <c r="JQG67" s="173"/>
      <c r="JQH67" s="173"/>
      <c r="JQI67" s="173"/>
      <c r="JQJ67" s="173"/>
      <c r="JQK67" s="173"/>
      <c r="JQL67" s="173"/>
      <c r="JQM67" s="173"/>
      <c r="JQN67" s="173"/>
      <c r="JQO67" s="173"/>
      <c r="JQP67" s="173"/>
      <c r="JQQ67" s="173"/>
      <c r="JQR67" s="173"/>
      <c r="JQS67" s="173"/>
      <c r="JQT67" s="173"/>
      <c r="JQU67" s="173"/>
      <c r="JQV67" s="173"/>
      <c r="JQW67" s="173"/>
      <c r="JQX67" s="173"/>
      <c r="JQY67" s="173"/>
      <c r="JQZ67" s="173"/>
      <c r="JRA67" s="173"/>
      <c r="JRB67" s="173"/>
      <c r="JRC67" s="173"/>
      <c r="JRD67" s="173"/>
      <c r="JRE67" s="173"/>
      <c r="JRF67" s="173"/>
      <c r="JRG67" s="173"/>
      <c r="JRH67" s="173"/>
      <c r="JRI67" s="173"/>
      <c r="JRJ67" s="173"/>
      <c r="JRK67" s="173"/>
      <c r="JRL67" s="173"/>
      <c r="JRM67" s="173"/>
      <c r="JRN67" s="173"/>
      <c r="JRO67" s="173"/>
      <c r="JRP67" s="173"/>
      <c r="JRQ67" s="173"/>
      <c r="JRR67" s="173"/>
      <c r="JRS67" s="173"/>
      <c r="JRT67" s="173"/>
      <c r="JRU67" s="173"/>
      <c r="JRV67" s="173"/>
      <c r="JRW67" s="173"/>
      <c r="JRX67" s="173"/>
      <c r="JRY67" s="173"/>
      <c r="JRZ67" s="173"/>
      <c r="JSA67" s="173"/>
      <c r="JSB67" s="173"/>
      <c r="JSC67" s="173"/>
      <c r="JSD67" s="173"/>
      <c r="JSE67" s="173"/>
      <c r="JSF67" s="173"/>
      <c r="JSG67" s="173"/>
      <c r="JSH67" s="173"/>
      <c r="JSI67" s="173"/>
      <c r="JSJ67" s="173"/>
      <c r="JSK67" s="173"/>
      <c r="JSL67" s="173"/>
      <c r="JSM67" s="173"/>
      <c r="JSN67" s="173"/>
      <c r="JSO67" s="173"/>
      <c r="JSP67" s="173"/>
      <c r="JSQ67" s="173"/>
      <c r="JSR67" s="173"/>
      <c r="JSS67" s="173"/>
      <c r="JST67" s="173"/>
      <c r="JSU67" s="173"/>
      <c r="JSV67" s="173"/>
      <c r="JSW67" s="173"/>
      <c r="JSX67" s="173"/>
      <c r="JSY67" s="173"/>
      <c r="JSZ67" s="173"/>
      <c r="JTA67" s="173"/>
      <c r="JTB67" s="173"/>
      <c r="JTC67" s="173"/>
      <c r="JTD67" s="173"/>
      <c r="JTE67" s="173"/>
      <c r="JTF67" s="173"/>
      <c r="JTG67" s="173"/>
      <c r="JTH67" s="173"/>
      <c r="JTI67" s="173"/>
      <c r="JTJ67" s="173"/>
      <c r="JTK67" s="173"/>
      <c r="JTL67" s="173"/>
      <c r="JTM67" s="173"/>
      <c r="JTN67" s="173"/>
      <c r="JTO67" s="173"/>
      <c r="JTP67" s="173"/>
      <c r="JTQ67" s="173"/>
      <c r="JTR67" s="173"/>
      <c r="JTS67" s="173"/>
      <c r="JTT67" s="173"/>
      <c r="JTU67" s="173"/>
      <c r="JTV67" s="173"/>
      <c r="JTW67" s="173"/>
      <c r="JTX67" s="173"/>
      <c r="JTY67" s="173"/>
      <c r="JTZ67" s="173"/>
      <c r="JUA67" s="173"/>
      <c r="JUB67" s="173"/>
      <c r="JUC67" s="173"/>
      <c r="JUD67" s="173"/>
      <c r="JUE67" s="173"/>
      <c r="JUF67" s="173"/>
      <c r="JUG67" s="173"/>
      <c r="JUH67" s="173"/>
      <c r="JUI67" s="173"/>
      <c r="JUJ67" s="173"/>
      <c r="JUK67" s="173"/>
      <c r="JUL67" s="173"/>
      <c r="JUM67" s="173"/>
      <c r="JUN67" s="173"/>
      <c r="JUO67" s="173"/>
      <c r="JUP67" s="173"/>
      <c r="JUQ67" s="173"/>
      <c r="JUR67" s="173"/>
      <c r="JUS67" s="173"/>
      <c r="JUT67" s="173"/>
      <c r="JUU67" s="173"/>
      <c r="JUV67" s="173"/>
      <c r="JUW67" s="173"/>
      <c r="JUX67" s="173"/>
      <c r="JUY67" s="173"/>
      <c r="JUZ67" s="173"/>
      <c r="JVA67" s="173"/>
      <c r="JVB67" s="173"/>
      <c r="JVC67" s="173"/>
      <c r="JVD67" s="173"/>
      <c r="JVE67" s="173"/>
      <c r="JVF67" s="173"/>
      <c r="JVG67" s="173"/>
      <c r="JVH67" s="173"/>
      <c r="JVI67" s="173"/>
      <c r="JVJ67" s="173"/>
      <c r="JVK67" s="173"/>
      <c r="JVL67" s="173"/>
      <c r="JVM67" s="173"/>
      <c r="JVN67" s="173"/>
      <c r="JVO67" s="173"/>
      <c r="JVP67" s="173"/>
      <c r="JVQ67" s="173"/>
      <c r="JVR67" s="173"/>
      <c r="JVS67" s="173"/>
      <c r="JVT67" s="173"/>
      <c r="JVU67" s="173"/>
      <c r="JVV67" s="173"/>
      <c r="JVW67" s="173"/>
      <c r="JVX67" s="173"/>
      <c r="JVY67" s="173"/>
      <c r="JVZ67" s="173"/>
      <c r="JWA67" s="173"/>
      <c r="JWB67" s="173"/>
      <c r="JWC67" s="173"/>
      <c r="JWD67" s="173"/>
      <c r="JWE67" s="173"/>
      <c r="JWF67" s="173"/>
      <c r="JWG67" s="173"/>
      <c r="JWH67" s="173"/>
      <c r="JWI67" s="173"/>
      <c r="JWJ67" s="173"/>
      <c r="JWK67" s="173"/>
      <c r="JWL67" s="173"/>
      <c r="JWM67" s="173"/>
      <c r="JWN67" s="173"/>
      <c r="JWO67" s="173"/>
      <c r="JWP67" s="173"/>
      <c r="JWQ67" s="173"/>
      <c r="JWR67" s="173"/>
      <c r="JWS67" s="173"/>
      <c r="JWT67" s="173"/>
      <c r="JWU67" s="173"/>
      <c r="JWV67" s="173"/>
      <c r="JWW67" s="173"/>
      <c r="JWX67" s="173"/>
      <c r="JWY67" s="173"/>
      <c r="JWZ67" s="173"/>
      <c r="JXA67" s="173"/>
      <c r="JXB67" s="173"/>
      <c r="JXC67" s="173"/>
      <c r="JXD67" s="173"/>
      <c r="JXE67" s="173"/>
      <c r="JXF67" s="173"/>
      <c r="JXG67" s="173"/>
      <c r="JXH67" s="173"/>
      <c r="JXI67" s="173"/>
      <c r="JXJ67" s="173"/>
      <c r="JXK67" s="173"/>
      <c r="JXL67" s="173"/>
      <c r="JXM67" s="173"/>
      <c r="JXN67" s="173"/>
      <c r="JXO67" s="173"/>
      <c r="JXP67" s="173"/>
      <c r="JXQ67" s="173"/>
      <c r="JXR67" s="173"/>
      <c r="JXS67" s="173"/>
      <c r="JXT67" s="173"/>
      <c r="JXU67" s="173"/>
      <c r="JXV67" s="173"/>
      <c r="JXW67" s="173"/>
      <c r="JXX67" s="173"/>
      <c r="JXY67" s="173"/>
      <c r="JXZ67" s="173"/>
      <c r="JYA67" s="173"/>
      <c r="JYB67" s="173"/>
      <c r="JYC67" s="173"/>
      <c r="JYD67" s="173"/>
      <c r="JYE67" s="173"/>
      <c r="JYF67" s="173"/>
      <c r="JYG67" s="173"/>
      <c r="JYH67" s="173"/>
      <c r="JYI67" s="173"/>
      <c r="JYJ67" s="173"/>
      <c r="JYK67" s="173"/>
      <c r="JYL67" s="173"/>
      <c r="JYM67" s="173"/>
      <c r="JYN67" s="173"/>
      <c r="JYO67" s="173"/>
      <c r="JYP67" s="173"/>
      <c r="JYQ67" s="173"/>
      <c r="JYR67" s="173"/>
      <c r="JYS67" s="173"/>
      <c r="JYT67" s="173"/>
      <c r="JYU67" s="173"/>
      <c r="JYV67" s="173"/>
      <c r="JYW67" s="173"/>
      <c r="JYX67" s="173"/>
      <c r="JYY67" s="173"/>
      <c r="JYZ67" s="173"/>
      <c r="JZA67" s="173"/>
      <c r="JZB67" s="173"/>
      <c r="JZC67" s="173"/>
      <c r="JZD67" s="173"/>
      <c r="JZE67" s="173"/>
      <c r="JZF67" s="173"/>
      <c r="JZG67" s="173"/>
      <c r="JZH67" s="173"/>
      <c r="JZI67" s="173"/>
      <c r="JZJ67" s="173"/>
      <c r="JZK67" s="173"/>
      <c r="JZL67" s="173"/>
      <c r="JZM67" s="173"/>
      <c r="JZN67" s="173"/>
      <c r="JZO67" s="173"/>
      <c r="JZP67" s="173"/>
      <c r="JZQ67" s="173"/>
      <c r="JZR67" s="173"/>
      <c r="JZS67" s="173"/>
      <c r="JZT67" s="173"/>
      <c r="JZU67" s="173"/>
      <c r="JZV67" s="173"/>
      <c r="JZW67" s="173"/>
      <c r="JZX67" s="173"/>
      <c r="JZY67" s="173"/>
      <c r="JZZ67" s="173"/>
      <c r="KAA67" s="173"/>
      <c r="KAB67" s="173"/>
      <c r="KAC67" s="173"/>
      <c r="KAD67" s="173"/>
      <c r="KAE67" s="173"/>
      <c r="KAF67" s="173"/>
      <c r="KAG67" s="173"/>
      <c r="KAH67" s="173"/>
      <c r="KAI67" s="173"/>
      <c r="KAJ67" s="173"/>
      <c r="KAK67" s="173"/>
      <c r="KAL67" s="173"/>
      <c r="KAM67" s="173"/>
      <c r="KAN67" s="173"/>
      <c r="KAO67" s="173"/>
      <c r="KAP67" s="173"/>
      <c r="KAQ67" s="173"/>
      <c r="KAR67" s="173"/>
      <c r="KAS67" s="173"/>
      <c r="KAT67" s="173"/>
      <c r="KAU67" s="173"/>
      <c r="KAV67" s="173"/>
      <c r="KAW67" s="173"/>
      <c r="KAX67" s="173"/>
      <c r="KAY67" s="173"/>
      <c r="KAZ67" s="173"/>
      <c r="KBA67" s="173"/>
      <c r="KBB67" s="173"/>
      <c r="KBC67" s="173"/>
      <c r="KBD67" s="173"/>
      <c r="KBE67" s="173"/>
      <c r="KBF67" s="173"/>
      <c r="KBG67" s="173"/>
      <c r="KBH67" s="173"/>
      <c r="KBI67" s="173"/>
      <c r="KBJ67" s="173"/>
      <c r="KBK67" s="173"/>
      <c r="KBL67" s="173"/>
      <c r="KBM67" s="173"/>
      <c r="KBN67" s="173"/>
      <c r="KBO67" s="173"/>
      <c r="KBP67" s="173"/>
      <c r="KBQ67" s="173"/>
      <c r="KBR67" s="173"/>
      <c r="KBS67" s="173"/>
      <c r="KBT67" s="173"/>
      <c r="KBU67" s="173"/>
      <c r="KBV67" s="173"/>
      <c r="KBW67" s="173"/>
      <c r="KBX67" s="173"/>
      <c r="KBY67" s="173"/>
      <c r="KBZ67" s="173"/>
      <c r="KCA67" s="173"/>
      <c r="KCB67" s="173"/>
      <c r="KCC67" s="173"/>
      <c r="KCD67" s="173"/>
      <c r="KCE67" s="173"/>
      <c r="KCF67" s="173"/>
      <c r="KCG67" s="173"/>
      <c r="KCH67" s="173"/>
      <c r="KCI67" s="173"/>
      <c r="KCJ67" s="173"/>
      <c r="KCK67" s="173"/>
      <c r="KCL67" s="173"/>
      <c r="KCM67" s="173"/>
      <c r="KCN67" s="173"/>
      <c r="KCO67" s="173"/>
      <c r="KCP67" s="173"/>
      <c r="KCQ67" s="173"/>
      <c r="KCR67" s="173"/>
      <c r="KCS67" s="173"/>
      <c r="KCT67" s="173"/>
      <c r="KCU67" s="173"/>
      <c r="KCV67" s="173"/>
      <c r="KCW67" s="173"/>
      <c r="KCX67" s="173"/>
      <c r="KCY67" s="173"/>
      <c r="KCZ67" s="173"/>
      <c r="KDA67" s="173"/>
      <c r="KDB67" s="173"/>
      <c r="KDC67" s="173"/>
      <c r="KDD67" s="173"/>
      <c r="KDE67" s="173"/>
      <c r="KDF67" s="173"/>
      <c r="KDG67" s="173"/>
      <c r="KDH67" s="173"/>
      <c r="KDI67" s="173"/>
      <c r="KDJ67" s="173"/>
      <c r="KDK67" s="173"/>
      <c r="KDL67" s="173"/>
      <c r="KDM67" s="173"/>
      <c r="KDN67" s="173"/>
      <c r="KDO67" s="173"/>
      <c r="KDP67" s="173"/>
      <c r="KDQ67" s="173"/>
      <c r="KDR67" s="173"/>
      <c r="KDS67" s="173"/>
      <c r="KDT67" s="173"/>
      <c r="KDU67" s="173"/>
      <c r="KDV67" s="173"/>
      <c r="KDW67" s="173"/>
      <c r="KDX67" s="173"/>
      <c r="KDY67" s="173"/>
      <c r="KDZ67" s="173"/>
      <c r="KEA67" s="173"/>
      <c r="KEB67" s="173"/>
      <c r="KEC67" s="173"/>
      <c r="KED67" s="173"/>
      <c r="KEE67" s="173"/>
      <c r="KEF67" s="173"/>
      <c r="KEG67" s="173"/>
      <c r="KEH67" s="173"/>
      <c r="KEI67" s="173"/>
      <c r="KEJ67" s="173"/>
      <c r="KEK67" s="173"/>
      <c r="KEL67" s="173"/>
      <c r="KEM67" s="173"/>
      <c r="KEN67" s="173"/>
      <c r="KEO67" s="173"/>
      <c r="KEP67" s="173"/>
      <c r="KEQ67" s="173"/>
      <c r="KER67" s="173"/>
      <c r="KES67" s="173"/>
      <c r="KET67" s="173"/>
      <c r="KEU67" s="173"/>
      <c r="KEV67" s="173"/>
      <c r="KEW67" s="173"/>
      <c r="KEX67" s="173"/>
      <c r="KEY67" s="173"/>
      <c r="KEZ67" s="173"/>
      <c r="KFA67" s="173"/>
      <c r="KFB67" s="173"/>
      <c r="KFC67" s="173"/>
      <c r="KFD67" s="173"/>
      <c r="KFE67" s="173"/>
      <c r="KFF67" s="173"/>
      <c r="KFG67" s="173"/>
      <c r="KFH67" s="173"/>
      <c r="KFI67" s="173"/>
      <c r="KFJ67" s="173"/>
      <c r="KFK67" s="173"/>
      <c r="KFL67" s="173"/>
      <c r="KFM67" s="173"/>
      <c r="KFN67" s="173"/>
      <c r="KFO67" s="173"/>
      <c r="KFP67" s="173"/>
      <c r="KFQ67" s="173"/>
      <c r="KFR67" s="173"/>
      <c r="KFS67" s="173"/>
      <c r="KFT67" s="173"/>
      <c r="KFU67" s="173"/>
      <c r="KFV67" s="173"/>
      <c r="KFW67" s="173"/>
      <c r="KFX67" s="173"/>
      <c r="KFY67" s="173"/>
      <c r="KFZ67" s="173"/>
      <c r="KGA67" s="173"/>
      <c r="KGB67" s="173"/>
      <c r="KGC67" s="173"/>
      <c r="KGD67" s="173"/>
      <c r="KGE67" s="173"/>
      <c r="KGF67" s="173"/>
      <c r="KGG67" s="173"/>
      <c r="KGH67" s="173"/>
      <c r="KGI67" s="173"/>
      <c r="KGJ67" s="173"/>
      <c r="KGK67" s="173"/>
      <c r="KGL67" s="173"/>
      <c r="KGM67" s="173"/>
      <c r="KGN67" s="173"/>
      <c r="KGO67" s="173"/>
      <c r="KGP67" s="173"/>
      <c r="KGQ67" s="173"/>
      <c r="KGR67" s="173"/>
      <c r="KGS67" s="173"/>
      <c r="KGT67" s="173"/>
      <c r="KGU67" s="173"/>
      <c r="KGV67" s="173"/>
      <c r="KGW67" s="173"/>
      <c r="KGX67" s="173"/>
      <c r="KGY67" s="173"/>
      <c r="KGZ67" s="173"/>
      <c r="KHA67" s="173"/>
      <c r="KHB67" s="173"/>
      <c r="KHC67" s="173"/>
      <c r="KHD67" s="173"/>
      <c r="KHE67" s="173"/>
      <c r="KHF67" s="173"/>
      <c r="KHG67" s="173"/>
      <c r="KHH67" s="173"/>
      <c r="KHI67" s="173"/>
      <c r="KHJ67" s="173"/>
      <c r="KHK67" s="173"/>
      <c r="KHL67" s="173"/>
      <c r="KHM67" s="173"/>
      <c r="KHN67" s="173"/>
      <c r="KHO67" s="173"/>
      <c r="KHP67" s="173"/>
      <c r="KHQ67" s="173"/>
      <c r="KHR67" s="173"/>
      <c r="KHS67" s="173"/>
      <c r="KHT67" s="173"/>
      <c r="KHU67" s="173"/>
      <c r="KHV67" s="173"/>
      <c r="KHW67" s="173"/>
      <c r="KHX67" s="173"/>
      <c r="KHY67" s="173"/>
      <c r="KHZ67" s="173"/>
      <c r="KIA67" s="173"/>
      <c r="KIB67" s="173"/>
      <c r="KIC67" s="173"/>
      <c r="KID67" s="173"/>
      <c r="KIE67" s="173"/>
      <c r="KIF67" s="173"/>
      <c r="KIG67" s="173"/>
      <c r="KIH67" s="173"/>
      <c r="KII67" s="173"/>
      <c r="KIJ67" s="173"/>
      <c r="KIK67" s="173"/>
      <c r="KIL67" s="173"/>
      <c r="KIM67" s="173"/>
      <c r="KIN67" s="173"/>
      <c r="KIO67" s="173"/>
      <c r="KIP67" s="173"/>
      <c r="KIQ67" s="173"/>
      <c r="KIR67" s="173"/>
      <c r="KIS67" s="173"/>
      <c r="KIT67" s="173"/>
      <c r="KIU67" s="173"/>
      <c r="KIV67" s="173"/>
      <c r="KIW67" s="173"/>
      <c r="KIX67" s="173"/>
      <c r="KIY67" s="173"/>
      <c r="KIZ67" s="173"/>
      <c r="KJA67" s="173"/>
      <c r="KJB67" s="173"/>
      <c r="KJC67" s="173"/>
      <c r="KJD67" s="173"/>
      <c r="KJE67" s="173"/>
      <c r="KJF67" s="173"/>
      <c r="KJG67" s="173"/>
      <c r="KJH67" s="173"/>
      <c r="KJI67" s="173"/>
      <c r="KJJ67" s="173"/>
      <c r="KJK67" s="173"/>
      <c r="KJL67" s="173"/>
      <c r="KJM67" s="173"/>
      <c r="KJN67" s="173"/>
      <c r="KJO67" s="173"/>
      <c r="KJP67" s="173"/>
      <c r="KJQ67" s="173"/>
      <c r="KJR67" s="173"/>
      <c r="KJS67" s="173"/>
      <c r="KJT67" s="173"/>
      <c r="KJU67" s="173"/>
      <c r="KJV67" s="173"/>
      <c r="KJW67" s="173"/>
      <c r="KJX67" s="173"/>
      <c r="KJY67" s="173"/>
      <c r="KJZ67" s="173"/>
      <c r="KKA67" s="173"/>
      <c r="KKB67" s="173"/>
      <c r="KKC67" s="173"/>
      <c r="KKD67" s="173"/>
      <c r="KKE67" s="173"/>
      <c r="KKF67" s="173"/>
      <c r="KKG67" s="173"/>
      <c r="KKH67" s="173"/>
      <c r="KKI67" s="173"/>
      <c r="KKJ67" s="173"/>
      <c r="KKK67" s="173"/>
      <c r="KKL67" s="173"/>
      <c r="KKM67" s="173"/>
      <c r="KKN67" s="173"/>
      <c r="KKO67" s="173"/>
      <c r="KKP67" s="173"/>
      <c r="KKQ67" s="173"/>
      <c r="KKR67" s="173"/>
      <c r="KKS67" s="173"/>
      <c r="KKT67" s="173"/>
      <c r="KKU67" s="173"/>
      <c r="KKV67" s="173"/>
      <c r="KKW67" s="173"/>
      <c r="KKX67" s="173"/>
      <c r="KKY67" s="173"/>
      <c r="KKZ67" s="173"/>
      <c r="KLA67" s="173"/>
      <c r="KLB67" s="173"/>
      <c r="KLC67" s="173"/>
      <c r="KLD67" s="173"/>
      <c r="KLE67" s="173"/>
      <c r="KLF67" s="173"/>
      <c r="KLG67" s="173"/>
      <c r="KLH67" s="173"/>
      <c r="KLI67" s="173"/>
      <c r="KLJ67" s="173"/>
      <c r="KLK67" s="173"/>
      <c r="KLL67" s="173"/>
      <c r="KLM67" s="173"/>
      <c r="KLN67" s="173"/>
      <c r="KLO67" s="173"/>
      <c r="KLP67" s="173"/>
      <c r="KLQ67" s="173"/>
      <c r="KLR67" s="173"/>
      <c r="KLS67" s="173"/>
      <c r="KLT67" s="173"/>
      <c r="KLU67" s="173"/>
      <c r="KLV67" s="173"/>
      <c r="KLW67" s="173"/>
      <c r="KLX67" s="173"/>
      <c r="KLY67" s="173"/>
      <c r="KLZ67" s="173"/>
      <c r="KMA67" s="173"/>
      <c r="KMB67" s="173"/>
      <c r="KMC67" s="173"/>
      <c r="KMD67" s="173"/>
      <c r="KME67" s="173"/>
      <c r="KMF67" s="173"/>
      <c r="KMG67" s="173"/>
      <c r="KMH67" s="173"/>
      <c r="KMI67" s="173"/>
      <c r="KMJ67" s="173"/>
      <c r="KMK67" s="173"/>
      <c r="KML67" s="173"/>
      <c r="KMM67" s="173"/>
      <c r="KMN67" s="173"/>
      <c r="KMO67" s="173"/>
      <c r="KMP67" s="173"/>
      <c r="KMQ67" s="173"/>
      <c r="KMR67" s="173"/>
      <c r="KMS67" s="173"/>
      <c r="KMT67" s="173"/>
      <c r="KMU67" s="173"/>
      <c r="KMV67" s="173"/>
      <c r="KMW67" s="173"/>
      <c r="KMX67" s="173"/>
      <c r="KMY67" s="173"/>
      <c r="KMZ67" s="173"/>
      <c r="KNA67" s="173"/>
      <c r="KNB67" s="173"/>
      <c r="KNC67" s="173"/>
      <c r="KND67" s="173"/>
      <c r="KNE67" s="173"/>
      <c r="KNF67" s="173"/>
      <c r="KNG67" s="173"/>
      <c r="KNH67" s="173"/>
      <c r="KNI67" s="173"/>
      <c r="KNJ67" s="173"/>
      <c r="KNK67" s="173"/>
      <c r="KNL67" s="173"/>
      <c r="KNM67" s="173"/>
      <c r="KNN67" s="173"/>
      <c r="KNO67" s="173"/>
      <c r="KNP67" s="173"/>
      <c r="KNQ67" s="173"/>
      <c r="KNR67" s="173"/>
      <c r="KNS67" s="173"/>
      <c r="KNT67" s="173"/>
      <c r="KNU67" s="173"/>
      <c r="KNV67" s="173"/>
      <c r="KNW67" s="173"/>
      <c r="KNX67" s="173"/>
      <c r="KNY67" s="173"/>
      <c r="KNZ67" s="173"/>
      <c r="KOA67" s="173"/>
      <c r="KOB67" s="173"/>
      <c r="KOC67" s="173"/>
      <c r="KOD67" s="173"/>
      <c r="KOE67" s="173"/>
      <c r="KOF67" s="173"/>
      <c r="KOG67" s="173"/>
      <c r="KOH67" s="173"/>
      <c r="KOI67" s="173"/>
      <c r="KOJ67" s="173"/>
      <c r="KOK67" s="173"/>
      <c r="KOL67" s="173"/>
      <c r="KOM67" s="173"/>
      <c r="KON67" s="173"/>
      <c r="KOO67" s="173"/>
      <c r="KOP67" s="173"/>
      <c r="KOQ67" s="173"/>
      <c r="KOR67" s="173"/>
      <c r="KOS67" s="173"/>
      <c r="KOT67" s="173"/>
      <c r="KOU67" s="173"/>
      <c r="KOV67" s="173"/>
      <c r="KOW67" s="173"/>
      <c r="KOX67" s="173"/>
      <c r="KOY67" s="173"/>
      <c r="KOZ67" s="173"/>
      <c r="KPA67" s="173"/>
      <c r="KPB67" s="173"/>
      <c r="KPC67" s="173"/>
      <c r="KPD67" s="173"/>
      <c r="KPE67" s="173"/>
      <c r="KPF67" s="173"/>
      <c r="KPG67" s="173"/>
      <c r="KPH67" s="173"/>
      <c r="KPI67" s="173"/>
      <c r="KPJ67" s="173"/>
      <c r="KPK67" s="173"/>
      <c r="KPL67" s="173"/>
      <c r="KPM67" s="173"/>
      <c r="KPN67" s="173"/>
      <c r="KPO67" s="173"/>
      <c r="KPP67" s="173"/>
      <c r="KPQ67" s="173"/>
      <c r="KPR67" s="173"/>
      <c r="KPS67" s="173"/>
      <c r="KPT67" s="173"/>
      <c r="KPU67" s="173"/>
      <c r="KPV67" s="173"/>
      <c r="KPW67" s="173"/>
      <c r="KPX67" s="173"/>
      <c r="KPY67" s="173"/>
      <c r="KPZ67" s="173"/>
      <c r="KQA67" s="173"/>
      <c r="KQB67" s="173"/>
      <c r="KQC67" s="173"/>
      <c r="KQD67" s="173"/>
      <c r="KQE67" s="173"/>
      <c r="KQF67" s="173"/>
      <c r="KQG67" s="173"/>
      <c r="KQH67" s="173"/>
      <c r="KQI67" s="173"/>
      <c r="KQJ67" s="173"/>
      <c r="KQK67" s="173"/>
      <c r="KQL67" s="173"/>
      <c r="KQM67" s="173"/>
      <c r="KQN67" s="173"/>
      <c r="KQO67" s="173"/>
      <c r="KQP67" s="173"/>
      <c r="KQQ67" s="173"/>
      <c r="KQR67" s="173"/>
      <c r="KQS67" s="173"/>
      <c r="KQT67" s="173"/>
      <c r="KQU67" s="173"/>
      <c r="KQV67" s="173"/>
      <c r="KQW67" s="173"/>
      <c r="KQX67" s="173"/>
      <c r="KQY67" s="173"/>
      <c r="KQZ67" s="173"/>
      <c r="KRA67" s="173"/>
      <c r="KRB67" s="173"/>
      <c r="KRC67" s="173"/>
      <c r="KRD67" s="173"/>
      <c r="KRE67" s="173"/>
      <c r="KRF67" s="173"/>
      <c r="KRG67" s="173"/>
      <c r="KRH67" s="173"/>
      <c r="KRI67" s="173"/>
      <c r="KRJ67" s="173"/>
      <c r="KRK67" s="173"/>
      <c r="KRL67" s="173"/>
      <c r="KRM67" s="173"/>
      <c r="KRN67" s="173"/>
      <c r="KRO67" s="173"/>
      <c r="KRP67" s="173"/>
      <c r="KRQ67" s="173"/>
      <c r="KRR67" s="173"/>
      <c r="KRS67" s="173"/>
      <c r="KRT67" s="173"/>
      <c r="KRU67" s="173"/>
      <c r="KRV67" s="173"/>
      <c r="KRW67" s="173"/>
      <c r="KRX67" s="173"/>
      <c r="KRY67" s="173"/>
      <c r="KRZ67" s="173"/>
      <c r="KSA67" s="173"/>
      <c r="KSB67" s="173"/>
      <c r="KSC67" s="173"/>
      <c r="KSD67" s="173"/>
      <c r="KSE67" s="173"/>
      <c r="KSF67" s="173"/>
      <c r="KSG67" s="173"/>
      <c r="KSH67" s="173"/>
      <c r="KSI67" s="173"/>
      <c r="KSJ67" s="173"/>
      <c r="KSK67" s="173"/>
      <c r="KSL67" s="173"/>
      <c r="KSM67" s="173"/>
      <c r="KSN67" s="173"/>
      <c r="KSO67" s="173"/>
      <c r="KSP67" s="173"/>
      <c r="KSQ67" s="173"/>
      <c r="KSR67" s="173"/>
      <c r="KSS67" s="173"/>
      <c r="KST67" s="173"/>
      <c r="KSU67" s="173"/>
      <c r="KSV67" s="173"/>
      <c r="KSW67" s="173"/>
      <c r="KSX67" s="173"/>
      <c r="KSY67" s="173"/>
      <c r="KSZ67" s="173"/>
      <c r="KTA67" s="173"/>
      <c r="KTB67" s="173"/>
      <c r="KTC67" s="173"/>
      <c r="KTD67" s="173"/>
      <c r="KTE67" s="173"/>
      <c r="KTF67" s="173"/>
      <c r="KTG67" s="173"/>
      <c r="KTH67" s="173"/>
      <c r="KTI67" s="173"/>
      <c r="KTJ67" s="173"/>
      <c r="KTK67" s="173"/>
      <c r="KTL67" s="173"/>
      <c r="KTM67" s="173"/>
      <c r="KTN67" s="173"/>
      <c r="KTO67" s="173"/>
      <c r="KTP67" s="173"/>
      <c r="KTQ67" s="173"/>
      <c r="KTR67" s="173"/>
      <c r="KTS67" s="173"/>
      <c r="KTT67" s="173"/>
      <c r="KTU67" s="173"/>
      <c r="KTV67" s="173"/>
      <c r="KTW67" s="173"/>
      <c r="KTX67" s="173"/>
      <c r="KTY67" s="173"/>
      <c r="KTZ67" s="173"/>
      <c r="KUA67" s="173"/>
      <c r="KUB67" s="173"/>
      <c r="KUC67" s="173"/>
      <c r="KUD67" s="173"/>
      <c r="KUE67" s="173"/>
      <c r="KUF67" s="173"/>
      <c r="KUG67" s="173"/>
      <c r="KUH67" s="173"/>
      <c r="KUI67" s="173"/>
      <c r="KUJ67" s="173"/>
      <c r="KUK67" s="173"/>
      <c r="KUL67" s="173"/>
      <c r="KUM67" s="173"/>
      <c r="KUN67" s="173"/>
      <c r="KUO67" s="173"/>
      <c r="KUP67" s="173"/>
      <c r="KUQ67" s="173"/>
      <c r="KUR67" s="173"/>
      <c r="KUS67" s="173"/>
      <c r="KUT67" s="173"/>
      <c r="KUU67" s="173"/>
      <c r="KUV67" s="173"/>
      <c r="KUW67" s="173"/>
      <c r="KUX67" s="173"/>
      <c r="KUY67" s="173"/>
      <c r="KUZ67" s="173"/>
      <c r="KVA67" s="173"/>
      <c r="KVB67" s="173"/>
      <c r="KVC67" s="173"/>
      <c r="KVD67" s="173"/>
      <c r="KVE67" s="173"/>
      <c r="KVF67" s="173"/>
      <c r="KVG67" s="173"/>
      <c r="KVH67" s="173"/>
      <c r="KVI67" s="173"/>
      <c r="KVJ67" s="173"/>
      <c r="KVK67" s="173"/>
      <c r="KVL67" s="173"/>
      <c r="KVM67" s="173"/>
      <c r="KVN67" s="173"/>
      <c r="KVO67" s="173"/>
      <c r="KVP67" s="173"/>
      <c r="KVQ67" s="173"/>
      <c r="KVR67" s="173"/>
      <c r="KVS67" s="173"/>
      <c r="KVT67" s="173"/>
      <c r="KVU67" s="173"/>
      <c r="KVV67" s="173"/>
      <c r="KVW67" s="173"/>
      <c r="KVX67" s="173"/>
      <c r="KVY67" s="173"/>
      <c r="KVZ67" s="173"/>
      <c r="KWA67" s="173"/>
      <c r="KWB67" s="173"/>
      <c r="KWC67" s="173"/>
      <c r="KWD67" s="173"/>
      <c r="KWE67" s="173"/>
      <c r="KWF67" s="173"/>
      <c r="KWG67" s="173"/>
      <c r="KWH67" s="173"/>
      <c r="KWI67" s="173"/>
      <c r="KWJ67" s="173"/>
      <c r="KWK67" s="173"/>
      <c r="KWL67" s="173"/>
      <c r="KWM67" s="173"/>
      <c r="KWN67" s="173"/>
      <c r="KWO67" s="173"/>
      <c r="KWP67" s="173"/>
      <c r="KWQ67" s="173"/>
      <c r="KWR67" s="173"/>
      <c r="KWS67" s="173"/>
      <c r="KWT67" s="173"/>
      <c r="KWU67" s="173"/>
      <c r="KWV67" s="173"/>
      <c r="KWW67" s="173"/>
      <c r="KWX67" s="173"/>
      <c r="KWY67" s="173"/>
      <c r="KWZ67" s="173"/>
      <c r="KXA67" s="173"/>
      <c r="KXB67" s="173"/>
      <c r="KXC67" s="173"/>
      <c r="KXD67" s="173"/>
      <c r="KXE67" s="173"/>
      <c r="KXF67" s="173"/>
      <c r="KXG67" s="173"/>
      <c r="KXH67" s="173"/>
      <c r="KXI67" s="173"/>
      <c r="KXJ67" s="173"/>
      <c r="KXK67" s="173"/>
      <c r="KXL67" s="173"/>
      <c r="KXM67" s="173"/>
      <c r="KXN67" s="173"/>
      <c r="KXO67" s="173"/>
      <c r="KXP67" s="173"/>
      <c r="KXQ67" s="173"/>
      <c r="KXR67" s="173"/>
      <c r="KXS67" s="173"/>
      <c r="KXT67" s="173"/>
      <c r="KXU67" s="173"/>
      <c r="KXV67" s="173"/>
      <c r="KXW67" s="173"/>
      <c r="KXX67" s="173"/>
      <c r="KXY67" s="173"/>
      <c r="KXZ67" s="173"/>
      <c r="KYA67" s="173"/>
      <c r="KYB67" s="173"/>
      <c r="KYC67" s="173"/>
      <c r="KYD67" s="173"/>
      <c r="KYE67" s="173"/>
      <c r="KYF67" s="173"/>
      <c r="KYG67" s="173"/>
      <c r="KYH67" s="173"/>
      <c r="KYI67" s="173"/>
      <c r="KYJ67" s="173"/>
      <c r="KYK67" s="173"/>
      <c r="KYL67" s="173"/>
      <c r="KYM67" s="173"/>
      <c r="KYN67" s="173"/>
      <c r="KYO67" s="173"/>
      <c r="KYP67" s="173"/>
      <c r="KYQ67" s="173"/>
      <c r="KYR67" s="173"/>
      <c r="KYS67" s="173"/>
      <c r="KYT67" s="173"/>
      <c r="KYU67" s="173"/>
      <c r="KYV67" s="173"/>
      <c r="KYW67" s="173"/>
      <c r="KYX67" s="173"/>
      <c r="KYY67" s="173"/>
      <c r="KYZ67" s="173"/>
      <c r="KZA67" s="173"/>
      <c r="KZB67" s="173"/>
      <c r="KZC67" s="173"/>
      <c r="KZD67" s="173"/>
      <c r="KZE67" s="173"/>
      <c r="KZF67" s="173"/>
      <c r="KZG67" s="173"/>
      <c r="KZH67" s="173"/>
      <c r="KZI67" s="173"/>
      <c r="KZJ67" s="173"/>
      <c r="KZK67" s="173"/>
      <c r="KZL67" s="173"/>
      <c r="KZM67" s="173"/>
      <c r="KZN67" s="173"/>
      <c r="KZO67" s="173"/>
      <c r="KZP67" s="173"/>
      <c r="KZQ67" s="173"/>
      <c r="KZR67" s="173"/>
      <c r="KZS67" s="173"/>
      <c r="KZT67" s="173"/>
      <c r="KZU67" s="173"/>
      <c r="KZV67" s="173"/>
      <c r="KZW67" s="173"/>
      <c r="KZX67" s="173"/>
      <c r="KZY67" s="173"/>
      <c r="KZZ67" s="173"/>
      <c r="LAA67" s="173"/>
      <c r="LAB67" s="173"/>
      <c r="LAC67" s="173"/>
      <c r="LAD67" s="173"/>
      <c r="LAE67" s="173"/>
      <c r="LAF67" s="173"/>
      <c r="LAG67" s="173"/>
      <c r="LAH67" s="173"/>
      <c r="LAI67" s="173"/>
      <c r="LAJ67" s="173"/>
      <c r="LAK67" s="173"/>
      <c r="LAL67" s="173"/>
      <c r="LAM67" s="173"/>
      <c r="LAN67" s="173"/>
      <c r="LAO67" s="173"/>
      <c r="LAP67" s="173"/>
      <c r="LAQ67" s="173"/>
      <c r="LAR67" s="173"/>
      <c r="LAS67" s="173"/>
      <c r="LAT67" s="173"/>
      <c r="LAU67" s="173"/>
      <c r="LAV67" s="173"/>
      <c r="LAW67" s="173"/>
      <c r="LAX67" s="173"/>
      <c r="LAY67" s="173"/>
      <c r="LAZ67" s="173"/>
      <c r="LBA67" s="173"/>
      <c r="LBB67" s="173"/>
      <c r="LBC67" s="173"/>
      <c r="LBD67" s="173"/>
      <c r="LBE67" s="173"/>
      <c r="LBF67" s="173"/>
      <c r="LBG67" s="173"/>
      <c r="LBH67" s="173"/>
      <c r="LBI67" s="173"/>
      <c r="LBJ67" s="173"/>
      <c r="LBK67" s="173"/>
      <c r="LBL67" s="173"/>
      <c r="LBM67" s="173"/>
      <c r="LBN67" s="173"/>
      <c r="LBO67" s="173"/>
      <c r="LBP67" s="173"/>
      <c r="LBQ67" s="173"/>
      <c r="LBR67" s="173"/>
      <c r="LBS67" s="173"/>
      <c r="LBT67" s="173"/>
      <c r="LBU67" s="173"/>
      <c r="LBV67" s="173"/>
      <c r="LBW67" s="173"/>
      <c r="LBX67" s="173"/>
      <c r="LBY67" s="173"/>
      <c r="LBZ67" s="173"/>
      <c r="LCA67" s="173"/>
      <c r="LCB67" s="173"/>
      <c r="LCC67" s="173"/>
      <c r="LCD67" s="173"/>
      <c r="LCE67" s="173"/>
      <c r="LCF67" s="173"/>
      <c r="LCG67" s="173"/>
      <c r="LCH67" s="173"/>
      <c r="LCI67" s="173"/>
      <c r="LCJ67" s="173"/>
      <c r="LCK67" s="173"/>
      <c r="LCL67" s="173"/>
      <c r="LCM67" s="173"/>
      <c r="LCN67" s="173"/>
      <c r="LCO67" s="173"/>
      <c r="LCP67" s="173"/>
      <c r="LCQ67" s="173"/>
      <c r="LCR67" s="173"/>
      <c r="LCS67" s="173"/>
      <c r="LCT67" s="173"/>
      <c r="LCU67" s="173"/>
      <c r="LCV67" s="173"/>
      <c r="LCW67" s="173"/>
      <c r="LCX67" s="173"/>
      <c r="LCY67" s="173"/>
      <c r="LCZ67" s="173"/>
      <c r="LDA67" s="173"/>
      <c r="LDB67" s="173"/>
      <c r="LDC67" s="173"/>
      <c r="LDD67" s="173"/>
      <c r="LDE67" s="173"/>
      <c r="LDF67" s="173"/>
      <c r="LDG67" s="173"/>
      <c r="LDH67" s="173"/>
      <c r="LDI67" s="173"/>
      <c r="LDJ67" s="173"/>
      <c r="LDK67" s="173"/>
      <c r="LDL67" s="173"/>
      <c r="LDM67" s="173"/>
      <c r="LDN67" s="173"/>
      <c r="LDO67" s="173"/>
      <c r="LDP67" s="173"/>
      <c r="LDQ67" s="173"/>
      <c r="LDR67" s="173"/>
      <c r="LDS67" s="173"/>
      <c r="LDT67" s="173"/>
      <c r="LDU67" s="173"/>
      <c r="LDV67" s="173"/>
      <c r="LDW67" s="173"/>
      <c r="LDX67" s="173"/>
      <c r="LDY67" s="173"/>
      <c r="LDZ67" s="173"/>
      <c r="LEA67" s="173"/>
      <c r="LEB67" s="173"/>
      <c r="LEC67" s="173"/>
      <c r="LED67" s="173"/>
      <c r="LEE67" s="173"/>
      <c r="LEF67" s="173"/>
      <c r="LEG67" s="173"/>
      <c r="LEH67" s="173"/>
      <c r="LEI67" s="173"/>
      <c r="LEJ67" s="173"/>
      <c r="LEK67" s="173"/>
      <c r="LEL67" s="173"/>
      <c r="LEM67" s="173"/>
      <c r="LEN67" s="173"/>
      <c r="LEO67" s="173"/>
      <c r="LEP67" s="173"/>
      <c r="LEQ67" s="173"/>
      <c r="LER67" s="173"/>
      <c r="LES67" s="173"/>
      <c r="LET67" s="173"/>
      <c r="LEU67" s="173"/>
      <c r="LEV67" s="173"/>
      <c r="LEW67" s="173"/>
      <c r="LEX67" s="173"/>
      <c r="LEY67" s="173"/>
      <c r="LEZ67" s="173"/>
      <c r="LFA67" s="173"/>
      <c r="LFB67" s="173"/>
      <c r="LFC67" s="173"/>
      <c r="LFD67" s="173"/>
      <c r="LFE67" s="173"/>
      <c r="LFF67" s="173"/>
      <c r="LFG67" s="173"/>
      <c r="LFH67" s="173"/>
      <c r="LFI67" s="173"/>
      <c r="LFJ67" s="173"/>
      <c r="LFK67" s="173"/>
      <c r="LFL67" s="173"/>
      <c r="LFM67" s="173"/>
      <c r="LFN67" s="173"/>
      <c r="LFO67" s="173"/>
      <c r="LFP67" s="173"/>
      <c r="LFQ67" s="173"/>
      <c r="LFR67" s="173"/>
      <c r="LFS67" s="173"/>
      <c r="LFT67" s="173"/>
      <c r="LFU67" s="173"/>
      <c r="LFV67" s="173"/>
      <c r="LFW67" s="173"/>
      <c r="LFX67" s="173"/>
      <c r="LFY67" s="173"/>
      <c r="LFZ67" s="173"/>
      <c r="LGA67" s="173"/>
      <c r="LGB67" s="173"/>
      <c r="LGC67" s="173"/>
      <c r="LGD67" s="173"/>
      <c r="LGE67" s="173"/>
      <c r="LGF67" s="173"/>
      <c r="LGG67" s="173"/>
      <c r="LGH67" s="173"/>
      <c r="LGI67" s="173"/>
      <c r="LGJ67" s="173"/>
      <c r="LGK67" s="173"/>
      <c r="LGL67" s="173"/>
      <c r="LGM67" s="173"/>
      <c r="LGN67" s="173"/>
      <c r="LGO67" s="173"/>
      <c r="LGP67" s="173"/>
      <c r="LGQ67" s="173"/>
      <c r="LGR67" s="173"/>
      <c r="LGS67" s="173"/>
      <c r="LGT67" s="173"/>
      <c r="LGU67" s="173"/>
      <c r="LGV67" s="173"/>
      <c r="LGW67" s="173"/>
      <c r="LGX67" s="173"/>
      <c r="LGY67" s="173"/>
      <c r="LGZ67" s="173"/>
      <c r="LHA67" s="173"/>
      <c r="LHB67" s="173"/>
      <c r="LHC67" s="173"/>
      <c r="LHD67" s="173"/>
      <c r="LHE67" s="173"/>
      <c r="LHF67" s="173"/>
      <c r="LHG67" s="173"/>
      <c r="LHH67" s="173"/>
      <c r="LHI67" s="173"/>
      <c r="LHJ67" s="173"/>
      <c r="LHK67" s="173"/>
      <c r="LHL67" s="173"/>
      <c r="LHM67" s="173"/>
      <c r="LHN67" s="173"/>
      <c r="LHO67" s="173"/>
      <c r="LHP67" s="173"/>
      <c r="LHQ67" s="173"/>
      <c r="LHR67" s="173"/>
      <c r="LHS67" s="173"/>
      <c r="LHT67" s="173"/>
      <c r="LHU67" s="173"/>
      <c r="LHV67" s="173"/>
      <c r="LHW67" s="173"/>
      <c r="LHX67" s="173"/>
      <c r="LHY67" s="173"/>
      <c r="LHZ67" s="173"/>
      <c r="LIA67" s="173"/>
      <c r="LIB67" s="173"/>
      <c r="LIC67" s="173"/>
      <c r="LID67" s="173"/>
      <c r="LIE67" s="173"/>
      <c r="LIF67" s="173"/>
      <c r="LIG67" s="173"/>
      <c r="LIH67" s="173"/>
      <c r="LII67" s="173"/>
      <c r="LIJ67" s="173"/>
      <c r="LIK67" s="173"/>
      <c r="LIL67" s="173"/>
      <c r="LIM67" s="173"/>
      <c r="LIN67" s="173"/>
      <c r="LIO67" s="173"/>
      <c r="LIP67" s="173"/>
      <c r="LIQ67" s="173"/>
      <c r="LIR67" s="173"/>
      <c r="LIS67" s="173"/>
      <c r="LIT67" s="173"/>
      <c r="LIU67" s="173"/>
      <c r="LIV67" s="173"/>
      <c r="LIW67" s="173"/>
      <c r="LIX67" s="173"/>
      <c r="LIY67" s="173"/>
      <c r="LIZ67" s="173"/>
      <c r="LJA67" s="173"/>
      <c r="LJB67" s="173"/>
      <c r="LJC67" s="173"/>
      <c r="LJD67" s="173"/>
      <c r="LJE67" s="173"/>
      <c r="LJF67" s="173"/>
      <c r="LJG67" s="173"/>
      <c r="LJH67" s="173"/>
      <c r="LJI67" s="173"/>
      <c r="LJJ67" s="173"/>
      <c r="LJK67" s="173"/>
      <c r="LJL67" s="173"/>
      <c r="LJM67" s="173"/>
      <c r="LJN67" s="173"/>
      <c r="LJO67" s="173"/>
      <c r="LJP67" s="173"/>
      <c r="LJQ67" s="173"/>
      <c r="LJR67" s="173"/>
      <c r="LJS67" s="173"/>
      <c r="LJT67" s="173"/>
      <c r="LJU67" s="173"/>
      <c r="LJV67" s="173"/>
      <c r="LJW67" s="173"/>
      <c r="LJX67" s="173"/>
      <c r="LJY67" s="173"/>
      <c r="LJZ67" s="173"/>
      <c r="LKA67" s="173"/>
      <c r="LKB67" s="173"/>
      <c r="LKC67" s="173"/>
      <c r="LKD67" s="173"/>
      <c r="LKE67" s="173"/>
      <c r="LKF67" s="173"/>
      <c r="LKG67" s="173"/>
      <c r="LKH67" s="173"/>
      <c r="LKI67" s="173"/>
      <c r="LKJ67" s="173"/>
      <c r="LKK67" s="173"/>
      <c r="LKL67" s="173"/>
      <c r="LKM67" s="173"/>
      <c r="LKN67" s="173"/>
      <c r="LKO67" s="173"/>
      <c r="LKP67" s="173"/>
      <c r="LKQ67" s="173"/>
      <c r="LKR67" s="173"/>
      <c r="LKS67" s="173"/>
      <c r="LKT67" s="173"/>
      <c r="LKU67" s="173"/>
      <c r="LKV67" s="173"/>
      <c r="LKW67" s="173"/>
      <c r="LKX67" s="173"/>
      <c r="LKY67" s="173"/>
      <c r="LKZ67" s="173"/>
      <c r="LLA67" s="173"/>
      <c r="LLB67" s="173"/>
      <c r="LLC67" s="173"/>
      <c r="LLD67" s="173"/>
      <c r="LLE67" s="173"/>
      <c r="LLF67" s="173"/>
      <c r="LLG67" s="173"/>
      <c r="LLH67" s="173"/>
      <c r="LLI67" s="173"/>
      <c r="LLJ67" s="173"/>
      <c r="LLK67" s="173"/>
      <c r="LLL67" s="173"/>
      <c r="LLM67" s="173"/>
      <c r="LLN67" s="173"/>
      <c r="LLO67" s="173"/>
      <c r="LLP67" s="173"/>
      <c r="LLQ67" s="173"/>
      <c r="LLR67" s="173"/>
      <c r="LLS67" s="173"/>
      <c r="LLT67" s="173"/>
      <c r="LLU67" s="173"/>
      <c r="LLV67" s="173"/>
      <c r="LLW67" s="173"/>
      <c r="LLX67" s="173"/>
      <c r="LLY67" s="173"/>
      <c r="LLZ67" s="173"/>
      <c r="LMA67" s="173"/>
      <c r="LMB67" s="173"/>
      <c r="LMC67" s="173"/>
      <c r="LMD67" s="173"/>
      <c r="LME67" s="173"/>
      <c r="LMF67" s="173"/>
      <c r="LMG67" s="173"/>
      <c r="LMH67" s="173"/>
      <c r="LMI67" s="173"/>
      <c r="LMJ67" s="173"/>
      <c r="LMK67" s="173"/>
      <c r="LML67" s="173"/>
      <c r="LMM67" s="173"/>
      <c r="LMN67" s="173"/>
      <c r="LMO67" s="173"/>
      <c r="LMP67" s="173"/>
      <c r="LMQ67" s="173"/>
      <c r="LMR67" s="173"/>
      <c r="LMS67" s="173"/>
      <c r="LMT67" s="173"/>
      <c r="LMU67" s="173"/>
      <c r="LMV67" s="173"/>
      <c r="LMW67" s="173"/>
      <c r="LMX67" s="173"/>
      <c r="LMY67" s="173"/>
      <c r="LMZ67" s="173"/>
      <c r="LNA67" s="173"/>
      <c r="LNB67" s="173"/>
      <c r="LNC67" s="173"/>
      <c r="LND67" s="173"/>
      <c r="LNE67" s="173"/>
      <c r="LNF67" s="173"/>
      <c r="LNG67" s="173"/>
      <c r="LNH67" s="173"/>
      <c r="LNI67" s="173"/>
      <c r="LNJ67" s="173"/>
      <c r="LNK67" s="173"/>
      <c r="LNL67" s="173"/>
      <c r="LNM67" s="173"/>
      <c r="LNN67" s="173"/>
      <c r="LNO67" s="173"/>
      <c r="LNP67" s="173"/>
      <c r="LNQ67" s="173"/>
      <c r="LNR67" s="173"/>
      <c r="LNS67" s="173"/>
      <c r="LNT67" s="173"/>
      <c r="LNU67" s="173"/>
      <c r="LNV67" s="173"/>
      <c r="LNW67" s="173"/>
      <c r="LNX67" s="173"/>
      <c r="LNY67" s="173"/>
      <c r="LNZ67" s="173"/>
      <c r="LOA67" s="173"/>
      <c r="LOB67" s="173"/>
      <c r="LOC67" s="173"/>
      <c r="LOD67" s="173"/>
      <c r="LOE67" s="173"/>
      <c r="LOF67" s="173"/>
      <c r="LOG67" s="173"/>
      <c r="LOH67" s="173"/>
      <c r="LOI67" s="173"/>
      <c r="LOJ67" s="173"/>
      <c r="LOK67" s="173"/>
      <c r="LOL67" s="173"/>
      <c r="LOM67" s="173"/>
      <c r="LON67" s="173"/>
      <c r="LOO67" s="173"/>
      <c r="LOP67" s="173"/>
      <c r="LOQ67" s="173"/>
      <c r="LOR67" s="173"/>
      <c r="LOS67" s="173"/>
      <c r="LOT67" s="173"/>
      <c r="LOU67" s="173"/>
      <c r="LOV67" s="173"/>
      <c r="LOW67" s="173"/>
      <c r="LOX67" s="173"/>
      <c r="LOY67" s="173"/>
      <c r="LOZ67" s="173"/>
      <c r="LPA67" s="173"/>
      <c r="LPB67" s="173"/>
      <c r="LPC67" s="173"/>
      <c r="LPD67" s="173"/>
      <c r="LPE67" s="173"/>
      <c r="LPF67" s="173"/>
      <c r="LPG67" s="173"/>
      <c r="LPH67" s="173"/>
      <c r="LPI67" s="173"/>
      <c r="LPJ67" s="173"/>
      <c r="LPK67" s="173"/>
      <c r="LPL67" s="173"/>
      <c r="LPM67" s="173"/>
      <c r="LPN67" s="173"/>
      <c r="LPO67" s="173"/>
      <c r="LPP67" s="173"/>
      <c r="LPQ67" s="173"/>
      <c r="LPR67" s="173"/>
      <c r="LPS67" s="173"/>
      <c r="LPT67" s="173"/>
      <c r="LPU67" s="173"/>
      <c r="LPV67" s="173"/>
      <c r="LPW67" s="173"/>
      <c r="LPX67" s="173"/>
      <c r="LPY67" s="173"/>
      <c r="LPZ67" s="173"/>
      <c r="LQA67" s="173"/>
      <c r="LQB67" s="173"/>
      <c r="LQC67" s="173"/>
      <c r="LQD67" s="173"/>
      <c r="LQE67" s="173"/>
      <c r="LQF67" s="173"/>
      <c r="LQG67" s="173"/>
      <c r="LQH67" s="173"/>
      <c r="LQI67" s="173"/>
      <c r="LQJ67" s="173"/>
      <c r="LQK67" s="173"/>
      <c r="LQL67" s="173"/>
      <c r="LQM67" s="173"/>
      <c r="LQN67" s="173"/>
      <c r="LQO67" s="173"/>
      <c r="LQP67" s="173"/>
      <c r="LQQ67" s="173"/>
      <c r="LQR67" s="173"/>
      <c r="LQS67" s="173"/>
      <c r="LQT67" s="173"/>
      <c r="LQU67" s="173"/>
      <c r="LQV67" s="173"/>
      <c r="LQW67" s="173"/>
      <c r="LQX67" s="173"/>
      <c r="LQY67" s="173"/>
      <c r="LQZ67" s="173"/>
      <c r="LRA67" s="173"/>
      <c r="LRB67" s="173"/>
      <c r="LRC67" s="173"/>
      <c r="LRD67" s="173"/>
      <c r="LRE67" s="173"/>
      <c r="LRF67" s="173"/>
      <c r="LRG67" s="173"/>
      <c r="LRH67" s="173"/>
      <c r="LRI67" s="173"/>
      <c r="LRJ67" s="173"/>
      <c r="LRK67" s="173"/>
      <c r="LRL67" s="173"/>
      <c r="LRM67" s="173"/>
      <c r="LRN67" s="173"/>
      <c r="LRO67" s="173"/>
      <c r="LRP67" s="173"/>
      <c r="LRQ67" s="173"/>
      <c r="LRR67" s="173"/>
      <c r="LRS67" s="173"/>
      <c r="LRT67" s="173"/>
      <c r="LRU67" s="173"/>
      <c r="LRV67" s="173"/>
      <c r="LRW67" s="173"/>
      <c r="LRX67" s="173"/>
      <c r="LRY67" s="173"/>
      <c r="LRZ67" s="173"/>
      <c r="LSA67" s="173"/>
      <c r="LSB67" s="173"/>
      <c r="LSC67" s="173"/>
      <c r="LSD67" s="173"/>
      <c r="LSE67" s="173"/>
      <c r="LSF67" s="173"/>
      <c r="LSG67" s="173"/>
      <c r="LSH67" s="173"/>
      <c r="LSI67" s="173"/>
      <c r="LSJ67" s="173"/>
      <c r="LSK67" s="173"/>
      <c r="LSL67" s="173"/>
      <c r="LSM67" s="173"/>
      <c r="LSN67" s="173"/>
      <c r="LSO67" s="173"/>
      <c r="LSP67" s="173"/>
      <c r="LSQ67" s="173"/>
      <c r="LSR67" s="173"/>
      <c r="LSS67" s="173"/>
      <c r="LST67" s="173"/>
      <c r="LSU67" s="173"/>
      <c r="LSV67" s="173"/>
      <c r="LSW67" s="173"/>
      <c r="LSX67" s="173"/>
      <c r="LSY67" s="173"/>
      <c r="LSZ67" s="173"/>
      <c r="LTA67" s="173"/>
      <c r="LTB67" s="173"/>
      <c r="LTC67" s="173"/>
      <c r="LTD67" s="173"/>
      <c r="LTE67" s="173"/>
      <c r="LTF67" s="173"/>
      <c r="LTG67" s="173"/>
      <c r="LTH67" s="173"/>
      <c r="LTI67" s="173"/>
      <c r="LTJ67" s="173"/>
      <c r="LTK67" s="173"/>
      <c r="LTL67" s="173"/>
      <c r="LTM67" s="173"/>
      <c r="LTN67" s="173"/>
      <c r="LTO67" s="173"/>
      <c r="LTP67" s="173"/>
      <c r="LTQ67" s="173"/>
      <c r="LTR67" s="173"/>
      <c r="LTS67" s="173"/>
      <c r="LTT67" s="173"/>
      <c r="LTU67" s="173"/>
      <c r="LTV67" s="173"/>
      <c r="LTW67" s="173"/>
      <c r="LTX67" s="173"/>
      <c r="LTY67" s="173"/>
      <c r="LTZ67" s="173"/>
      <c r="LUA67" s="173"/>
      <c r="LUB67" s="173"/>
      <c r="LUC67" s="173"/>
      <c r="LUD67" s="173"/>
      <c r="LUE67" s="173"/>
      <c r="LUF67" s="173"/>
      <c r="LUG67" s="173"/>
      <c r="LUH67" s="173"/>
      <c r="LUI67" s="173"/>
      <c r="LUJ67" s="173"/>
      <c r="LUK67" s="173"/>
      <c r="LUL67" s="173"/>
      <c r="LUM67" s="173"/>
      <c r="LUN67" s="173"/>
      <c r="LUO67" s="173"/>
      <c r="LUP67" s="173"/>
      <c r="LUQ67" s="173"/>
      <c r="LUR67" s="173"/>
      <c r="LUS67" s="173"/>
      <c r="LUT67" s="173"/>
      <c r="LUU67" s="173"/>
      <c r="LUV67" s="173"/>
      <c r="LUW67" s="173"/>
      <c r="LUX67" s="173"/>
      <c r="LUY67" s="173"/>
      <c r="LUZ67" s="173"/>
      <c r="LVA67" s="173"/>
      <c r="LVB67" s="173"/>
      <c r="LVC67" s="173"/>
      <c r="LVD67" s="173"/>
      <c r="LVE67" s="173"/>
      <c r="LVF67" s="173"/>
      <c r="LVG67" s="173"/>
      <c r="LVH67" s="173"/>
      <c r="LVI67" s="173"/>
      <c r="LVJ67" s="173"/>
      <c r="LVK67" s="173"/>
      <c r="LVL67" s="173"/>
      <c r="LVM67" s="173"/>
      <c r="LVN67" s="173"/>
      <c r="LVO67" s="173"/>
      <c r="LVP67" s="173"/>
      <c r="LVQ67" s="173"/>
      <c r="LVR67" s="173"/>
      <c r="LVS67" s="173"/>
      <c r="LVT67" s="173"/>
      <c r="LVU67" s="173"/>
      <c r="LVV67" s="173"/>
      <c r="LVW67" s="173"/>
      <c r="LVX67" s="173"/>
      <c r="LVY67" s="173"/>
      <c r="LVZ67" s="173"/>
      <c r="LWA67" s="173"/>
      <c r="LWB67" s="173"/>
      <c r="LWC67" s="173"/>
      <c r="LWD67" s="173"/>
      <c r="LWE67" s="173"/>
      <c r="LWF67" s="173"/>
      <c r="LWG67" s="173"/>
      <c r="LWH67" s="173"/>
      <c r="LWI67" s="173"/>
      <c r="LWJ67" s="173"/>
      <c r="LWK67" s="173"/>
      <c r="LWL67" s="173"/>
      <c r="LWM67" s="173"/>
      <c r="LWN67" s="173"/>
      <c r="LWO67" s="173"/>
      <c r="LWP67" s="173"/>
      <c r="LWQ67" s="173"/>
      <c r="LWR67" s="173"/>
      <c r="LWS67" s="173"/>
      <c r="LWT67" s="173"/>
      <c r="LWU67" s="173"/>
      <c r="LWV67" s="173"/>
      <c r="LWW67" s="173"/>
      <c r="LWX67" s="173"/>
      <c r="LWY67" s="173"/>
      <c r="LWZ67" s="173"/>
      <c r="LXA67" s="173"/>
      <c r="LXB67" s="173"/>
      <c r="LXC67" s="173"/>
      <c r="LXD67" s="173"/>
      <c r="LXE67" s="173"/>
      <c r="LXF67" s="173"/>
      <c r="LXG67" s="173"/>
      <c r="LXH67" s="173"/>
      <c r="LXI67" s="173"/>
      <c r="LXJ67" s="173"/>
      <c r="LXK67" s="173"/>
      <c r="LXL67" s="173"/>
      <c r="LXM67" s="173"/>
      <c r="LXN67" s="173"/>
      <c r="LXO67" s="173"/>
      <c r="LXP67" s="173"/>
      <c r="LXQ67" s="173"/>
      <c r="LXR67" s="173"/>
      <c r="LXS67" s="173"/>
      <c r="LXT67" s="173"/>
      <c r="LXU67" s="173"/>
      <c r="LXV67" s="173"/>
      <c r="LXW67" s="173"/>
      <c r="LXX67" s="173"/>
      <c r="LXY67" s="173"/>
      <c r="LXZ67" s="173"/>
      <c r="LYA67" s="173"/>
      <c r="LYB67" s="173"/>
      <c r="LYC67" s="173"/>
      <c r="LYD67" s="173"/>
      <c r="LYE67" s="173"/>
      <c r="LYF67" s="173"/>
      <c r="LYG67" s="173"/>
      <c r="LYH67" s="173"/>
      <c r="LYI67" s="173"/>
      <c r="LYJ67" s="173"/>
      <c r="LYK67" s="173"/>
      <c r="LYL67" s="173"/>
      <c r="LYM67" s="173"/>
      <c r="LYN67" s="173"/>
      <c r="LYO67" s="173"/>
      <c r="LYP67" s="173"/>
      <c r="LYQ67" s="173"/>
      <c r="LYR67" s="173"/>
      <c r="LYS67" s="173"/>
      <c r="LYT67" s="173"/>
      <c r="LYU67" s="173"/>
      <c r="LYV67" s="173"/>
      <c r="LYW67" s="173"/>
      <c r="LYX67" s="173"/>
      <c r="LYY67" s="173"/>
      <c r="LYZ67" s="173"/>
      <c r="LZA67" s="173"/>
      <c r="LZB67" s="173"/>
      <c r="LZC67" s="173"/>
      <c r="LZD67" s="173"/>
      <c r="LZE67" s="173"/>
      <c r="LZF67" s="173"/>
      <c r="LZG67" s="173"/>
      <c r="LZH67" s="173"/>
      <c r="LZI67" s="173"/>
      <c r="LZJ67" s="173"/>
      <c r="LZK67" s="173"/>
      <c r="LZL67" s="173"/>
      <c r="LZM67" s="173"/>
      <c r="LZN67" s="173"/>
      <c r="LZO67" s="173"/>
      <c r="LZP67" s="173"/>
      <c r="LZQ67" s="173"/>
      <c r="LZR67" s="173"/>
      <c r="LZS67" s="173"/>
      <c r="LZT67" s="173"/>
      <c r="LZU67" s="173"/>
      <c r="LZV67" s="173"/>
      <c r="LZW67" s="173"/>
      <c r="LZX67" s="173"/>
      <c r="LZY67" s="173"/>
      <c r="LZZ67" s="173"/>
      <c r="MAA67" s="173"/>
      <c r="MAB67" s="173"/>
      <c r="MAC67" s="173"/>
      <c r="MAD67" s="173"/>
      <c r="MAE67" s="173"/>
      <c r="MAF67" s="173"/>
      <c r="MAG67" s="173"/>
      <c r="MAH67" s="173"/>
      <c r="MAI67" s="173"/>
      <c r="MAJ67" s="173"/>
      <c r="MAK67" s="173"/>
      <c r="MAL67" s="173"/>
      <c r="MAM67" s="173"/>
      <c r="MAN67" s="173"/>
      <c r="MAO67" s="173"/>
      <c r="MAP67" s="173"/>
      <c r="MAQ67" s="173"/>
      <c r="MAR67" s="173"/>
      <c r="MAS67" s="173"/>
      <c r="MAT67" s="173"/>
      <c r="MAU67" s="173"/>
      <c r="MAV67" s="173"/>
      <c r="MAW67" s="173"/>
      <c r="MAX67" s="173"/>
      <c r="MAY67" s="173"/>
      <c r="MAZ67" s="173"/>
      <c r="MBA67" s="173"/>
      <c r="MBB67" s="173"/>
      <c r="MBC67" s="173"/>
      <c r="MBD67" s="173"/>
      <c r="MBE67" s="173"/>
      <c r="MBF67" s="173"/>
      <c r="MBG67" s="173"/>
      <c r="MBH67" s="173"/>
      <c r="MBI67" s="173"/>
      <c r="MBJ67" s="173"/>
      <c r="MBK67" s="173"/>
      <c r="MBL67" s="173"/>
      <c r="MBM67" s="173"/>
      <c r="MBN67" s="173"/>
      <c r="MBO67" s="173"/>
      <c r="MBP67" s="173"/>
      <c r="MBQ67" s="173"/>
      <c r="MBR67" s="173"/>
      <c r="MBS67" s="173"/>
      <c r="MBT67" s="173"/>
      <c r="MBU67" s="173"/>
      <c r="MBV67" s="173"/>
      <c r="MBW67" s="173"/>
      <c r="MBX67" s="173"/>
      <c r="MBY67" s="173"/>
      <c r="MBZ67" s="173"/>
      <c r="MCA67" s="173"/>
      <c r="MCB67" s="173"/>
      <c r="MCC67" s="173"/>
      <c r="MCD67" s="173"/>
      <c r="MCE67" s="173"/>
      <c r="MCF67" s="173"/>
      <c r="MCG67" s="173"/>
      <c r="MCH67" s="173"/>
      <c r="MCI67" s="173"/>
      <c r="MCJ67" s="173"/>
      <c r="MCK67" s="173"/>
      <c r="MCL67" s="173"/>
      <c r="MCM67" s="173"/>
      <c r="MCN67" s="173"/>
      <c r="MCO67" s="173"/>
      <c r="MCP67" s="173"/>
      <c r="MCQ67" s="173"/>
      <c r="MCR67" s="173"/>
      <c r="MCS67" s="173"/>
      <c r="MCT67" s="173"/>
      <c r="MCU67" s="173"/>
      <c r="MCV67" s="173"/>
      <c r="MCW67" s="173"/>
      <c r="MCX67" s="173"/>
      <c r="MCY67" s="173"/>
      <c r="MCZ67" s="173"/>
      <c r="MDA67" s="173"/>
      <c r="MDB67" s="173"/>
      <c r="MDC67" s="173"/>
      <c r="MDD67" s="173"/>
      <c r="MDE67" s="173"/>
      <c r="MDF67" s="173"/>
      <c r="MDG67" s="173"/>
      <c r="MDH67" s="173"/>
      <c r="MDI67" s="173"/>
      <c r="MDJ67" s="173"/>
      <c r="MDK67" s="173"/>
      <c r="MDL67" s="173"/>
      <c r="MDM67" s="173"/>
      <c r="MDN67" s="173"/>
      <c r="MDO67" s="173"/>
      <c r="MDP67" s="173"/>
      <c r="MDQ67" s="173"/>
      <c r="MDR67" s="173"/>
      <c r="MDS67" s="173"/>
      <c r="MDT67" s="173"/>
      <c r="MDU67" s="173"/>
      <c r="MDV67" s="173"/>
      <c r="MDW67" s="173"/>
      <c r="MDX67" s="173"/>
      <c r="MDY67" s="173"/>
      <c r="MDZ67" s="173"/>
      <c r="MEA67" s="173"/>
      <c r="MEB67" s="173"/>
      <c r="MEC67" s="173"/>
      <c r="MED67" s="173"/>
      <c r="MEE67" s="173"/>
      <c r="MEF67" s="173"/>
      <c r="MEG67" s="173"/>
      <c r="MEH67" s="173"/>
      <c r="MEI67" s="173"/>
      <c r="MEJ67" s="173"/>
      <c r="MEK67" s="173"/>
      <c r="MEL67" s="173"/>
      <c r="MEM67" s="173"/>
      <c r="MEN67" s="173"/>
      <c r="MEO67" s="173"/>
      <c r="MEP67" s="173"/>
      <c r="MEQ67" s="173"/>
      <c r="MER67" s="173"/>
      <c r="MES67" s="173"/>
      <c r="MET67" s="173"/>
      <c r="MEU67" s="173"/>
      <c r="MEV67" s="173"/>
      <c r="MEW67" s="173"/>
      <c r="MEX67" s="173"/>
      <c r="MEY67" s="173"/>
      <c r="MEZ67" s="173"/>
      <c r="MFA67" s="173"/>
      <c r="MFB67" s="173"/>
      <c r="MFC67" s="173"/>
      <c r="MFD67" s="173"/>
      <c r="MFE67" s="173"/>
      <c r="MFF67" s="173"/>
      <c r="MFG67" s="173"/>
      <c r="MFH67" s="173"/>
      <c r="MFI67" s="173"/>
      <c r="MFJ67" s="173"/>
      <c r="MFK67" s="173"/>
      <c r="MFL67" s="173"/>
      <c r="MFM67" s="173"/>
      <c r="MFN67" s="173"/>
      <c r="MFO67" s="173"/>
      <c r="MFP67" s="173"/>
      <c r="MFQ67" s="173"/>
      <c r="MFR67" s="173"/>
      <c r="MFS67" s="173"/>
      <c r="MFT67" s="173"/>
      <c r="MFU67" s="173"/>
      <c r="MFV67" s="173"/>
      <c r="MFW67" s="173"/>
      <c r="MFX67" s="173"/>
      <c r="MFY67" s="173"/>
      <c r="MFZ67" s="173"/>
      <c r="MGA67" s="173"/>
      <c r="MGB67" s="173"/>
      <c r="MGC67" s="173"/>
      <c r="MGD67" s="173"/>
      <c r="MGE67" s="173"/>
      <c r="MGF67" s="173"/>
      <c r="MGG67" s="173"/>
      <c r="MGH67" s="173"/>
      <c r="MGI67" s="173"/>
      <c r="MGJ67" s="173"/>
      <c r="MGK67" s="173"/>
      <c r="MGL67" s="173"/>
      <c r="MGM67" s="173"/>
      <c r="MGN67" s="173"/>
      <c r="MGO67" s="173"/>
      <c r="MGP67" s="173"/>
      <c r="MGQ67" s="173"/>
      <c r="MGR67" s="173"/>
      <c r="MGS67" s="173"/>
      <c r="MGT67" s="173"/>
      <c r="MGU67" s="173"/>
      <c r="MGV67" s="173"/>
      <c r="MGW67" s="173"/>
      <c r="MGX67" s="173"/>
      <c r="MGY67" s="173"/>
      <c r="MGZ67" s="173"/>
      <c r="MHA67" s="173"/>
      <c r="MHB67" s="173"/>
      <c r="MHC67" s="173"/>
      <c r="MHD67" s="173"/>
      <c r="MHE67" s="173"/>
      <c r="MHF67" s="173"/>
      <c r="MHG67" s="173"/>
      <c r="MHH67" s="173"/>
      <c r="MHI67" s="173"/>
      <c r="MHJ67" s="173"/>
      <c r="MHK67" s="173"/>
      <c r="MHL67" s="173"/>
      <c r="MHM67" s="173"/>
      <c r="MHN67" s="173"/>
      <c r="MHO67" s="173"/>
      <c r="MHP67" s="173"/>
      <c r="MHQ67" s="173"/>
      <c r="MHR67" s="173"/>
      <c r="MHS67" s="173"/>
      <c r="MHT67" s="173"/>
      <c r="MHU67" s="173"/>
      <c r="MHV67" s="173"/>
      <c r="MHW67" s="173"/>
      <c r="MHX67" s="173"/>
      <c r="MHY67" s="173"/>
      <c r="MHZ67" s="173"/>
      <c r="MIA67" s="173"/>
      <c r="MIB67" s="173"/>
      <c r="MIC67" s="173"/>
      <c r="MID67" s="173"/>
      <c r="MIE67" s="173"/>
      <c r="MIF67" s="173"/>
      <c r="MIG67" s="173"/>
      <c r="MIH67" s="173"/>
      <c r="MII67" s="173"/>
      <c r="MIJ67" s="173"/>
      <c r="MIK67" s="173"/>
      <c r="MIL67" s="173"/>
      <c r="MIM67" s="173"/>
      <c r="MIN67" s="173"/>
      <c r="MIO67" s="173"/>
      <c r="MIP67" s="173"/>
      <c r="MIQ67" s="173"/>
      <c r="MIR67" s="173"/>
      <c r="MIS67" s="173"/>
      <c r="MIT67" s="173"/>
      <c r="MIU67" s="173"/>
      <c r="MIV67" s="173"/>
      <c r="MIW67" s="173"/>
      <c r="MIX67" s="173"/>
      <c r="MIY67" s="173"/>
      <c r="MIZ67" s="173"/>
      <c r="MJA67" s="173"/>
      <c r="MJB67" s="173"/>
      <c r="MJC67" s="173"/>
      <c r="MJD67" s="173"/>
      <c r="MJE67" s="173"/>
      <c r="MJF67" s="173"/>
      <c r="MJG67" s="173"/>
      <c r="MJH67" s="173"/>
      <c r="MJI67" s="173"/>
      <c r="MJJ67" s="173"/>
      <c r="MJK67" s="173"/>
      <c r="MJL67" s="173"/>
      <c r="MJM67" s="173"/>
      <c r="MJN67" s="173"/>
      <c r="MJO67" s="173"/>
      <c r="MJP67" s="173"/>
      <c r="MJQ67" s="173"/>
      <c r="MJR67" s="173"/>
      <c r="MJS67" s="173"/>
      <c r="MJT67" s="173"/>
      <c r="MJU67" s="173"/>
      <c r="MJV67" s="173"/>
      <c r="MJW67" s="173"/>
      <c r="MJX67" s="173"/>
      <c r="MJY67" s="173"/>
      <c r="MJZ67" s="173"/>
      <c r="MKA67" s="173"/>
      <c r="MKB67" s="173"/>
      <c r="MKC67" s="173"/>
      <c r="MKD67" s="173"/>
      <c r="MKE67" s="173"/>
      <c r="MKF67" s="173"/>
      <c r="MKG67" s="173"/>
      <c r="MKH67" s="173"/>
      <c r="MKI67" s="173"/>
      <c r="MKJ67" s="173"/>
      <c r="MKK67" s="173"/>
      <c r="MKL67" s="173"/>
      <c r="MKM67" s="173"/>
      <c r="MKN67" s="173"/>
      <c r="MKO67" s="173"/>
      <c r="MKP67" s="173"/>
      <c r="MKQ67" s="173"/>
      <c r="MKR67" s="173"/>
      <c r="MKS67" s="173"/>
      <c r="MKT67" s="173"/>
      <c r="MKU67" s="173"/>
      <c r="MKV67" s="173"/>
      <c r="MKW67" s="173"/>
      <c r="MKX67" s="173"/>
      <c r="MKY67" s="173"/>
      <c r="MKZ67" s="173"/>
      <c r="MLA67" s="173"/>
      <c r="MLB67" s="173"/>
      <c r="MLC67" s="173"/>
      <c r="MLD67" s="173"/>
      <c r="MLE67" s="173"/>
      <c r="MLF67" s="173"/>
      <c r="MLG67" s="173"/>
      <c r="MLH67" s="173"/>
      <c r="MLI67" s="173"/>
      <c r="MLJ67" s="173"/>
      <c r="MLK67" s="173"/>
      <c r="MLL67" s="173"/>
      <c r="MLM67" s="173"/>
      <c r="MLN67" s="173"/>
      <c r="MLO67" s="173"/>
      <c r="MLP67" s="173"/>
      <c r="MLQ67" s="173"/>
      <c r="MLR67" s="173"/>
      <c r="MLS67" s="173"/>
      <c r="MLT67" s="173"/>
      <c r="MLU67" s="173"/>
      <c r="MLV67" s="173"/>
      <c r="MLW67" s="173"/>
      <c r="MLX67" s="173"/>
      <c r="MLY67" s="173"/>
      <c r="MLZ67" s="173"/>
      <c r="MMA67" s="173"/>
      <c r="MMB67" s="173"/>
      <c r="MMC67" s="173"/>
      <c r="MMD67" s="173"/>
      <c r="MME67" s="173"/>
      <c r="MMF67" s="173"/>
      <c r="MMG67" s="173"/>
      <c r="MMH67" s="173"/>
      <c r="MMI67" s="173"/>
      <c r="MMJ67" s="173"/>
      <c r="MMK67" s="173"/>
      <c r="MML67" s="173"/>
      <c r="MMM67" s="173"/>
      <c r="MMN67" s="173"/>
      <c r="MMO67" s="173"/>
      <c r="MMP67" s="173"/>
      <c r="MMQ67" s="173"/>
      <c r="MMR67" s="173"/>
      <c r="MMS67" s="173"/>
      <c r="MMT67" s="173"/>
      <c r="MMU67" s="173"/>
      <c r="MMV67" s="173"/>
      <c r="MMW67" s="173"/>
      <c r="MMX67" s="173"/>
      <c r="MMY67" s="173"/>
      <c r="MMZ67" s="173"/>
      <c r="MNA67" s="173"/>
      <c r="MNB67" s="173"/>
      <c r="MNC67" s="173"/>
      <c r="MND67" s="173"/>
      <c r="MNE67" s="173"/>
      <c r="MNF67" s="173"/>
      <c r="MNG67" s="173"/>
      <c r="MNH67" s="173"/>
      <c r="MNI67" s="173"/>
      <c r="MNJ67" s="173"/>
      <c r="MNK67" s="173"/>
      <c r="MNL67" s="173"/>
      <c r="MNM67" s="173"/>
      <c r="MNN67" s="173"/>
      <c r="MNO67" s="173"/>
      <c r="MNP67" s="173"/>
      <c r="MNQ67" s="173"/>
      <c r="MNR67" s="173"/>
      <c r="MNS67" s="173"/>
      <c r="MNT67" s="173"/>
      <c r="MNU67" s="173"/>
      <c r="MNV67" s="173"/>
      <c r="MNW67" s="173"/>
      <c r="MNX67" s="173"/>
      <c r="MNY67" s="173"/>
      <c r="MNZ67" s="173"/>
      <c r="MOA67" s="173"/>
      <c r="MOB67" s="173"/>
      <c r="MOC67" s="173"/>
      <c r="MOD67" s="173"/>
      <c r="MOE67" s="173"/>
      <c r="MOF67" s="173"/>
      <c r="MOG67" s="173"/>
      <c r="MOH67" s="173"/>
      <c r="MOI67" s="173"/>
      <c r="MOJ67" s="173"/>
      <c r="MOK67" s="173"/>
      <c r="MOL67" s="173"/>
      <c r="MOM67" s="173"/>
      <c r="MON67" s="173"/>
      <c r="MOO67" s="173"/>
      <c r="MOP67" s="173"/>
      <c r="MOQ67" s="173"/>
      <c r="MOR67" s="173"/>
      <c r="MOS67" s="173"/>
      <c r="MOT67" s="173"/>
      <c r="MOU67" s="173"/>
      <c r="MOV67" s="173"/>
      <c r="MOW67" s="173"/>
      <c r="MOX67" s="173"/>
      <c r="MOY67" s="173"/>
      <c r="MOZ67" s="173"/>
      <c r="MPA67" s="173"/>
      <c r="MPB67" s="173"/>
      <c r="MPC67" s="173"/>
      <c r="MPD67" s="173"/>
      <c r="MPE67" s="173"/>
      <c r="MPF67" s="173"/>
      <c r="MPG67" s="173"/>
      <c r="MPH67" s="173"/>
      <c r="MPI67" s="173"/>
      <c r="MPJ67" s="173"/>
      <c r="MPK67" s="173"/>
      <c r="MPL67" s="173"/>
      <c r="MPM67" s="173"/>
      <c r="MPN67" s="173"/>
      <c r="MPO67" s="173"/>
      <c r="MPP67" s="173"/>
      <c r="MPQ67" s="173"/>
      <c r="MPR67" s="173"/>
      <c r="MPS67" s="173"/>
      <c r="MPT67" s="173"/>
      <c r="MPU67" s="173"/>
      <c r="MPV67" s="173"/>
      <c r="MPW67" s="173"/>
      <c r="MPX67" s="173"/>
      <c r="MPY67" s="173"/>
      <c r="MPZ67" s="173"/>
      <c r="MQA67" s="173"/>
      <c r="MQB67" s="173"/>
      <c r="MQC67" s="173"/>
      <c r="MQD67" s="173"/>
      <c r="MQE67" s="173"/>
      <c r="MQF67" s="173"/>
      <c r="MQG67" s="173"/>
      <c r="MQH67" s="173"/>
      <c r="MQI67" s="173"/>
      <c r="MQJ67" s="173"/>
      <c r="MQK67" s="173"/>
      <c r="MQL67" s="173"/>
      <c r="MQM67" s="173"/>
      <c r="MQN67" s="173"/>
      <c r="MQO67" s="173"/>
      <c r="MQP67" s="173"/>
      <c r="MQQ67" s="173"/>
      <c r="MQR67" s="173"/>
      <c r="MQS67" s="173"/>
      <c r="MQT67" s="173"/>
      <c r="MQU67" s="173"/>
      <c r="MQV67" s="173"/>
      <c r="MQW67" s="173"/>
      <c r="MQX67" s="173"/>
      <c r="MQY67" s="173"/>
      <c r="MQZ67" s="173"/>
      <c r="MRA67" s="173"/>
      <c r="MRB67" s="173"/>
      <c r="MRC67" s="173"/>
      <c r="MRD67" s="173"/>
      <c r="MRE67" s="173"/>
      <c r="MRF67" s="173"/>
      <c r="MRG67" s="173"/>
      <c r="MRH67" s="173"/>
      <c r="MRI67" s="173"/>
      <c r="MRJ67" s="173"/>
      <c r="MRK67" s="173"/>
      <c r="MRL67" s="173"/>
      <c r="MRM67" s="173"/>
      <c r="MRN67" s="173"/>
      <c r="MRO67" s="173"/>
      <c r="MRP67" s="173"/>
      <c r="MRQ67" s="173"/>
      <c r="MRR67" s="173"/>
      <c r="MRS67" s="173"/>
      <c r="MRT67" s="173"/>
      <c r="MRU67" s="173"/>
      <c r="MRV67" s="173"/>
      <c r="MRW67" s="173"/>
      <c r="MRX67" s="173"/>
      <c r="MRY67" s="173"/>
      <c r="MRZ67" s="173"/>
      <c r="MSA67" s="173"/>
      <c r="MSB67" s="173"/>
      <c r="MSC67" s="173"/>
      <c r="MSD67" s="173"/>
      <c r="MSE67" s="173"/>
      <c r="MSF67" s="173"/>
      <c r="MSG67" s="173"/>
      <c r="MSH67" s="173"/>
      <c r="MSI67" s="173"/>
      <c r="MSJ67" s="173"/>
      <c r="MSK67" s="173"/>
      <c r="MSL67" s="173"/>
      <c r="MSM67" s="173"/>
      <c r="MSN67" s="173"/>
      <c r="MSO67" s="173"/>
      <c r="MSP67" s="173"/>
      <c r="MSQ67" s="173"/>
      <c r="MSR67" s="173"/>
      <c r="MSS67" s="173"/>
      <c r="MST67" s="173"/>
      <c r="MSU67" s="173"/>
      <c r="MSV67" s="173"/>
      <c r="MSW67" s="173"/>
      <c r="MSX67" s="173"/>
      <c r="MSY67" s="173"/>
      <c r="MSZ67" s="173"/>
      <c r="MTA67" s="173"/>
      <c r="MTB67" s="173"/>
      <c r="MTC67" s="173"/>
      <c r="MTD67" s="173"/>
      <c r="MTE67" s="173"/>
      <c r="MTF67" s="173"/>
      <c r="MTG67" s="173"/>
      <c r="MTH67" s="173"/>
      <c r="MTI67" s="173"/>
      <c r="MTJ67" s="173"/>
      <c r="MTK67" s="173"/>
      <c r="MTL67" s="173"/>
      <c r="MTM67" s="173"/>
      <c r="MTN67" s="173"/>
      <c r="MTO67" s="173"/>
      <c r="MTP67" s="173"/>
      <c r="MTQ67" s="173"/>
      <c r="MTR67" s="173"/>
      <c r="MTS67" s="173"/>
      <c r="MTT67" s="173"/>
      <c r="MTU67" s="173"/>
      <c r="MTV67" s="173"/>
      <c r="MTW67" s="173"/>
      <c r="MTX67" s="173"/>
      <c r="MTY67" s="173"/>
      <c r="MTZ67" s="173"/>
      <c r="MUA67" s="173"/>
      <c r="MUB67" s="173"/>
      <c r="MUC67" s="173"/>
      <c r="MUD67" s="173"/>
      <c r="MUE67" s="173"/>
      <c r="MUF67" s="173"/>
      <c r="MUG67" s="173"/>
      <c r="MUH67" s="173"/>
      <c r="MUI67" s="173"/>
      <c r="MUJ67" s="173"/>
      <c r="MUK67" s="173"/>
      <c r="MUL67" s="173"/>
      <c r="MUM67" s="173"/>
      <c r="MUN67" s="173"/>
      <c r="MUO67" s="173"/>
      <c r="MUP67" s="173"/>
      <c r="MUQ67" s="173"/>
      <c r="MUR67" s="173"/>
      <c r="MUS67" s="173"/>
      <c r="MUT67" s="173"/>
      <c r="MUU67" s="173"/>
      <c r="MUV67" s="173"/>
      <c r="MUW67" s="173"/>
      <c r="MUX67" s="173"/>
      <c r="MUY67" s="173"/>
      <c r="MUZ67" s="173"/>
      <c r="MVA67" s="173"/>
      <c r="MVB67" s="173"/>
      <c r="MVC67" s="173"/>
      <c r="MVD67" s="173"/>
      <c r="MVE67" s="173"/>
      <c r="MVF67" s="173"/>
      <c r="MVG67" s="173"/>
      <c r="MVH67" s="173"/>
      <c r="MVI67" s="173"/>
      <c r="MVJ67" s="173"/>
      <c r="MVK67" s="173"/>
      <c r="MVL67" s="173"/>
      <c r="MVM67" s="173"/>
      <c r="MVN67" s="173"/>
      <c r="MVO67" s="173"/>
      <c r="MVP67" s="173"/>
      <c r="MVQ67" s="173"/>
      <c r="MVR67" s="173"/>
      <c r="MVS67" s="173"/>
      <c r="MVT67" s="173"/>
      <c r="MVU67" s="173"/>
      <c r="MVV67" s="173"/>
      <c r="MVW67" s="173"/>
      <c r="MVX67" s="173"/>
      <c r="MVY67" s="173"/>
      <c r="MVZ67" s="173"/>
      <c r="MWA67" s="173"/>
      <c r="MWB67" s="173"/>
      <c r="MWC67" s="173"/>
      <c r="MWD67" s="173"/>
      <c r="MWE67" s="173"/>
      <c r="MWF67" s="173"/>
      <c r="MWG67" s="173"/>
      <c r="MWH67" s="173"/>
      <c r="MWI67" s="173"/>
      <c r="MWJ67" s="173"/>
      <c r="MWK67" s="173"/>
      <c r="MWL67" s="173"/>
      <c r="MWM67" s="173"/>
      <c r="MWN67" s="173"/>
      <c r="MWO67" s="173"/>
      <c r="MWP67" s="173"/>
      <c r="MWQ67" s="173"/>
      <c r="MWR67" s="173"/>
      <c r="MWS67" s="173"/>
      <c r="MWT67" s="173"/>
      <c r="MWU67" s="173"/>
      <c r="MWV67" s="173"/>
      <c r="MWW67" s="173"/>
      <c r="MWX67" s="173"/>
      <c r="MWY67" s="173"/>
      <c r="MWZ67" s="173"/>
      <c r="MXA67" s="173"/>
      <c r="MXB67" s="173"/>
      <c r="MXC67" s="173"/>
      <c r="MXD67" s="173"/>
      <c r="MXE67" s="173"/>
      <c r="MXF67" s="173"/>
      <c r="MXG67" s="173"/>
      <c r="MXH67" s="173"/>
      <c r="MXI67" s="173"/>
      <c r="MXJ67" s="173"/>
      <c r="MXK67" s="173"/>
      <c r="MXL67" s="173"/>
      <c r="MXM67" s="173"/>
      <c r="MXN67" s="173"/>
      <c r="MXO67" s="173"/>
      <c r="MXP67" s="173"/>
      <c r="MXQ67" s="173"/>
      <c r="MXR67" s="173"/>
      <c r="MXS67" s="173"/>
      <c r="MXT67" s="173"/>
      <c r="MXU67" s="173"/>
      <c r="MXV67" s="173"/>
      <c r="MXW67" s="173"/>
      <c r="MXX67" s="173"/>
      <c r="MXY67" s="173"/>
      <c r="MXZ67" s="173"/>
      <c r="MYA67" s="173"/>
      <c r="MYB67" s="173"/>
      <c r="MYC67" s="173"/>
      <c r="MYD67" s="173"/>
      <c r="MYE67" s="173"/>
      <c r="MYF67" s="173"/>
      <c r="MYG67" s="173"/>
      <c r="MYH67" s="173"/>
      <c r="MYI67" s="173"/>
      <c r="MYJ67" s="173"/>
      <c r="MYK67" s="173"/>
      <c r="MYL67" s="173"/>
      <c r="MYM67" s="173"/>
      <c r="MYN67" s="173"/>
      <c r="MYO67" s="173"/>
      <c r="MYP67" s="173"/>
      <c r="MYQ67" s="173"/>
      <c r="MYR67" s="173"/>
      <c r="MYS67" s="173"/>
      <c r="MYT67" s="173"/>
      <c r="MYU67" s="173"/>
      <c r="MYV67" s="173"/>
      <c r="MYW67" s="173"/>
      <c r="MYX67" s="173"/>
      <c r="MYY67" s="173"/>
      <c r="MYZ67" s="173"/>
      <c r="MZA67" s="173"/>
      <c r="MZB67" s="173"/>
      <c r="MZC67" s="173"/>
      <c r="MZD67" s="173"/>
      <c r="MZE67" s="173"/>
      <c r="MZF67" s="173"/>
      <c r="MZG67" s="173"/>
      <c r="MZH67" s="173"/>
      <c r="MZI67" s="173"/>
      <c r="MZJ67" s="173"/>
      <c r="MZK67" s="173"/>
      <c r="MZL67" s="173"/>
      <c r="MZM67" s="173"/>
      <c r="MZN67" s="173"/>
      <c r="MZO67" s="173"/>
      <c r="MZP67" s="173"/>
      <c r="MZQ67" s="173"/>
      <c r="MZR67" s="173"/>
      <c r="MZS67" s="173"/>
      <c r="MZT67" s="173"/>
      <c r="MZU67" s="173"/>
      <c r="MZV67" s="173"/>
      <c r="MZW67" s="173"/>
      <c r="MZX67" s="173"/>
      <c r="MZY67" s="173"/>
      <c r="MZZ67" s="173"/>
      <c r="NAA67" s="173"/>
      <c r="NAB67" s="173"/>
      <c r="NAC67" s="173"/>
      <c r="NAD67" s="173"/>
      <c r="NAE67" s="173"/>
      <c r="NAF67" s="173"/>
      <c r="NAG67" s="173"/>
      <c r="NAH67" s="173"/>
      <c r="NAI67" s="173"/>
      <c r="NAJ67" s="173"/>
      <c r="NAK67" s="173"/>
      <c r="NAL67" s="173"/>
      <c r="NAM67" s="173"/>
      <c r="NAN67" s="173"/>
      <c r="NAO67" s="173"/>
      <c r="NAP67" s="173"/>
      <c r="NAQ67" s="173"/>
      <c r="NAR67" s="173"/>
      <c r="NAS67" s="173"/>
      <c r="NAT67" s="173"/>
      <c r="NAU67" s="173"/>
      <c r="NAV67" s="173"/>
      <c r="NAW67" s="173"/>
      <c r="NAX67" s="173"/>
      <c r="NAY67" s="173"/>
      <c r="NAZ67" s="173"/>
      <c r="NBA67" s="173"/>
      <c r="NBB67" s="173"/>
      <c r="NBC67" s="173"/>
      <c r="NBD67" s="173"/>
      <c r="NBE67" s="173"/>
      <c r="NBF67" s="173"/>
      <c r="NBG67" s="173"/>
      <c r="NBH67" s="173"/>
      <c r="NBI67" s="173"/>
      <c r="NBJ67" s="173"/>
      <c r="NBK67" s="173"/>
      <c r="NBL67" s="173"/>
      <c r="NBM67" s="173"/>
      <c r="NBN67" s="173"/>
      <c r="NBO67" s="173"/>
      <c r="NBP67" s="173"/>
      <c r="NBQ67" s="173"/>
      <c r="NBR67" s="173"/>
      <c r="NBS67" s="173"/>
      <c r="NBT67" s="173"/>
      <c r="NBU67" s="173"/>
      <c r="NBV67" s="173"/>
      <c r="NBW67" s="173"/>
      <c r="NBX67" s="173"/>
      <c r="NBY67" s="173"/>
      <c r="NBZ67" s="173"/>
      <c r="NCA67" s="173"/>
      <c r="NCB67" s="173"/>
      <c r="NCC67" s="173"/>
      <c r="NCD67" s="173"/>
      <c r="NCE67" s="173"/>
      <c r="NCF67" s="173"/>
      <c r="NCG67" s="173"/>
      <c r="NCH67" s="173"/>
      <c r="NCI67" s="173"/>
      <c r="NCJ67" s="173"/>
      <c r="NCK67" s="173"/>
      <c r="NCL67" s="173"/>
      <c r="NCM67" s="173"/>
      <c r="NCN67" s="173"/>
      <c r="NCO67" s="173"/>
      <c r="NCP67" s="173"/>
      <c r="NCQ67" s="173"/>
      <c r="NCR67" s="173"/>
      <c r="NCS67" s="173"/>
      <c r="NCT67" s="173"/>
      <c r="NCU67" s="173"/>
      <c r="NCV67" s="173"/>
      <c r="NCW67" s="173"/>
      <c r="NCX67" s="173"/>
      <c r="NCY67" s="173"/>
      <c r="NCZ67" s="173"/>
      <c r="NDA67" s="173"/>
      <c r="NDB67" s="173"/>
      <c r="NDC67" s="173"/>
      <c r="NDD67" s="173"/>
      <c r="NDE67" s="173"/>
      <c r="NDF67" s="173"/>
      <c r="NDG67" s="173"/>
      <c r="NDH67" s="173"/>
      <c r="NDI67" s="173"/>
      <c r="NDJ67" s="173"/>
      <c r="NDK67" s="173"/>
      <c r="NDL67" s="173"/>
      <c r="NDM67" s="173"/>
      <c r="NDN67" s="173"/>
      <c r="NDO67" s="173"/>
      <c r="NDP67" s="173"/>
      <c r="NDQ67" s="173"/>
      <c r="NDR67" s="173"/>
      <c r="NDS67" s="173"/>
      <c r="NDT67" s="173"/>
      <c r="NDU67" s="173"/>
      <c r="NDV67" s="173"/>
      <c r="NDW67" s="173"/>
      <c r="NDX67" s="173"/>
      <c r="NDY67" s="173"/>
      <c r="NDZ67" s="173"/>
      <c r="NEA67" s="173"/>
      <c r="NEB67" s="173"/>
      <c r="NEC67" s="173"/>
      <c r="NED67" s="173"/>
      <c r="NEE67" s="173"/>
      <c r="NEF67" s="173"/>
      <c r="NEG67" s="173"/>
      <c r="NEH67" s="173"/>
      <c r="NEI67" s="173"/>
      <c r="NEJ67" s="173"/>
      <c r="NEK67" s="173"/>
      <c r="NEL67" s="173"/>
      <c r="NEM67" s="173"/>
      <c r="NEN67" s="173"/>
      <c r="NEO67" s="173"/>
      <c r="NEP67" s="173"/>
      <c r="NEQ67" s="173"/>
      <c r="NER67" s="173"/>
      <c r="NES67" s="173"/>
      <c r="NET67" s="173"/>
      <c r="NEU67" s="173"/>
      <c r="NEV67" s="173"/>
      <c r="NEW67" s="173"/>
      <c r="NEX67" s="173"/>
      <c r="NEY67" s="173"/>
      <c r="NEZ67" s="173"/>
      <c r="NFA67" s="173"/>
      <c r="NFB67" s="173"/>
      <c r="NFC67" s="173"/>
      <c r="NFD67" s="173"/>
      <c r="NFE67" s="173"/>
      <c r="NFF67" s="173"/>
      <c r="NFG67" s="173"/>
      <c r="NFH67" s="173"/>
      <c r="NFI67" s="173"/>
      <c r="NFJ67" s="173"/>
      <c r="NFK67" s="173"/>
      <c r="NFL67" s="173"/>
      <c r="NFM67" s="173"/>
      <c r="NFN67" s="173"/>
      <c r="NFO67" s="173"/>
      <c r="NFP67" s="173"/>
      <c r="NFQ67" s="173"/>
      <c r="NFR67" s="173"/>
      <c r="NFS67" s="173"/>
      <c r="NFT67" s="173"/>
      <c r="NFU67" s="173"/>
      <c r="NFV67" s="173"/>
      <c r="NFW67" s="173"/>
      <c r="NFX67" s="173"/>
      <c r="NFY67" s="173"/>
      <c r="NFZ67" s="173"/>
      <c r="NGA67" s="173"/>
      <c r="NGB67" s="173"/>
      <c r="NGC67" s="173"/>
      <c r="NGD67" s="173"/>
      <c r="NGE67" s="173"/>
      <c r="NGF67" s="173"/>
      <c r="NGG67" s="173"/>
      <c r="NGH67" s="173"/>
      <c r="NGI67" s="173"/>
      <c r="NGJ67" s="173"/>
      <c r="NGK67" s="173"/>
      <c r="NGL67" s="173"/>
      <c r="NGM67" s="173"/>
      <c r="NGN67" s="173"/>
      <c r="NGO67" s="173"/>
      <c r="NGP67" s="173"/>
      <c r="NGQ67" s="173"/>
      <c r="NGR67" s="173"/>
      <c r="NGS67" s="173"/>
      <c r="NGT67" s="173"/>
      <c r="NGU67" s="173"/>
      <c r="NGV67" s="173"/>
      <c r="NGW67" s="173"/>
      <c r="NGX67" s="173"/>
      <c r="NGY67" s="173"/>
      <c r="NGZ67" s="173"/>
      <c r="NHA67" s="173"/>
      <c r="NHB67" s="173"/>
      <c r="NHC67" s="173"/>
      <c r="NHD67" s="173"/>
      <c r="NHE67" s="173"/>
      <c r="NHF67" s="173"/>
      <c r="NHG67" s="173"/>
      <c r="NHH67" s="173"/>
      <c r="NHI67" s="173"/>
      <c r="NHJ67" s="173"/>
      <c r="NHK67" s="173"/>
      <c r="NHL67" s="173"/>
      <c r="NHM67" s="173"/>
      <c r="NHN67" s="173"/>
      <c r="NHO67" s="173"/>
      <c r="NHP67" s="173"/>
      <c r="NHQ67" s="173"/>
      <c r="NHR67" s="173"/>
      <c r="NHS67" s="173"/>
      <c r="NHT67" s="173"/>
      <c r="NHU67" s="173"/>
      <c r="NHV67" s="173"/>
      <c r="NHW67" s="173"/>
      <c r="NHX67" s="173"/>
      <c r="NHY67" s="173"/>
      <c r="NHZ67" s="173"/>
      <c r="NIA67" s="173"/>
      <c r="NIB67" s="173"/>
      <c r="NIC67" s="173"/>
      <c r="NID67" s="173"/>
      <c r="NIE67" s="173"/>
      <c r="NIF67" s="173"/>
      <c r="NIG67" s="173"/>
      <c r="NIH67" s="173"/>
      <c r="NII67" s="173"/>
      <c r="NIJ67" s="173"/>
      <c r="NIK67" s="173"/>
      <c r="NIL67" s="173"/>
      <c r="NIM67" s="173"/>
      <c r="NIN67" s="173"/>
      <c r="NIO67" s="173"/>
      <c r="NIP67" s="173"/>
      <c r="NIQ67" s="173"/>
      <c r="NIR67" s="173"/>
      <c r="NIS67" s="173"/>
      <c r="NIT67" s="173"/>
      <c r="NIU67" s="173"/>
      <c r="NIV67" s="173"/>
      <c r="NIW67" s="173"/>
      <c r="NIX67" s="173"/>
      <c r="NIY67" s="173"/>
      <c r="NIZ67" s="173"/>
      <c r="NJA67" s="173"/>
      <c r="NJB67" s="173"/>
      <c r="NJC67" s="173"/>
      <c r="NJD67" s="173"/>
      <c r="NJE67" s="173"/>
      <c r="NJF67" s="173"/>
      <c r="NJG67" s="173"/>
      <c r="NJH67" s="173"/>
      <c r="NJI67" s="173"/>
      <c r="NJJ67" s="173"/>
      <c r="NJK67" s="173"/>
      <c r="NJL67" s="173"/>
      <c r="NJM67" s="173"/>
      <c r="NJN67" s="173"/>
      <c r="NJO67" s="173"/>
      <c r="NJP67" s="173"/>
      <c r="NJQ67" s="173"/>
      <c r="NJR67" s="173"/>
      <c r="NJS67" s="173"/>
      <c r="NJT67" s="173"/>
      <c r="NJU67" s="173"/>
      <c r="NJV67" s="173"/>
      <c r="NJW67" s="173"/>
      <c r="NJX67" s="173"/>
      <c r="NJY67" s="173"/>
      <c r="NJZ67" s="173"/>
      <c r="NKA67" s="173"/>
      <c r="NKB67" s="173"/>
      <c r="NKC67" s="173"/>
      <c r="NKD67" s="173"/>
      <c r="NKE67" s="173"/>
      <c r="NKF67" s="173"/>
      <c r="NKG67" s="173"/>
      <c r="NKH67" s="173"/>
      <c r="NKI67" s="173"/>
      <c r="NKJ67" s="173"/>
      <c r="NKK67" s="173"/>
      <c r="NKL67" s="173"/>
      <c r="NKM67" s="173"/>
      <c r="NKN67" s="173"/>
      <c r="NKO67" s="173"/>
      <c r="NKP67" s="173"/>
      <c r="NKQ67" s="173"/>
      <c r="NKR67" s="173"/>
      <c r="NKS67" s="173"/>
      <c r="NKT67" s="173"/>
      <c r="NKU67" s="173"/>
      <c r="NKV67" s="173"/>
      <c r="NKW67" s="173"/>
      <c r="NKX67" s="173"/>
      <c r="NKY67" s="173"/>
      <c r="NKZ67" s="173"/>
      <c r="NLA67" s="173"/>
      <c r="NLB67" s="173"/>
      <c r="NLC67" s="173"/>
      <c r="NLD67" s="173"/>
      <c r="NLE67" s="173"/>
      <c r="NLF67" s="173"/>
      <c r="NLG67" s="173"/>
      <c r="NLH67" s="173"/>
      <c r="NLI67" s="173"/>
      <c r="NLJ67" s="173"/>
      <c r="NLK67" s="173"/>
      <c r="NLL67" s="173"/>
      <c r="NLM67" s="173"/>
      <c r="NLN67" s="173"/>
      <c r="NLO67" s="173"/>
      <c r="NLP67" s="173"/>
      <c r="NLQ67" s="173"/>
      <c r="NLR67" s="173"/>
      <c r="NLS67" s="173"/>
      <c r="NLT67" s="173"/>
      <c r="NLU67" s="173"/>
      <c r="NLV67" s="173"/>
      <c r="NLW67" s="173"/>
      <c r="NLX67" s="173"/>
      <c r="NLY67" s="173"/>
      <c r="NLZ67" s="173"/>
      <c r="NMA67" s="173"/>
      <c r="NMB67" s="173"/>
      <c r="NMC67" s="173"/>
      <c r="NMD67" s="173"/>
      <c r="NME67" s="173"/>
      <c r="NMF67" s="173"/>
      <c r="NMG67" s="173"/>
      <c r="NMH67" s="173"/>
      <c r="NMI67" s="173"/>
      <c r="NMJ67" s="173"/>
      <c r="NMK67" s="173"/>
      <c r="NML67" s="173"/>
      <c r="NMM67" s="173"/>
      <c r="NMN67" s="173"/>
      <c r="NMO67" s="173"/>
      <c r="NMP67" s="173"/>
      <c r="NMQ67" s="173"/>
      <c r="NMR67" s="173"/>
      <c r="NMS67" s="173"/>
      <c r="NMT67" s="173"/>
      <c r="NMU67" s="173"/>
      <c r="NMV67" s="173"/>
      <c r="NMW67" s="173"/>
      <c r="NMX67" s="173"/>
      <c r="NMY67" s="173"/>
      <c r="NMZ67" s="173"/>
      <c r="NNA67" s="173"/>
      <c r="NNB67" s="173"/>
      <c r="NNC67" s="173"/>
      <c r="NND67" s="173"/>
      <c r="NNE67" s="173"/>
      <c r="NNF67" s="173"/>
      <c r="NNG67" s="173"/>
      <c r="NNH67" s="173"/>
      <c r="NNI67" s="173"/>
      <c r="NNJ67" s="173"/>
      <c r="NNK67" s="173"/>
      <c r="NNL67" s="173"/>
      <c r="NNM67" s="173"/>
      <c r="NNN67" s="173"/>
      <c r="NNO67" s="173"/>
      <c r="NNP67" s="173"/>
      <c r="NNQ67" s="173"/>
      <c r="NNR67" s="173"/>
      <c r="NNS67" s="173"/>
      <c r="NNT67" s="173"/>
      <c r="NNU67" s="173"/>
      <c r="NNV67" s="173"/>
      <c r="NNW67" s="173"/>
      <c r="NNX67" s="173"/>
      <c r="NNY67" s="173"/>
      <c r="NNZ67" s="173"/>
      <c r="NOA67" s="173"/>
      <c r="NOB67" s="173"/>
      <c r="NOC67" s="173"/>
      <c r="NOD67" s="173"/>
      <c r="NOE67" s="173"/>
      <c r="NOF67" s="173"/>
      <c r="NOG67" s="173"/>
      <c r="NOH67" s="173"/>
      <c r="NOI67" s="173"/>
      <c r="NOJ67" s="173"/>
      <c r="NOK67" s="173"/>
      <c r="NOL67" s="173"/>
      <c r="NOM67" s="173"/>
      <c r="NON67" s="173"/>
      <c r="NOO67" s="173"/>
      <c r="NOP67" s="173"/>
      <c r="NOQ67" s="173"/>
      <c r="NOR67" s="173"/>
      <c r="NOS67" s="173"/>
      <c r="NOT67" s="173"/>
      <c r="NOU67" s="173"/>
      <c r="NOV67" s="173"/>
      <c r="NOW67" s="173"/>
      <c r="NOX67" s="173"/>
      <c r="NOY67" s="173"/>
      <c r="NOZ67" s="173"/>
      <c r="NPA67" s="173"/>
      <c r="NPB67" s="173"/>
      <c r="NPC67" s="173"/>
      <c r="NPD67" s="173"/>
      <c r="NPE67" s="173"/>
      <c r="NPF67" s="173"/>
      <c r="NPG67" s="173"/>
      <c r="NPH67" s="173"/>
      <c r="NPI67" s="173"/>
      <c r="NPJ67" s="173"/>
      <c r="NPK67" s="173"/>
      <c r="NPL67" s="173"/>
      <c r="NPM67" s="173"/>
      <c r="NPN67" s="173"/>
      <c r="NPO67" s="173"/>
      <c r="NPP67" s="173"/>
      <c r="NPQ67" s="173"/>
      <c r="NPR67" s="173"/>
      <c r="NPS67" s="173"/>
      <c r="NPT67" s="173"/>
      <c r="NPU67" s="173"/>
      <c r="NPV67" s="173"/>
      <c r="NPW67" s="173"/>
      <c r="NPX67" s="173"/>
      <c r="NPY67" s="173"/>
      <c r="NPZ67" s="173"/>
      <c r="NQA67" s="173"/>
      <c r="NQB67" s="173"/>
      <c r="NQC67" s="173"/>
      <c r="NQD67" s="173"/>
      <c r="NQE67" s="173"/>
      <c r="NQF67" s="173"/>
      <c r="NQG67" s="173"/>
      <c r="NQH67" s="173"/>
      <c r="NQI67" s="173"/>
      <c r="NQJ67" s="173"/>
      <c r="NQK67" s="173"/>
      <c r="NQL67" s="173"/>
      <c r="NQM67" s="173"/>
      <c r="NQN67" s="173"/>
      <c r="NQO67" s="173"/>
      <c r="NQP67" s="173"/>
      <c r="NQQ67" s="173"/>
      <c r="NQR67" s="173"/>
      <c r="NQS67" s="173"/>
      <c r="NQT67" s="173"/>
      <c r="NQU67" s="173"/>
      <c r="NQV67" s="173"/>
      <c r="NQW67" s="173"/>
      <c r="NQX67" s="173"/>
      <c r="NQY67" s="173"/>
      <c r="NQZ67" s="173"/>
      <c r="NRA67" s="173"/>
      <c r="NRB67" s="173"/>
      <c r="NRC67" s="173"/>
      <c r="NRD67" s="173"/>
      <c r="NRE67" s="173"/>
      <c r="NRF67" s="173"/>
      <c r="NRG67" s="173"/>
      <c r="NRH67" s="173"/>
      <c r="NRI67" s="173"/>
      <c r="NRJ67" s="173"/>
      <c r="NRK67" s="173"/>
      <c r="NRL67" s="173"/>
      <c r="NRM67" s="173"/>
      <c r="NRN67" s="173"/>
      <c r="NRO67" s="173"/>
      <c r="NRP67" s="173"/>
      <c r="NRQ67" s="173"/>
      <c r="NRR67" s="173"/>
      <c r="NRS67" s="173"/>
      <c r="NRT67" s="173"/>
      <c r="NRU67" s="173"/>
      <c r="NRV67" s="173"/>
      <c r="NRW67" s="173"/>
      <c r="NRX67" s="173"/>
      <c r="NRY67" s="173"/>
      <c r="NRZ67" s="173"/>
      <c r="NSA67" s="173"/>
      <c r="NSB67" s="173"/>
      <c r="NSC67" s="173"/>
      <c r="NSD67" s="173"/>
      <c r="NSE67" s="173"/>
      <c r="NSF67" s="173"/>
      <c r="NSG67" s="173"/>
      <c r="NSH67" s="173"/>
      <c r="NSI67" s="173"/>
      <c r="NSJ67" s="173"/>
      <c r="NSK67" s="173"/>
      <c r="NSL67" s="173"/>
      <c r="NSM67" s="173"/>
      <c r="NSN67" s="173"/>
      <c r="NSO67" s="173"/>
      <c r="NSP67" s="173"/>
      <c r="NSQ67" s="173"/>
      <c r="NSR67" s="173"/>
      <c r="NSS67" s="173"/>
      <c r="NST67" s="173"/>
      <c r="NSU67" s="173"/>
      <c r="NSV67" s="173"/>
      <c r="NSW67" s="173"/>
      <c r="NSX67" s="173"/>
      <c r="NSY67" s="173"/>
      <c r="NSZ67" s="173"/>
      <c r="NTA67" s="173"/>
      <c r="NTB67" s="173"/>
      <c r="NTC67" s="173"/>
      <c r="NTD67" s="173"/>
      <c r="NTE67" s="173"/>
      <c r="NTF67" s="173"/>
      <c r="NTG67" s="173"/>
      <c r="NTH67" s="173"/>
      <c r="NTI67" s="173"/>
      <c r="NTJ67" s="173"/>
      <c r="NTK67" s="173"/>
      <c r="NTL67" s="173"/>
      <c r="NTM67" s="173"/>
      <c r="NTN67" s="173"/>
      <c r="NTO67" s="173"/>
      <c r="NTP67" s="173"/>
      <c r="NTQ67" s="173"/>
      <c r="NTR67" s="173"/>
      <c r="NTS67" s="173"/>
      <c r="NTT67" s="173"/>
      <c r="NTU67" s="173"/>
      <c r="NTV67" s="173"/>
      <c r="NTW67" s="173"/>
      <c r="NTX67" s="173"/>
      <c r="NTY67" s="173"/>
      <c r="NTZ67" s="173"/>
      <c r="NUA67" s="173"/>
      <c r="NUB67" s="173"/>
      <c r="NUC67" s="173"/>
      <c r="NUD67" s="173"/>
      <c r="NUE67" s="173"/>
      <c r="NUF67" s="173"/>
      <c r="NUG67" s="173"/>
      <c r="NUH67" s="173"/>
      <c r="NUI67" s="173"/>
      <c r="NUJ67" s="173"/>
      <c r="NUK67" s="173"/>
      <c r="NUL67" s="173"/>
      <c r="NUM67" s="173"/>
      <c r="NUN67" s="173"/>
      <c r="NUO67" s="173"/>
      <c r="NUP67" s="173"/>
      <c r="NUQ67" s="173"/>
      <c r="NUR67" s="173"/>
      <c r="NUS67" s="173"/>
      <c r="NUT67" s="173"/>
      <c r="NUU67" s="173"/>
      <c r="NUV67" s="173"/>
      <c r="NUW67" s="173"/>
      <c r="NUX67" s="173"/>
      <c r="NUY67" s="173"/>
      <c r="NUZ67" s="173"/>
      <c r="NVA67" s="173"/>
      <c r="NVB67" s="173"/>
      <c r="NVC67" s="173"/>
      <c r="NVD67" s="173"/>
      <c r="NVE67" s="173"/>
      <c r="NVF67" s="173"/>
      <c r="NVG67" s="173"/>
      <c r="NVH67" s="173"/>
      <c r="NVI67" s="173"/>
      <c r="NVJ67" s="173"/>
      <c r="NVK67" s="173"/>
      <c r="NVL67" s="173"/>
      <c r="NVM67" s="173"/>
      <c r="NVN67" s="173"/>
      <c r="NVO67" s="173"/>
      <c r="NVP67" s="173"/>
      <c r="NVQ67" s="173"/>
      <c r="NVR67" s="173"/>
      <c r="NVS67" s="173"/>
      <c r="NVT67" s="173"/>
      <c r="NVU67" s="173"/>
      <c r="NVV67" s="173"/>
      <c r="NVW67" s="173"/>
      <c r="NVX67" s="173"/>
      <c r="NVY67" s="173"/>
      <c r="NVZ67" s="173"/>
      <c r="NWA67" s="173"/>
      <c r="NWB67" s="173"/>
      <c r="NWC67" s="173"/>
      <c r="NWD67" s="173"/>
      <c r="NWE67" s="173"/>
      <c r="NWF67" s="173"/>
      <c r="NWG67" s="173"/>
      <c r="NWH67" s="173"/>
      <c r="NWI67" s="173"/>
      <c r="NWJ67" s="173"/>
      <c r="NWK67" s="173"/>
      <c r="NWL67" s="173"/>
      <c r="NWM67" s="173"/>
      <c r="NWN67" s="173"/>
      <c r="NWO67" s="173"/>
      <c r="NWP67" s="173"/>
      <c r="NWQ67" s="173"/>
      <c r="NWR67" s="173"/>
      <c r="NWS67" s="173"/>
      <c r="NWT67" s="173"/>
      <c r="NWU67" s="173"/>
      <c r="NWV67" s="173"/>
      <c r="NWW67" s="173"/>
      <c r="NWX67" s="173"/>
      <c r="NWY67" s="173"/>
      <c r="NWZ67" s="173"/>
      <c r="NXA67" s="173"/>
      <c r="NXB67" s="173"/>
      <c r="NXC67" s="173"/>
      <c r="NXD67" s="173"/>
      <c r="NXE67" s="173"/>
      <c r="NXF67" s="173"/>
      <c r="NXG67" s="173"/>
      <c r="NXH67" s="173"/>
      <c r="NXI67" s="173"/>
      <c r="NXJ67" s="173"/>
      <c r="NXK67" s="173"/>
      <c r="NXL67" s="173"/>
      <c r="NXM67" s="173"/>
      <c r="NXN67" s="173"/>
      <c r="NXO67" s="173"/>
      <c r="NXP67" s="173"/>
      <c r="NXQ67" s="173"/>
      <c r="NXR67" s="173"/>
      <c r="NXS67" s="173"/>
      <c r="NXT67" s="173"/>
      <c r="NXU67" s="173"/>
      <c r="NXV67" s="173"/>
      <c r="NXW67" s="173"/>
      <c r="NXX67" s="173"/>
      <c r="NXY67" s="173"/>
      <c r="NXZ67" s="173"/>
      <c r="NYA67" s="173"/>
      <c r="NYB67" s="173"/>
      <c r="NYC67" s="173"/>
      <c r="NYD67" s="173"/>
      <c r="NYE67" s="173"/>
      <c r="NYF67" s="173"/>
      <c r="NYG67" s="173"/>
      <c r="NYH67" s="173"/>
      <c r="NYI67" s="173"/>
      <c r="NYJ67" s="173"/>
      <c r="NYK67" s="173"/>
      <c r="NYL67" s="173"/>
      <c r="NYM67" s="173"/>
      <c r="NYN67" s="173"/>
      <c r="NYO67" s="173"/>
      <c r="NYP67" s="173"/>
      <c r="NYQ67" s="173"/>
      <c r="NYR67" s="173"/>
      <c r="NYS67" s="173"/>
      <c r="NYT67" s="173"/>
      <c r="NYU67" s="173"/>
      <c r="NYV67" s="173"/>
      <c r="NYW67" s="173"/>
      <c r="NYX67" s="173"/>
      <c r="NYY67" s="173"/>
      <c r="NYZ67" s="173"/>
      <c r="NZA67" s="173"/>
      <c r="NZB67" s="173"/>
      <c r="NZC67" s="173"/>
      <c r="NZD67" s="173"/>
      <c r="NZE67" s="173"/>
      <c r="NZF67" s="173"/>
      <c r="NZG67" s="173"/>
      <c r="NZH67" s="173"/>
      <c r="NZI67" s="173"/>
      <c r="NZJ67" s="173"/>
      <c r="NZK67" s="173"/>
      <c r="NZL67" s="173"/>
      <c r="NZM67" s="173"/>
      <c r="NZN67" s="173"/>
      <c r="NZO67" s="173"/>
      <c r="NZP67" s="173"/>
      <c r="NZQ67" s="173"/>
      <c r="NZR67" s="173"/>
      <c r="NZS67" s="173"/>
      <c r="NZT67" s="173"/>
      <c r="NZU67" s="173"/>
      <c r="NZV67" s="173"/>
      <c r="NZW67" s="173"/>
      <c r="NZX67" s="173"/>
      <c r="NZY67" s="173"/>
      <c r="NZZ67" s="173"/>
      <c r="OAA67" s="173"/>
      <c r="OAB67" s="173"/>
      <c r="OAC67" s="173"/>
      <c r="OAD67" s="173"/>
      <c r="OAE67" s="173"/>
      <c r="OAF67" s="173"/>
      <c r="OAG67" s="173"/>
      <c r="OAH67" s="173"/>
      <c r="OAI67" s="173"/>
      <c r="OAJ67" s="173"/>
      <c r="OAK67" s="173"/>
      <c r="OAL67" s="173"/>
      <c r="OAM67" s="173"/>
      <c r="OAN67" s="173"/>
      <c r="OAO67" s="173"/>
      <c r="OAP67" s="173"/>
      <c r="OAQ67" s="173"/>
      <c r="OAR67" s="173"/>
      <c r="OAS67" s="173"/>
      <c r="OAT67" s="173"/>
      <c r="OAU67" s="173"/>
      <c r="OAV67" s="173"/>
      <c r="OAW67" s="173"/>
      <c r="OAX67" s="173"/>
      <c r="OAY67" s="173"/>
      <c r="OAZ67" s="173"/>
      <c r="OBA67" s="173"/>
      <c r="OBB67" s="173"/>
      <c r="OBC67" s="173"/>
      <c r="OBD67" s="173"/>
      <c r="OBE67" s="173"/>
      <c r="OBF67" s="173"/>
      <c r="OBG67" s="173"/>
      <c r="OBH67" s="173"/>
      <c r="OBI67" s="173"/>
      <c r="OBJ67" s="173"/>
      <c r="OBK67" s="173"/>
      <c r="OBL67" s="173"/>
      <c r="OBM67" s="173"/>
      <c r="OBN67" s="173"/>
      <c r="OBO67" s="173"/>
      <c r="OBP67" s="173"/>
      <c r="OBQ67" s="173"/>
      <c r="OBR67" s="173"/>
      <c r="OBS67" s="173"/>
      <c r="OBT67" s="173"/>
      <c r="OBU67" s="173"/>
      <c r="OBV67" s="173"/>
      <c r="OBW67" s="173"/>
      <c r="OBX67" s="173"/>
      <c r="OBY67" s="173"/>
      <c r="OBZ67" s="173"/>
      <c r="OCA67" s="173"/>
      <c r="OCB67" s="173"/>
      <c r="OCC67" s="173"/>
      <c r="OCD67" s="173"/>
      <c r="OCE67" s="173"/>
      <c r="OCF67" s="173"/>
      <c r="OCG67" s="173"/>
      <c r="OCH67" s="173"/>
      <c r="OCI67" s="173"/>
      <c r="OCJ67" s="173"/>
      <c r="OCK67" s="173"/>
      <c r="OCL67" s="173"/>
      <c r="OCM67" s="173"/>
      <c r="OCN67" s="173"/>
      <c r="OCO67" s="173"/>
      <c r="OCP67" s="173"/>
      <c r="OCQ67" s="173"/>
      <c r="OCR67" s="173"/>
      <c r="OCS67" s="173"/>
      <c r="OCT67" s="173"/>
      <c r="OCU67" s="173"/>
      <c r="OCV67" s="173"/>
      <c r="OCW67" s="173"/>
      <c r="OCX67" s="173"/>
      <c r="OCY67" s="173"/>
      <c r="OCZ67" s="173"/>
      <c r="ODA67" s="173"/>
      <c r="ODB67" s="173"/>
      <c r="ODC67" s="173"/>
      <c r="ODD67" s="173"/>
      <c r="ODE67" s="173"/>
      <c r="ODF67" s="173"/>
      <c r="ODG67" s="173"/>
      <c r="ODH67" s="173"/>
      <c r="ODI67" s="173"/>
      <c r="ODJ67" s="173"/>
      <c r="ODK67" s="173"/>
      <c r="ODL67" s="173"/>
      <c r="ODM67" s="173"/>
      <c r="ODN67" s="173"/>
      <c r="ODO67" s="173"/>
      <c r="ODP67" s="173"/>
      <c r="ODQ67" s="173"/>
      <c r="ODR67" s="173"/>
      <c r="ODS67" s="173"/>
      <c r="ODT67" s="173"/>
      <c r="ODU67" s="173"/>
      <c r="ODV67" s="173"/>
      <c r="ODW67" s="173"/>
      <c r="ODX67" s="173"/>
      <c r="ODY67" s="173"/>
      <c r="ODZ67" s="173"/>
      <c r="OEA67" s="173"/>
      <c r="OEB67" s="173"/>
      <c r="OEC67" s="173"/>
      <c r="OED67" s="173"/>
      <c r="OEE67" s="173"/>
      <c r="OEF67" s="173"/>
      <c r="OEG67" s="173"/>
      <c r="OEH67" s="173"/>
      <c r="OEI67" s="173"/>
      <c r="OEJ67" s="173"/>
      <c r="OEK67" s="173"/>
      <c r="OEL67" s="173"/>
      <c r="OEM67" s="173"/>
      <c r="OEN67" s="173"/>
      <c r="OEO67" s="173"/>
      <c r="OEP67" s="173"/>
      <c r="OEQ67" s="173"/>
      <c r="OER67" s="173"/>
      <c r="OES67" s="173"/>
      <c r="OET67" s="173"/>
      <c r="OEU67" s="173"/>
      <c r="OEV67" s="173"/>
      <c r="OEW67" s="173"/>
      <c r="OEX67" s="173"/>
      <c r="OEY67" s="173"/>
      <c r="OEZ67" s="173"/>
      <c r="OFA67" s="173"/>
      <c r="OFB67" s="173"/>
      <c r="OFC67" s="173"/>
      <c r="OFD67" s="173"/>
      <c r="OFE67" s="173"/>
      <c r="OFF67" s="173"/>
      <c r="OFG67" s="173"/>
      <c r="OFH67" s="173"/>
      <c r="OFI67" s="173"/>
      <c r="OFJ67" s="173"/>
      <c r="OFK67" s="173"/>
      <c r="OFL67" s="173"/>
      <c r="OFM67" s="173"/>
      <c r="OFN67" s="173"/>
      <c r="OFO67" s="173"/>
      <c r="OFP67" s="173"/>
      <c r="OFQ67" s="173"/>
      <c r="OFR67" s="173"/>
      <c r="OFS67" s="173"/>
      <c r="OFT67" s="173"/>
      <c r="OFU67" s="173"/>
      <c r="OFV67" s="173"/>
      <c r="OFW67" s="173"/>
      <c r="OFX67" s="173"/>
      <c r="OFY67" s="173"/>
      <c r="OFZ67" s="173"/>
      <c r="OGA67" s="173"/>
      <c r="OGB67" s="173"/>
      <c r="OGC67" s="173"/>
      <c r="OGD67" s="173"/>
      <c r="OGE67" s="173"/>
      <c r="OGF67" s="173"/>
      <c r="OGG67" s="173"/>
      <c r="OGH67" s="173"/>
      <c r="OGI67" s="173"/>
      <c r="OGJ67" s="173"/>
      <c r="OGK67" s="173"/>
      <c r="OGL67" s="173"/>
      <c r="OGM67" s="173"/>
      <c r="OGN67" s="173"/>
      <c r="OGO67" s="173"/>
      <c r="OGP67" s="173"/>
      <c r="OGQ67" s="173"/>
      <c r="OGR67" s="173"/>
      <c r="OGS67" s="173"/>
      <c r="OGT67" s="173"/>
      <c r="OGU67" s="173"/>
      <c r="OGV67" s="173"/>
      <c r="OGW67" s="173"/>
      <c r="OGX67" s="173"/>
      <c r="OGY67" s="173"/>
      <c r="OGZ67" s="173"/>
      <c r="OHA67" s="173"/>
      <c r="OHB67" s="173"/>
      <c r="OHC67" s="173"/>
      <c r="OHD67" s="173"/>
      <c r="OHE67" s="173"/>
      <c r="OHF67" s="173"/>
      <c r="OHG67" s="173"/>
      <c r="OHH67" s="173"/>
      <c r="OHI67" s="173"/>
      <c r="OHJ67" s="173"/>
      <c r="OHK67" s="173"/>
      <c r="OHL67" s="173"/>
      <c r="OHM67" s="173"/>
      <c r="OHN67" s="173"/>
      <c r="OHO67" s="173"/>
      <c r="OHP67" s="173"/>
      <c r="OHQ67" s="173"/>
      <c r="OHR67" s="173"/>
      <c r="OHS67" s="173"/>
      <c r="OHT67" s="173"/>
      <c r="OHU67" s="173"/>
      <c r="OHV67" s="173"/>
      <c r="OHW67" s="173"/>
      <c r="OHX67" s="173"/>
      <c r="OHY67" s="173"/>
      <c r="OHZ67" s="173"/>
      <c r="OIA67" s="173"/>
      <c r="OIB67" s="173"/>
      <c r="OIC67" s="173"/>
      <c r="OID67" s="173"/>
      <c r="OIE67" s="173"/>
      <c r="OIF67" s="173"/>
      <c r="OIG67" s="173"/>
      <c r="OIH67" s="173"/>
      <c r="OII67" s="173"/>
      <c r="OIJ67" s="173"/>
      <c r="OIK67" s="173"/>
      <c r="OIL67" s="173"/>
      <c r="OIM67" s="173"/>
      <c r="OIN67" s="173"/>
      <c r="OIO67" s="173"/>
      <c r="OIP67" s="173"/>
      <c r="OIQ67" s="173"/>
      <c r="OIR67" s="173"/>
      <c r="OIS67" s="173"/>
      <c r="OIT67" s="173"/>
      <c r="OIU67" s="173"/>
      <c r="OIV67" s="173"/>
      <c r="OIW67" s="173"/>
      <c r="OIX67" s="173"/>
      <c r="OIY67" s="173"/>
      <c r="OIZ67" s="173"/>
      <c r="OJA67" s="173"/>
      <c r="OJB67" s="173"/>
      <c r="OJC67" s="173"/>
      <c r="OJD67" s="173"/>
      <c r="OJE67" s="173"/>
      <c r="OJF67" s="173"/>
      <c r="OJG67" s="173"/>
      <c r="OJH67" s="173"/>
      <c r="OJI67" s="173"/>
      <c r="OJJ67" s="173"/>
      <c r="OJK67" s="173"/>
      <c r="OJL67" s="173"/>
      <c r="OJM67" s="173"/>
      <c r="OJN67" s="173"/>
      <c r="OJO67" s="173"/>
      <c r="OJP67" s="173"/>
      <c r="OJQ67" s="173"/>
      <c r="OJR67" s="173"/>
      <c r="OJS67" s="173"/>
      <c r="OJT67" s="173"/>
      <c r="OJU67" s="173"/>
      <c r="OJV67" s="173"/>
      <c r="OJW67" s="173"/>
      <c r="OJX67" s="173"/>
      <c r="OJY67" s="173"/>
      <c r="OJZ67" s="173"/>
      <c r="OKA67" s="173"/>
      <c r="OKB67" s="173"/>
      <c r="OKC67" s="173"/>
      <c r="OKD67" s="173"/>
      <c r="OKE67" s="173"/>
      <c r="OKF67" s="173"/>
      <c r="OKG67" s="173"/>
      <c r="OKH67" s="173"/>
      <c r="OKI67" s="173"/>
      <c r="OKJ67" s="173"/>
      <c r="OKK67" s="173"/>
      <c r="OKL67" s="173"/>
      <c r="OKM67" s="173"/>
      <c r="OKN67" s="173"/>
      <c r="OKO67" s="173"/>
      <c r="OKP67" s="173"/>
      <c r="OKQ67" s="173"/>
      <c r="OKR67" s="173"/>
      <c r="OKS67" s="173"/>
      <c r="OKT67" s="173"/>
      <c r="OKU67" s="173"/>
      <c r="OKV67" s="173"/>
      <c r="OKW67" s="173"/>
      <c r="OKX67" s="173"/>
      <c r="OKY67" s="173"/>
      <c r="OKZ67" s="173"/>
      <c r="OLA67" s="173"/>
      <c r="OLB67" s="173"/>
      <c r="OLC67" s="173"/>
      <c r="OLD67" s="173"/>
      <c r="OLE67" s="173"/>
      <c r="OLF67" s="173"/>
      <c r="OLG67" s="173"/>
      <c r="OLH67" s="173"/>
      <c r="OLI67" s="173"/>
      <c r="OLJ67" s="173"/>
      <c r="OLK67" s="173"/>
      <c r="OLL67" s="173"/>
      <c r="OLM67" s="173"/>
      <c r="OLN67" s="173"/>
      <c r="OLO67" s="173"/>
      <c r="OLP67" s="173"/>
      <c r="OLQ67" s="173"/>
      <c r="OLR67" s="173"/>
      <c r="OLS67" s="173"/>
      <c r="OLT67" s="173"/>
      <c r="OLU67" s="173"/>
      <c r="OLV67" s="173"/>
      <c r="OLW67" s="173"/>
      <c r="OLX67" s="173"/>
      <c r="OLY67" s="173"/>
      <c r="OLZ67" s="173"/>
      <c r="OMA67" s="173"/>
      <c r="OMB67" s="173"/>
      <c r="OMC67" s="173"/>
      <c r="OMD67" s="173"/>
      <c r="OME67" s="173"/>
      <c r="OMF67" s="173"/>
      <c r="OMG67" s="173"/>
      <c r="OMH67" s="173"/>
      <c r="OMI67" s="173"/>
      <c r="OMJ67" s="173"/>
      <c r="OMK67" s="173"/>
      <c r="OML67" s="173"/>
      <c r="OMM67" s="173"/>
      <c r="OMN67" s="173"/>
      <c r="OMO67" s="173"/>
      <c r="OMP67" s="173"/>
      <c r="OMQ67" s="173"/>
      <c r="OMR67" s="173"/>
      <c r="OMS67" s="173"/>
      <c r="OMT67" s="173"/>
      <c r="OMU67" s="173"/>
      <c r="OMV67" s="173"/>
      <c r="OMW67" s="173"/>
      <c r="OMX67" s="173"/>
      <c r="OMY67" s="173"/>
      <c r="OMZ67" s="173"/>
      <c r="ONA67" s="173"/>
      <c r="ONB67" s="173"/>
      <c r="ONC67" s="173"/>
      <c r="OND67" s="173"/>
      <c r="ONE67" s="173"/>
      <c r="ONF67" s="173"/>
      <c r="ONG67" s="173"/>
      <c r="ONH67" s="173"/>
      <c r="ONI67" s="173"/>
      <c r="ONJ67" s="173"/>
      <c r="ONK67" s="173"/>
      <c r="ONL67" s="173"/>
      <c r="ONM67" s="173"/>
      <c r="ONN67" s="173"/>
      <c r="ONO67" s="173"/>
      <c r="ONP67" s="173"/>
      <c r="ONQ67" s="173"/>
      <c r="ONR67" s="173"/>
      <c r="ONS67" s="173"/>
      <c r="ONT67" s="173"/>
      <c r="ONU67" s="173"/>
      <c r="ONV67" s="173"/>
      <c r="ONW67" s="173"/>
      <c r="ONX67" s="173"/>
      <c r="ONY67" s="173"/>
      <c r="ONZ67" s="173"/>
      <c r="OOA67" s="173"/>
      <c r="OOB67" s="173"/>
      <c r="OOC67" s="173"/>
      <c r="OOD67" s="173"/>
      <c r="OOE67" s="173"/>
      <c r="OOF67" s="173"/>
      <c r="OOG67" s="173"/>
      <c r="OOH67" s="173"/>
      <c r="OOI67" s="173"/>
      <c r="OOJ67" s="173"/>
      <c r="OOK67" s="173"/>
      <c r="OOL67" s="173"/>
      <c r="OOM67" s="173"/>
      <c r="OON67" s="173"/>
      <c r="OOO67" s="173"/>
      <c r="OOP67" s="173"/>
      <c r="OOQ67" s="173"/>
      <c r="OOR67" s="173"/>
      <c r="OOS67" s="173"/>
      <c r="OOT67" s="173"/>
      <c r="OOU67" s="173"/>
      <c r="OOV67" s="173"/>
      <c r="OOW67" s="173"/>
      <c r="OOX67" s="173"/>
      <c r="OOY67" s="173"/>
      <c r="OOZ67" s="173"/>
      <c r="OPA67" s="173"/>
      <c r="OPB67" s="173"/>
      <c r="OPC67" s="173"/>
      <c r="OPD67" s="173"/>
      <c r="OPE67" s="173"/>
      <c r="OPF67" s="173"/>
      <c r="OPG67" s="173"/>
      <c r="OPH67" s="173"/>
      <c r="OPI67" s="173"/>
      <c r="OPJ67" s="173"/>
      <c r="OPK67" s="173"/>
      <c r="OPL67" s="173"/>
      <c r="OPM67" s="173"/>
      <c r="OPN67" s="173"/>
      <c r="OPO67" s="173"/>
      <c r="OPP67" s="173"/>
      <c r="OPQ67" s="173"/>
      <c r="OPR67" s="173"/>
      <c r="OPS67" s="173"/>
      <c r="OPT67" s="173"/>
      <c r="OPU67" s="173"/>
      <c r="OPV67" s="173"/>
      <c r="OPW67" s="173"/>
      <c r="OPX67" s="173"/>
      <c r="OPY67" s="173"/>
      <c r="OPZ67" s="173"/>
      <c r="OQA67" s="173"/>
      <c r="OQB67" s="173"/>
      <c r="OQC67" s="173"/>
      <c r="OQD67" s="173"/>
      <c r="OQE67" s="173"/>
      <c r="OQF67" s="173"/>
      <c r="OQG67" s="173"/>
      <c r="OQH67" s="173"/>
      <c r="OQI67" s="173"/>
      <c r="OQJ67" s="173"/>
      <c r="OQK67" s="173"/>
      <c r="OQL67" s="173"/>
      <c r="OQM67" s="173"/>
      <c r="OQN67" s="173"/>
      <c r="OQO67" s="173"/>
      <c r="OQP67" s="173"/>
      <c r="OQQ67" s="173"/>
      <c r="OQR67" s="173"/>
      <c r="OQS67" s="173"/>
      <c r="OQT67" s="173"/>
      <c r="OQU67" s="173"/>
      <c r="OQV67" s="173"/>
      <c r="OQW67" s="173"/>
      <c r="OQX67" s="173"/>
      <c r="OQY67" s="173"/>
      <c r="OQZ67" s="173"/>
      <c r="ORA67" s="173"/>
      <c r="ORB67" s="173"/>
      <c r="ORC67" s="173"/>
      <c r="ORD67" s="173"/>
      <c r="ORE67" s="173"/>
      <c r="ORF67" s="173"/>
      <c r="ORG67" s="173"/>
      <c r="ORH67" s="173"/>
      <c r="ORI67" s="173"/>
      <c r="ORJ67" s="173"/>
      <c r="ORK67" s="173"/>
      <c r="ORL67" s="173"/>
      <c r="ORM67" s="173"/>
      <c r="ORN67" s="173"/>
      <c r="ORO67" s="173"/>
      <c r="ORP67" s="173"/>
      <c r="ORQ67" s="173"/>
      <c r="ORR67" s="173"/>
      <c r="ORS67" s="173"/>
      <c r="ORT67" s="173"/>
      <c r="ORU67" s="173"/>
      <c r="ORV67" s="173"/>
      <c r="ORW67" s="173"/>
      <c r="ORX67" s="173"/>
      <c r="ORY67" s="173"/>
      <c r="ORZ67" s="173"/>
      <c r="OSA67" s="173"/>
      <c r="OSB67" s="173"/>
      <c r="OSC67" s="173"/>
      <c r="OSD67" s="173"/>
      <c r="OSE67" s="173"/>
      <c r="OSF67" s="173"/>
      <c r="OSG67" s="173"/>
      <c r="OSH67" s="173"/>
      <c r="OSI67" s="173"/>
      <c r="OSJ67" s="173"/>
      <c r="OSK67" s="173"/>
      <c r="OSL67" s="173"/>
      <c r="OSM67" s="173"/>
      <c r="OSN67" s="173"/>
      <c r="OSO67" s="173"/>
      <c r="OSP67" s="173"/>
      <c r="OSQ67" s="173"/>
      <c r="OSR67" s="173"/>
      <c r="OSS67" s="173"/>
      <c r="OST67" s="173"/>
      <c r="OSU67" s="173"/>
      <c r="OSV67" s="173"/>
      <c r="OSW67" s="173"/>
      <c r="OSX67" s="173"/>
      <c r="OSY67" s="173"/>
      <c r="OSZ67" s="173"/>
      <c r="OTA67" s="173"/>
      <c r="OTB67" s="173"/>
      <c r="OTC67" s="173"/>
      <c r="OTD67" s="173"/>
      <c r="OTE67" s="173"/>
      <c r="OTF67" s="173"/>
      <c r="OTG67" s="173"/>
      <c r="OTH67" s="173"/>
      <c r="OTI67" s="173"/>
      <c r="OTJ67" s="173"/>
      <c r="OTK67" s="173"/>
      <c r="OTL67" s="173"/>
      <c r="OTM67" s="173"/>
      <c r="OTN67" s="173"/>
      <c r="OTO67" s="173"/>
      <c r="OTP67" s="173"/>
      <c r="OTQ67" s="173"/>
      <c r="OTR67" s="173"/>
      <c r="OTS67" s="173"/>
      <c r="OTT67" s="173"/>
      <c r="OTU67" s="173"/>
      <c r="OTV67" s="173"/>
      <c r="OTW67" s="173"/>
      <c r="OTX67" s="173"/>
      <c r="OTY67" s="173"/>
      <c r="OTZ67" s="173"/>
      <c r="OUA67" s="173"/>
      <c r="OUB67" s="173"/>
      <c r="OUC67" s="173"/>
      <c r="OUD67" s="173"/>
      <c r="OUE67" s="173"/>
      <c r="OUF67" s="173"/>
      <c r="OUG67" s="173"/>
      <c r="OUH67" s="173"/>
      <c r="OUI67" s="173"/>
      <c r="OUJ67" s="173"/>
      <c r="OUK67" s="173"/>
      <c r="OUL67" s="173"/>
      <c r="OUM67" s="173"/>
      <c r="OUN67" s="173"/>
      <c r="OUO67" s="173"/>
      <c r="OUP67" s="173"/>
      <c r="OUQ67" s="173"/>
      <c r="OUR67" s="173"/>
      <c r="OUS67" s="173"/>
      <c r="OUT67" s="173"/>
      <c r="OUU67" s="173"/>
      <c r="OUV67" s="173"/>
      <c r="OUW67" s="173"/>
      <c r="OUX67" s="173"/>
      <c r="OUY67" s="173"/>
      <c r="OUZ67" s="173"/>
      <c r="OVA67" s="173"/>
      <c r="OVB67" s="173"/>
      <c r="OVC67" s="173"/>
      <c r="OVD67" s="173"/>
      <c r="OVE67" s="173"/>
      <c r="OVF67" s="173"/>
      <c r="OVG67" s="173"/>
      <c r="OVH67" s="173"/>
      <c r="OVI67" s="173"/>
      <c r="OVJ67" s="173"/>
      <c r="OVK67" s="173"/>
      <c r="OVL67" s="173"/>
      <c r="OVM67" s="173"/>
      <c r="OVN67" s="173"/>
      <c r="OVO67" s="173"/>
      <c r="OVP67" s="173"/>
      <c r="OVQ67" s="173"/>
      <c r="OVR67" s="173"/>
      <c r="OVS67" s="173"/>
      <c r="OVT67" s="173"/>
      <c r="OVU67" s="173"/>
      <c r="OVV67" s="173"/>
      <c r="OVW67" s="173"/>
      <c r="OVX67" s="173"/>
      <c r="OVY67" s="173"/>
      <c r="OVZ67" s="173"/>
      <c r="OWA67" s="173"/>
      <c r="OWB67" s="173"/>
      <c r="OWC67" s="173"/>
      <c r="OWD67" s="173"/>
      <c r="OWE67" s="173"/>
      <c r="OWF67" s="173"/>
      <c r="OWG67" s="173"/>
      <c r="OWH67" s="173"/>
      <c r="OWI67" s="173"/>
      <c r="OWJ67" s="173"/>
      <c r="OWK67" s="173"/>
      <c r="OWL67" s="173"/>
      <c r="OWM67" s="173"/>
      <c r="OWN67" s="173"/>
      <c r="OWO67" s="173"/>
      <c r="OWP67" s="173"/>
      <c r="OWQ67" s="173"/>
      <c r="OWR67" s="173"/>
      <c r="OWS67" s="173"/>
      <c r="OWT67" s="173"/>
      <c r="OWU67" s="173"/>
      <c r="OWV67" s="173"/>
      <c r="OWW67" s="173"/>
      <c r="OWX67" s="173"/>
      <c r="OWY67" s="173"/>
      <c r="OWZ67" s="173"/>
      <c r="OXA67" s="173"/>
      <c r="OXB67" s="173"/>
      <c r="OXC67" s="173"/>
      <c r="OXD67" s="173"/>
      <c r="OXE67" s="173"/>
      <c r="OXF67" s="173"/>
      <c r="OXG67" s="173"/>
      <c r="OXH67" s="173"/>
      <c r="OXI67" s="173"/>
      <c r="OXJ67" s="173"/>
      <c r="OXK67" s="173"/>
      <c r="OXL67" s="173"/>
      <c r="OXM67" s="173"/>
      <c r="OXN67" s="173"/>
      <c r="OXO67" s="173"/>
      <c r="OXP67" s="173"/>
      <c r="OXQ67" s="173"/>
      <c r="OXR67" s="173"/>
      <c r="OXS67" s="173"/>
      <c r="OXT67" s="173"/>
      <c r="OXU67" s="173"/>
      <c r="OXV67" s="173"/>
      <c r="OXW67" s="173"/>
      <c r="OXX67" s="173"/>
      <c r="OXY67" s="173"/>
      <c r="OXZ67" s="173"/>
      <c r="OYA67" s="173"/>
      <c r="OYB67" s="173"/>
      <c r="OYC67" s="173"/>
      <c r="OYD67" s="173"/>
      <c r="OYE67" s="173"/>
      <c r="OYF67" s="173"/>
      <c r="OYG67" s="173"/>
      <c r="OYH67" s="173"/>
      <c r="OYI67" s="173"/>
      <c r="OYJ67" s="173"/>
      <c r="OYK67" s="173"/>
      <c r="OYL67" s="173"/>
      <c r="OYM67" s="173"/>
      <c r="OYN67" s="173"/>
      <c r="OYO67" s="173"/>
      <c r="OYP67" s="173"/>
      <c r="OYQ67" s="173"/>
      <c r="OYR67" s="173"/>
      <c r="OYS67" s="173"/>
      <c r="OYT67" s="173"/>
      <c r="OYU67" s="173"/>
      <c r="OYV67" s="173"/>
      <c r="OYW67" s="173"/>
      <c r="OYX67" s="173"/>
      <c r="OYY67" s="173"/>
      <c r="OYZ67" s="173"/>
      <c r="OZA67" s="173"/>
      <c r="OZB67" s="173"/>
      <c r="OZC67" s="173"/>
      <c r="OZD67" s="173"/>
      <c r="OZE67" s="173"/>
      <c r="OZF67" s="173"/>
      <c r="OZG67" s="173"/>
      <c r="OZH67" s="173"/>
      <c r="OZI67" s="173"/>
      <c r="OZJ67" s="173"/>
      <c r="OZK67" s="173"/>
      <c r="OZL67" s="173"/>
      <c r="OZM67" s="173"/>
      <c r="OZN67" s="173"/>
      <c r="OZO67" s="173"/>
      <c r="OZP67" s="173"/>
      <c r="OZQ67" s="173"/>
      <c r="OZR67" s="173"/>
      <c r="OZS67" s="173"/>
      <c r="OZT67" s="173"/>
      <c r="OZU67" s="173"/>
      <c r="OZV67" s="173"/>
      <c r="OZW67" s="173"/>
      <c r="OZX67" s="173"/>
      <c r="OZY67" s="173"/>
      <c r="OZZ67" s="173"/>
      <c r="PAA67" s="173"/>
      <c r="PAB67" s="173"/>
      <c r="PAC67" s="173"/>
      <c r="PAD67" s="173"/>
      <c r="PAE67" s="173"/>
      <c r="PAF67" s="173"/>
      <c r="PAG67" s="173"/>
      <c r="PAH67" s="173"/>
      <c r="PAI67" s="173"/>
      <c r="PAJ67" s="173"/>
      <c r="PAK67" s="173"/>
      <c r="PAL67" s="173"/>
      <c r="PAM67" s="173"/>
      <c r="PAN67" s="173"/>
      <c r="PAO67" s="173"/>
      <c r="PAP67" s="173"/>
      <c r="PAQ67" s="173"/>
      <c r="PAR67" s="173"/>
      <c r="PAS67" s="173"/>
      <c r="PAT67" s="173"/>
      <c r="PAU67" s="173"/>
      <c r="PAV67" s="173"/>
      <c r="PAW67" s="173"/>
      <c r="PAX67" s="173"/>
      <c r="PAY67" s="173"/>
      <c r="PAZ67" s="173"/>
      <c r="PBA67" s="173"/>
      <c r="PBB67" s="173"/>
      <c r="PBC67" s="173"/>
      <c r="PBD67" s="173"/>
      <c r="PBE67" s="173"/>
      <c r="PBF67" s="173"/>
      <c r="PBG67" s="173"/>
      <c r="PBH67" s="173"/>
      <c r="PBI67" s="173"/>
      <c r="PBJ67" s="173"/>
      <c r="PBK67" s="173"/>
      <c r="PBL67" s="173"/>
      <c r="PBM67" s="173"/>
      <c r="PBN67" s="173"/>
      <c r="PBO67" s="173"/>
      <c r="PBP67" s="173"/>
      <c r="PBQ67" s="173"/>
      <c r="PBR67" s="173"/>
      <c r="PBS67" s="173"/>
      <c r="PBT67" s="173"/>
      <c r="PBU67" s="173"/>
      <c r="PBV67" s="173"/>
      <c r="PBW67" s="173"/>
      <c r="PBX67" s="173"/>
      <c r="PBY67" s="173"/>
      <c r="PBZ67" s="173"/>
      <c r="PCA67" s="173"/>
      <c r="PCB67" s="173"/>
      <c r="PCC67" s="173"/>
      <c r="PCD67" s="173"/>
      <c r="PCE67" s="173"/>
      <c r="PCF67" s="173"/>
      <c r="PCG67" s="173"/>
      <c r="PCH67" s="173"/>
      <c r="PCI67" s="173"/>
      <c r="PCJ67" s="173"/>
      <c r="PCK67" s="173"/>
      <c r="PCL67" s="173"/>
      <c r="PCM67" s="173"/>
      <c r="PCN67" s="173"/>
      <c r="PCO67" s="173"/>
      <c r="PCP67" s="173"/>
      <c r="PCQ67" s="173"/>
      <c r="PCR67" s="173"/>
      <c r="PCS67" s="173"/>
      <c r="PCT67" s="173"/>
      <c r="PCU67" s="173"/>
      <c r="PCV67" s="173"/>
      <c r="PCW67" s="173"/>
      <c r="PCX67" s="173"/>
      <c r="PCY67" s="173"/>
      <c r="PCZ67" s="173"/>
      <c r="PDA67" s="173"/>
      <c r="PDB67" s="173"/>
      <c r="PDC67" s="173"/>
      <c r="PDD67" s="173"/>
      <c r="PDE67" s="173"/>
      <c r="PDF67" s="173"/>
      <c r="PDG67" s="173"/>
      <c r="PDH67" s="173"/>
      <c r="PDI67" s="173"/>
      <c r="PDJ67" s="173"/>
      <c r="PDK67" s="173"/>
      <c r="PDL67" s="173"/>
      <c r="PDM67" s="173"/>
      <c r="PDN67" s="173"/>
      <c r="PDO67" s="173"/>
      <c r="PDP67" s="173"/>
      <c r="PDQ67" s="173"/>
      <c r="PDR67" s="173"/>
      <c r="PDS67" s="173"/>
      <c r="PDT67" s="173"/>
      <c r="PDU67" s="173"/>
      <c r="PDV67" s="173"/>
      <c r="PDW67" s="173"/>
      <c r="PDX67" s="173"/>
      <c r="PDY67" s="173"/>
      <c r="PDZ67" s="173"/>
      <c r="PEA67" s="173"/>
      <c r="PEB67" s="173"/>
      <c r="PEC67" s="173"/>
      <c r="PED67" s="173"/>
      <c r="PEE67" s="173"/>
      <c r="PEF67" s="173"/>
      <c r="PEG67" s="173"/>
      <c r="PEH67" s="173"/>
      <c r="PEI67" s="173"/>
      <c r="PEJ67" s="173"/>
      <c r="PEK67" s="173"/>
      <c r="PEL67" s="173"/>
      <c r="PEM67" s="173"/>
      <c r="PEN67" s="173"/>
      <c r="PEO67" s="173"/>
      <c r="PEP67" s="173"/>
      <c r="PEQ67" s="173"/>
      <c r="PER67" s="173"/>
      <c r="PES67" s="173"/>
      <c r="PET67" s="173"/>
      <c r="PEU67" s="173"/>
      <c r="PEV67" s="173"/>
      <c r="PEW67" s="173"/>
      <c r="PEX67" s="173"/>
      <c r="PEY67" s="173"/>
      <c r="PEZ67" s="173"/>
      <c r="PFA67" s="173"/>
      <c r="PFB67" s="173"/>
      <c r="PFC67" s="173"/>
      <c r="PFD67" s="173"/>
      <c r="PFE67" s="173"/>
      <c r="PFF67" s="173"/>
      <c r="PFG67" s="173"/>
      <c r="PFH67" s="173"/>
      <c r="PFI67" s="173"/>
      <c r="PFJ67" s="173"/>
      <c r="PFK67" s="173"/>
      <c r="PFL67" s="173"/>
      <c r="PFM67" s="173"/>
      <c r="PFN67" s="173"/>
      <c r="PFO67" s="173"/>
      <c r="PFP67" s="173"/>
      <c r="PFQ67" s="173"/>
      <c r="PFR67" s="173"/>
      <c r="PFS67" s="173"/>
      <c r="PFT67" s="173"/>
      <c r="PFU67" s="173"/>
      <c r="PFV67" s="173"/>
      <c r="PFW67" s="173"/>
      <c r="PFX67" s="173"/>
      <c r="PFY67" s="173"/>
      <c r="PFZ67" s="173"/>
      <c r="PGA67" s="173"/>
      <c r="PGB67" s="173"/>
      <c r="PGC67" s="173"/>
      <c r="PGD67" s="173"/>
      <c r="PGE67" s="173"/>
      <c r="PGF67" s="173"/>
      <c r="PGG67" s="173"/>
      <c r="PGH67" s="173"/>
      <c r="PGI67" s="173"/>
      <c r="PGJ67" s="173"/>
      <c r="PGK67" s="173"/>
      <c r="PGL67" s="173"/>
      <c r="PGM67" s="173"/>
      <c r="PGN67" s="173"/>
      <c r="PGO67" s="173"/>
      <c r="PGP67" s="173"/>
      <c r="PGQ67" s="173"/>
      <c r="PGR67" s="173"/>
      <c r="PGS67" s="173"/>
      <c r="PGT67" s="173"/>
      <c r="PGU67" s="173"/>
      <c r="PGV67" s="173"/>
      <c r="PGW67" s="173"/>
      <c r="PGX67" s="173"/>
      <c r="PGY67" s="173"/>
      <c r="PGZ67" s="173"/>
      <c r="PHA67" s="173"/>
      <c r="PHB67" s="173"/>
      <c r="PHC67" s="173"/>
      <c r="PHD67" s="173"/>
      <c r="PHE67" s="173"/>
      <c r="PHF67" s="173"/>
      <c r="PHG67" s="173"/>
      <c r="PHH67" s="173"/>
      <c r="PHI67" s="173"/>
      <c r="PHJ67" s="173"/>
      <c r="PHK67" s="173"/>
      <c r="PHL67" s="173"/>
      <c r="PHM67" s="173"/>
      <c r="PHN67" s="173"/>
      <c r="PHO67" s="173"/>
      <c r="PHP67" s="173"/>
      <c r="PHQ67" s="173"/>
      <c r="PHR67" s="173"/>
      <c r="PHS67" s="173"/>
      <c r="PHT67" s="173"/>
      <c r="PHU67" s="173"/>
      <c r="PHV67" s="173"/>
      <c r="PHW67" s="173"/>
      <c r="PHX67" s="173"/>
      <c r="PHY67" s="173"/>
      <c r="PHZ67" s="173"/>
      <c r="PIA67" s="173"/>
      <c r="PIB67" s="173"/>
      <c r="PIC67" s="173"/>
      <c r="PID67" s="173"/>
      <c r="PIE67" s="173"/>
      <c r="PIF67" s="173"/>
      <c r="PIG67" s="173"/>
      <c r="PIH67" s="173"/>
      <c r="PII67" s="173"/>
      <c r="PIJ67" s="173"/>
      <c r="PIK67" s="173"/>
      <c r="PIL67" s="173"/>
      <c r="PIM67" s="173"/>
      <c r="PIN67" s="173"/>
      <c r="PIO67" s="173"/>
      <c r="PIP67" s="173"/>
      <c r="PIQ67" s="173"/>
      <c r="PIR67" s="173"/>
      <c r="PIS67" s="173"/>
      <c r="PIT67" s="173"/>
      <c r="PIU67" s="173"/>
      <c r="PIV67" s="173"/>
      <c r="PIW67" s="173"/>
      <c r="PIX67" s="173"/>
      <c r="PIY67" s="173"/>
      <c r="PIZ67" s="173"/>
      <c r="PJA67" s="173"/>
      <c r="PJB67" s="173"/>
      <c r="PJC67" s="173"/>
      <c r="PJD67" s="173"/>
      <c r="PJE67" s="173"/>
      <c r="PJF67" s="173"/>
      <c r="PJG67" s="173"/>
      <c r="PJH67" s="173"/>
      <c r="PJI67" s="173"/>
      <c r="PJJ67" s="173"/>
      <c r="PJK67" s="173"/>
      <c r="PJL67" s="173"/>
      <c r="PJM67" s="173"/>
      <c r="PJN67" s="173"/>
      <c r="PJO67" s="173"/>
      <c r="PJP67" s="173"/>
      <c r="PJQ67" s="173"/>
      <c r="PJR67" s="173"/>
      <c r="PJS67" s="173"/>
      <c r="PJT67" s="173"/>
      <c r="PJU67" s="173"/>
      <c r="PJV67" s="173"/>
      <c r="PJW67" s="173"/>
      <c r="PJX67" s="173"/>
      <c r="PJY67" s="173"/>
      <c r="PJZ67" s="173"/>
      <c r="PKA67" s="173"/>
      <c r="PKB67" s="173"/>
      <c r="PKC67" s="173"/>
      <c r="PKD67" s="173"/>
      <c r="PKE67" s="173"/>
      <c r="PKF67" s="173"/>
      <c r="PKG67" s="173"/>
      <c r="PKH67" s="173"/>
      <c r="PKI67" s="173"/>
      <c r="PKJ67" s="173"/>
      <c r="PKK67" s="173"/>
      <c r="PKL67" s="173"/>
      <c r="PKM67" s="173"/>
      <c r="PKN67" s="173"/>
      <c r="PKO67" s="173"/>
      <c r="PKP67" s="173"/>
      <c r="PKQ67" s="173"/>
      <c r="PKR67" s="173"/>
      <c r="PKS67" s="173"/>
      <c r="PKT67" s="173"/>
      <c r="PKU67" s="173"/>
      <c r="PKV67" s="173"/>
      <c r="PKW67" s="173"/>
      <c r="PKX67" s="173"/>
      <c r="PKY67" s="173"/>
      <c r="PKZ67" s="173"/>
      <c r="PLA67" s="173"/>
      <c r="PLB67" s="173"/>
      <c r="PLC67" s="173"/>
      <c r="PLD67" s="173"/>
      <c r="PLE67" s="173"/>
      <c r="PLF67" s="173"/>
      <c r="PLG67" s="173"/>
      <c r="PLH67" s="173"/>
      <c r="PLI67" s="173"/>
      <c r="PLJ67" s="173"/>
      <c r="PLK67" s="173"/>
      <c r="PLL67" s="173"/>
      <c r="PLM67" s="173"/>
      <c r="PLN67" s="173"/>
      <c r="PLO67" s="173"/>
      <c r="PLP67" s="173"/>
      <c r="PLQ67" s="173"/>
      <c r="PLR67" s="173"/>
      <c r="PLS67" s="173"/>
      <c r="PLT67" s="173"/>
      <c r="PLU67" s="173"/>
      <c r="PLV67" s="173"/>
      <c r="PLW67" s="173"/>
      <c r="PLX67" s="173"/>
      <c r="PLY67" s="173"/>
      <c r="PLZ67" s="173"/>
      <c r="PMA67" s="173"/>
      <c r="PMB67" s="173"/>
      <c r="PMC67" s="173"/>
      <c r="PMD67" s="173"/>
      <c r="PME67" s="173"/>
      <c r="PMF67" s="173"/>
      <c r="PMG67" s="173"/>
      <c r="PMH67" s="173"/>
      <c r="PMI67" s="173"/>
      <c r="PMJ67" s="173"/>
      <c r="PMK67" s="173"/>
      <c r="PML67" s="173"/>
      <c r="PMM67" s="173"/>
      <c r="PMN67" s="173"/>
      <c r="PMO67" s="173"/>
      <c r="PMP67" s="173"/>
      <c r="PMQ67" s="173"/>
      <c r="PMR67" s="173"/>
      <c r="PMS67" s="173"/>
      <c r="PMT67" s="173"/>
      <c r="PMU67" s="173"/>
      <c r="PMV67" s="173"/>
      <c r="PMW67" s="173"/>
      <c r="PMX67" s="173"/>
      <c r="PMY67" s="173"/>
      <c r="PMZ67" s="173"/>
      <c r="PNA67" s="173"/>
      <c r="PNB67" s="173"/>
      <c r="PNC67" s="173"/>
      <c r="PND67" s="173"/>
      <c r="PNE67" s="173"/>
      <c r="PNF67" s="173"/>
      <c r="PNG67" s="173"/>
      <c r="PNH67" s="173"/>
      <c r="PNI67" s="173"/>
      <c r="PNJ67" s="173"/>
      <c r="PNK67" s="173"/>
      <c r="PNL67" s="173"/>
      <c r="PNM67" s="173"/>
      <c r="PNN67" s="173"/>
      <c r="PNO67" s="173"/>
      <c r="PNP67" s="173"/>
      <c r="PNQ67" s="173"/>
      <c r="PNR67" s="173"/>
      <c r="PNS67" s="173"/>
      <c r="PNT67" s="173"/>
      <c r="PNU67" s="173"/>
      <c r="PNV67" s="173"/>
      <c r="PNW67" s="173"/>
      <c r="PNX67" s="173"/>
      <c r="PNY67" s="173"/>
      <c r="PNZ67" s="173"/>
      <c r="POA67" s="173"/>
      <c r="POB67" s="173"/>
      <c r="POC67" s="173"/>
      <c r="POD67" s="173"/>
      <c r="POE67" s="173"/>
      <c r="POF67" s="173"/>
      <c r="POG67" s="173"/>
      <c r="POH67" s="173"/>
      <c r="POI67" s="173"/>
      <c r="POJ67" s="173"/>
      <c r="POK67" s="173"/>
      <c r="POL67" s="173"/>
      <c r="POM67" s="173"/>
      <c r="PON67" s="173"/>
      <c r="POO67" s="173"/>
      <c r="POP67" s="173"/>
      <c r="POQ67" s="173"/>
      <c r="POR67" s="173"/>
      <c r="POS67" s="173"/>
      <c r="POT67" s="173"/>
      <c r="POU67" s="173"/>
      <c r="POV67" s="173"/>
      <c r="POW67" s="173"/>
      <c r="POX67" s="173"/>
      <c r="POY67" s="173"/>
      <c r="POZ67" s="173"/>
      <c r="PPA67" s="173"/>
      <c r="PPB67" s="173"/>
      <c r="PPC67" s="173"/>
      <c r="PPD67" s="173"/>
      <c r="PPE67" s="173"/>
      <c r="PPF67" s="173"/>
      <c r="PPG67" s="173"/>
      <c r="PPH67" s="173"/>
      <c r="PPI67" s="173"/>
      <c r="PPJ67" s="173"/>
      <c r="PPK67" s="173"/>
      <c r="PPL67" s="173"/>
      <c r="PPM67" s="173"/>
      <c r="PPN67" s="173"/>
      <c r="PPO67" s="173"/>
      <c r="PPP67" s="173"/>
      <c r="PPQ67" s="173"/>
      <c r="PPR67" s="173"/>
      <c r="PPS67" s="173"/>
      <c r="PPT67" s="173"/>
      <c r="PPU67" s="173"/>
      <c r="PPV67" s="173"/>
      <c r="PPW67" s="173"/>
      <c r="PPX67" s="173"/>
      <c r="PPY67" s="173"/>
      <c r="PPZ67" s="173"/>
      <c r="PQA67" s="173"/>
      <c r="PQB67" s="173"/>
      <c r="PQC67" s="173"/>
      <c r="PQD67" s="173"/>
      <c r="PQE67" s="173"/>
      <c r="PQF67" s="173"/>
      <c r="PQG67" s="173"/>
      <c r="PQH67" s="173"/>
      <c r="PQI67" s="173"/>
      <c r="PQJ67" s="173"/>
      <c r="PQK67" s="173"/>
      <c r="PQL67" s="173"/>
      <c r="PQM67" s="173"/>
      <c r="PQN67" s="173"/>
      <c r="PQO67" s="173"/>
      <c r="PQP67" s="173"/>
      <c r="PQQ67" s="173"/>
      <c r="PQR67" s="173"/>
      <c r="PQS67" s="173"/>
      <c r="PQT67" s="173"/>
      <c r="PQU67" s="173"/>
      <c r="PQV67" s="173"/>
      <c r="PQW67" s="173"/>
      <c r="PQX67" s="173"/>
      <c r="PQY67" s="173"/>
      <c r="PQZ67" s="173"/>
      <c r="PRA67" s="173"/>
      <c r="PRB67" s="173"/>
      <c r="PRC67" s="173"/>
      <c r="PRD67" s="173"/>
      <c r="PRE67" s="173"/>
      <c r="PRF67" s="173"/>
      <c r="PRG67" s="173"/>
      <c r="PRH67" s="173"/>
      <c r="PRI67" s="173"/>
      <c r="PRJ67" s="173"/>
      <c r="PRK67" s="173"/>
      <c r="PRL67" s="173"/>
      <c r="PRM67" s="173"/>
      <c r="PRN67" s="173"/>
      <c r="PRO67" s="173"/>
      <c r="PRP67" s="173"/>
      <c r="PRQ67" s="173"/>
      <c r="PRR67" s="173"/>
      <c r="PRS67" s="173"/>
      <c r="PRT67" s="173"/>
      <c r="PRU67" s="173"/>
      <c r="PRV67" s="173"/>
      <c r="PRW67" s="173"/>
      <c r="PRX67" s="173"/>
      <c r="PRY67" s="173"/>
      <c r="PRZ67" s="173"/>
      <c r="PSA67" s="173"/>
      <c r="PSB67" s="173"/>
      <c r="PSC67" s="173"/>
      <c r="PSD67" s="173"/>
      <c r="PSE67" s="173"/>
      <c r="PSF67" s="173"/>
      <c r="PSG67" s="173"/>
      <c r="PSH67" s="173"/>
      <c r="PSI67" s="173"/>
      <c r="PSJ67" s="173"/>
      <c r="PSK67" s="173"/>
      <c r="PSL67" s="173"/>
      <c r="PSM67" s="173"/>
      <c r="PSN67" s="173"/>
      <c r="PSO67" s="173"/>
      <c r="PSP67" s="173"/>
      <c r="PSQ67" s="173"/>
      <c r="PSR67" s="173"/>
      <c r="PSS67" s="173"/>
      <c r="PST67" s="173"/>
      <c r="PSU67" s="173"/>
      <c r="PSV67" s="173"/>
      <c r="PSW67" s="173"/>
      <c r="PSX67" s="173"/>
      <c r="PSY67" s="173"/>
      <c r="PSZ67" s="173"/>
      <c r="PTA67" s="173"/>
      <c r="PTB67" s="173"/>
      <c r="PTC67" s="173"/>
      <c r="PTD67" s="173"/>
      <c r="PTE67" s="173"/>
      <c r="PTF67" s="173"/>
      <c r="PTG67" s="173"/>
      <c r="PTH67" s="173"/>
      <c r="PTI67" s="173"/>
      <c r="PTJ67" s="173"/>
      <c r="PTK67" s="173"/>
      <c r="PTL67" s="173"/>
      <c r="PTM67" s="173"/>
      <c r="PTN67" s="173"/>
      <c r="PTO67" s="173"/>
      <c r="PTP67" s="173"/>
      <c r="PTQ67" s="173"/>
      <c r="PTR67" s="173"/>
      <c r="PTS67" s="173"/>
      <c r="PTT67" s="173"/>
      <c r="PTU67" s="173"/>
      <c r="PTV67" s="173"/>
      <c r="PTW67" s="173"/>
      <c r="PTX67" s="173"/>
      <c r="PTY67" s="173"/>
      <c r="PTZ67" s="173"/>
      <c r="PUA67" s="173"/>
      <c r="PUB67" s="173"/>
      <c r="PUC67" s="173"/>
      <c r="PUD67" s="173"/>
      <c r="PUE67" s="173"/>
      <c r="PUF67" s="173"/>
      <c r="PUG67" s="173"/>
      <c r="PUH67" s="173"/>
      <c r="PUI67" s="173"/>
      <c r="PUJ67" s="173"/>
      <c r="PUK67" s="173"/>
      <c r="PUL67" s="173"/>
      <c r="PUM67" s="173"/>
      <c r="PUN67" s="173"/>
      <c r="PUO67" s="173"/>
      <c r="PUP67" s="173"/>
      <c r="PUQ67" s="173"/>
      <c r="PUR67" s="173"/>
      <c r="PUS67" s="173"/>
      <c r="PUT67" s="173"/>
      <c r="PUU67" s="173"/>
      <c r="PUV67" s="173"/>
      <c r="PUW67" s="173"/>
      <c r="PUX67" s="173"/>
      <c r="PUY67" s="173"/>
      <c r="PUZ67" s="173"/>
      <c r="PVA67" s="173"/>
      <c r="PVB67" s="173"/>
      <c r="PVC67" s="173"/>
      <c r="PVD67" s="173"/>
      <c r="PVE67" s="173"/>
      <c r="PVF67" s="173"/>
      <c r="PVG67" s="173"/>
      <c r="PVH67" s="173"/>
      <c r="PVI67" s="173"/>
      <c r="PVJ67" s="173"/>
      <c r="PVK67" s="173"/>
      <c r="PVL67" s="173"/>
      <c r="PVM67" s="173"/>
      <c r="PVN67" s="173"/>
      <c r="PVO67" s="173"/>
      <c r="PVP67" s="173"/>
      <c r="PVQ67" s="173"/>
      <c r="PVR67" s="173"/>
      <c r="PVS67" s="173"/>
      <c r="PVT67" s="173"/>
      <c r="PVU67" s="173"/>
      <c r="PVV67" s="173"/>
      <c r="PVW67" s="173"/>
      <c r="PVX67" s="173"/>
      <c r="PVY67" s="173"/>
      <c r="PVZ67" s="173"/>
      <c r="PWA67" s="173"/>
      <c r="PWB67" s="173"/>
      <c r="PWC67" s="173"/>
      <c r="PWD67" s="173"/>
      <c r="PWE67" s="173"/>
      <c r="PWF67" s="173"/>
      <c r="PWG67" s="173"/>
      <c r="PWH67" s="173"/>
      <c r="PWI67" s="173"/>
      <c r="PWJ67" s="173"/>
      <c r="PWK67" s="173"/>
      <c r="PWL67" s="173"/>
      <c r="PWM67" s="173"/>
      <c r="PWN67" s="173"/>
      <c r="PWO67" s="173"/>
      <c r="PWP67" s="173"/>
      <c r="PWQ67" s="173"/>
      <c r="PWR67" s="173"/>
      <c r="PWS67" s="173"/>
      <c r="PWT67" s="173"/>
      <c r="PWU67" s="173"/>
      <c r="PWV67" s="173"/>
      <c r="PWW67" s="173"/>
      <c r="PWX67" s="173"/>
      <c r="PWY67" s="173"/>
      <c r="PWZ67" s="173"/>
      <c r="PXA67" s="173"/>
      <c r="PXB67" s="173"/>
      <c r="PXC67" s="173"/>
      <c r="PXD67" s="173"/>
      <c r="PXE67" s="173"/>
      <c r="PXF67" s="173"/>
      <c r="PXG67" s="173"/>
      <c r="PXH67" s="173"/>
      <c r="PXI67" s="173"/>
      <c r="PXJ67" s="173"/>
      <c r="PXK67" s="173"/>
      <c r="PXL67" s="173"/>
      <c r="PXM67" s="173"/>
      <c r="PXN67" s="173"/>
      <c r="PXO67" s="173"/>
      <c r="PXP67" s="173"/>
      <c r="PXQ67" s="173"/>
      <c r="PXR67" s="173"/>
      <c r="PXS67" s="173"/>
      <c r="PXT67" s="173"/>
      <c r="PXU67" s="173"/>
      <c r="PXV67" s="173"/>
      <c r="PXW67" s="173"/>
      <c r="PXX67" s="173"/>
      <c r="PXY67" s="173"/>
      <c r="PXZ67" s="173"/>
      <c r="PYA67" s="173"/>
      <c r="PYB67" s="173"/>
      <c r="PYC67" s="173"/>
      <c r="PYD67" s="173"/>
      <c r="PYE67" s="173"/>
      <c r="PYF67" s="173"/>
      <c r="PYG67" s="173"/>
      <c r="PYH67" s="173"/>
      <c r="PYI67" s="173"/>
      <c r="PYJ67" s="173"/>
      <c r="PYK67" s="173"/>
      <c r="PYL67" s="173"/>
      <c r="PYM67" s="173"/>
      <c r="PYN67" s="173"/>
      <c r="PYO67" s="173"/>
      <c r="PYP67" s="173"/>
      <c r="PYQ67" s="173"/>
      <c r="PYR67" s="173"/>
      <c r="PYS67" s="173"/>
      <c r="PYT67" s="173"/>
      <c r="PYU67" s="173"/>
      <c r="PYV67" s="173"/>
      <c r="PYW67" s="173"/>
      <c r="PYX67" s="173"/>
      <c r="PYY67" s="173"/>
      <c r="PYZ67" s="173"/>
      <c r="PZA67" s="173"/>
      <c r="PZB67" s="173"/>
      <c r="PZC67" s="173"/>
      <c r="PZD67" s="173"/>
      <c r="PZE67" s="173"/>
      <c r="PZF67" s="173"/>
      <c r="PZG67" s="173"/>
      <c r="PZH67" s="173"/>
      <c r="PZI67" s="173"/>
      <c r="PZJ67" s="173"/>
      <c r="PZK67" s="173"/>
      <c r="PZL67" s="173"/>
      <c r="PZM67" s="173"/>
      <c r="PZN67" s="173"/>
      <c r="PZO67" s="173"/>
      <c r="PZP67" s="173"/>
      <c r="PZQ67" s="173"/>
      <c r="PZR67" s="173"/>
      <c r="PZS67" s="173"/>
      <c r="PZT67" s="173"/>
      <c r="PZU67" s="173"/>
      <c r="PZV67" s="173"/>
      <c r="PZW67" s="173"/>
      <c r="PZX67" s="173"/>
      <c r="PZY67" s="173"/>
      <c r="PZZ67" s="173"/>
      <c r="QAA67" s="173"/>
      <c r="QAB67" s="173"/>
      <c r="QAC67" s="173"/>
      <c r="QAD67" s="173"/>
      <c r="QAE67" s="173"/>
      <c r="QAF67" s="173"/>
      <c r="QAG67" s="173"/>
      <c r="QAH67" s="173"/>
      <c r="QAI67" s="173"/>
      <c r="QAJ67" s="173"/>
      <c r="QAK67" s="173"/>
      <c r="QAL67" s="173"/>
      <c r="QAM67" s="173"/>
      <c r="QAN67" s="173"/>
      <c r="QAO67" s="173"/>
      <c r="QAP67" s="173"/>
      <c r="QAQ67" s="173"/>
      <c r="QAR67" s="173"/>
      <c r="QAS67" s="173"/>
      <c r="QAT67" s="173"/>
      <c r="QAU67" s="173"/>
      <c r="QAV67" s="173"/>
      <c r="QAW67" s="173"/>
      <c r="QAX67" s="173"/>
      <c r="QAY67" s="173"/>
      <c r="QAZ67" s="173"/>
      <c r="QBA67" s="173"/>
      <c r="QBB67" s="173"/>
      <c r="QBC67" s="173"/>
      <c r="QBD67" s="173"/>
      <c r="QBE67" s="173"/>
      <c r="QBF67" s="173"/>
      <c r="QBG67" s="173"/>
      <c r="QBH67" s="173"/>
      <c r="QBI67" s="173"/>
      <c r="QBJ67" s="173"/>
      <c r="QBK67" s="173"/>
      <c r="QBL67" s="173"/>
      <c r="QBM67" s="173"/>
      <c r="QBN67" s="173"/>
      <c r="QBO67" s="173"/>
      <c r="QBP67" s="173"/>
      <c r="QBQ67" s="173"/>
      <c r="QBR67" s="173"/>
      <c r="QBS67" s="173"/>
      <c r="QBT67" s="173"/>
      <c r="QBU67" s="173"/>
      <c r="QBV67" s="173"/>
      <c r="QBW67" s="173"/>
      <c r="QBX67" s="173"/>
      <c r="QBY67" s="173"/>
      <c r="QBZ67" s="173"/>
      <c r="QCA67" s="173"/>
      <c r="QCB67" s="173"/>
      <c r="QCC67" s="173"/>
      <c r="QCD67" s="173"/>
      <c r="QCE67" s="173"/>
      <c r="QCF67" s="173"/>
      <c r="QCG67" s="173"/>
      <c r="QCH67" s="173"/>
      <c r="QCI67" s="173"/>
      <c r="QCJ67" s="173"/>
      <c r="QCK67" s="173"/>
      <c r="QCL67" s="173"/>
      <c r="QCM67" s="173"/>
      <c r="QCN67" s="173"/>
      <c r="QCO67" s="173"/>
      <c r="QCP67" s="173"/>
      <c r="QCQ67" s="173"/>
      <c r="QCR67" s="173"/>
      <c r="QCS67" s="173"/>
      <c r="QCT67" s="173"/>
      <c r="QCU67" s="173"/>
      <c r="QCV67" s="173"/>
      <c r="QCW67" s="173"/>
      <c r="QCX67" s="173"/>
      <c r="QCY67" s="173"/>
      <c r="QCZ67" s="173"/>
      <c r="QDA67" s="173"/>
      <c r="QDB67" s="173"/>
      <c r="QDC67" s="173"/>
      <c r="QDD67" s="173"/>
      <c r="QDE67" s="173"/>
      <c r="QDF67" s="173"/>
      <c r="QDG67" s="173"/>
      <c r="QDH67" s="173"/>
      <c r="QDI67" s="173"/>
      <c r="QDJ67" s="173"/>
      <c r="QDK67" s="173"/>
      <c r="QDL67" s="173"/>
      <c r="QDM67" s="173"/>
      <c r="QDN67" s="173"/>
      <c r="QDO67" s="173"/>
      <c r="QDP67" s="173"/>
      <c r="QDQ67" s="173"/>
      <c r="QDR67" s="173"/>
      <c r="QDS67" s="173"/>
      <c r="QDT67" s="173"/>
      <c r="QDU67" s="173"/>
      <c r="QDV67" s="173"/>
      <c r="QDW67" s="173"/>
      <c r="QDX67" s="173"/>
      <c r="QDY67" s="173"/>
      <c r="QDZ67" s="173"/>
      <c r="QEA67" s="173"/>
      <c r="QEB67" s="173"/>
      <c r="QEC67" s="173"/>
      <c r="QED67" s="173"/>
      <c r="QEE67" s="173"/>
      <c r="QEF67" s="173"/>
      <c r="QEG67" s="173"/>
      <c r="QEH67" s="173"/>
      <c r="QEI67" s="173"/>
      <c r="QEJ67" s="173"/>
      <c r="QEK67" s="173"/>
      <c r="QEL67" s="173"/>
      <c r="QEM67" s="173"/>
      <c r="QEN67" s="173"/>
      <c r="QEO67" s="173"/>
      <c r="QEP67" s="173"/>
      <c r="QEQ67" s="173"/>
      <c r="QER67" s="173"/>
      <c r="QES67" s="173"/>
      <c r="QET67" s="173"/>
      <c r="QEU67" s="173"/>
      <c r="QEV67" s="173"/>
      <c r="QEW67" s="173"/>
      <c r="QEX67" s="173"/>
      <c r="QEY67" s="173"/>
      <c r="QEZ67" s="173"/>
      <c r="QFA67" s="173"/>
      <c r="QFB67" s="173"/>
      <c r="QFC67" s="173"/>
      <c r="QFD67" s="173"/>
      <c r="QFE67" s="173"/>
      <c r="QFF67" s="173"/>
      <c r="QFG67" s="173"/>
      <c r="QFH67" s="173"/>
      <c r="QFI67" s="173"/>
      <c r="QFJ67" s="173"/>
      <c r="QFK67" s="173"/>
      <c r="QFL67" s="173"/>
      <c r="QFM67" s="173"/>
      <c r="QFN67" s="173"/>
      <c r="QFO67" s="173"/>
      <c r="QFP67" s="173"/>
      <c r="QFQ67" s="173"/>
      <c r="QFR67" s="173"/>
      <c r="QFS67" s="173"/>
      <c r="QFT67" s="173"/>
      <c r="QFU67" s="173"/>
      <c r="QFV67" s="173"/>
      <c r="QFW67" s="173"/>
      <c r="QFX67" s="173"/>
      <c r="QFY67" s="173"/>
      <c r="QFZ67" s="173"/>
      <c r="QGA67" s="173"/>
      <c r="QGB67" s="173"/>
      <c r="QGC67" s="173"/>
      <c r="QGD67" s="173"/>
      <c r="QGE67" s="173"/>
      <c r="QGF67" s="173"/>
      <c r="QGG67" s="173"/>
      <c r="QGH67" s="173"/>
      <c r="QGI67" s="173"/>
      <c r="QGJ67" s="173"/>
      <c r="QGK67" s="173"/>
      <c r="QGL67" s="173"/>
      <c r="QGM67" s="173"/>
      <c r="QGN67" s="173"/>
      <c r="QGO67" s="173"/>
      <c r="QGP67" s="173"/>
      <c r="QGQ67" s="173"/>
      <c r="QGR67" s="173"/>
      <c r="QGS67" s="173"/>
      <c r="QGT67" s="173"/>
      <c r="QGU67" s="173"/>
      <c r="QGV67" s="173"/>
      <c r="QGW67" s="173"/>
      <c r="QGX67" s="173"/>
      <c r="QGY67" s="173"/>
      <c r="QGZ67" s="173"/>
      <c r="QHA67" s="173"/>
      <c r="QHB67" s="173"/>
      <c r="QHC67" s="173"/>
      <c r="QHD67" s="173"/>
      <c r="QHE67" s="173"/>
      <c r="QHF67" s="173"/>
      <c r="QHG67" s="173"/>
      <c r="QHH67" s="173"/>
      <c r="QHI67" s="173"/>
      <c r="QHJ67" s="173"/>
      <c r="QHK67" s="173"/>
      <c r="QHL67" s="173"/>
      <c r="QHM67" s="173"/>
      <c r="QHN67" s="173"/>
      <c r="QHO67" s="173"/>
      <c r="QHP67" s="173"/>
      <c r="QHQ67" s="173"/>
      <c r="QHR67" s="173"/>
      <c r="QHS67" s="173"/>
      <c r="QHT67" s="173"/>
      <c r="QHU67" s="173"/>
      <c r="QHV67" s="173"/>
      <c r="QHW67" s="173"/>
      <c r="QHX67" s="173"/>
      <c r="QHY67" s="173"/>
      <c r="QHZ67" s="173"/>
      <c r="QIA67" s="173"/>
      <c r="QIB67" s="173"/>
      <c r="QIC67" s="173"/>
      <c r="QID67" s="173"/>
      <c r="QIE67" s="173"/>
      <c r="QIF67" s="173"/>
      <c r="QIG67" s="173"/>
      <c r="QIH67" s="173"/>
      <c r="QII67" s="173"/>
      <c r="QIJ67" s="173"/>
      <c r="QIK67" s="173"/>
      <c r="QIL67" s="173"/>
      <c r="QIM67" s="173"/>
      <c r="QIN67" s="173"/>
      <c r="QIO67" s="173"/>
      <c r="QIP67" s="173"/>
      <c r="QIQ67" s="173"/>
      <c r="QIR67" s="173"/>
      <c r="QIS67" s="173"/>
      <c r="QIT67" s="173"/>
      <c r="QIU67" s="173"/>
      <c r="QIV67" s="173"/>
      <c r="QIW67" s="173"/>
      <c r="QIX67" s="173"/>
      <c r="QIY67" s="173"/>
      <c r="QIZ67" s="173"/>
      <c r="QJA67" s="173"/>
      <c r="QJB67" s="173"/>
      <c r="QJC67" s="173"/>
      <c r="QJD67" s="173"/>
      <c r="QJE67" s="173"/>
      <c r="QJF67" s="173"/>
      <c r="QJG67" s="173"/>
      <c r="QJH67" s="173"/>
      <c r="QJI67" s="173"/>
      <c r="QJJ67" s="173"/>
      <c r="QJK67" s="173"/>
      <c r="QJL67" s="173"/>
      <c r="QJM67" s="173"/>
      <c r="QJN67" s="173"/>
      <c r="QJO67" s="173"/>
      <c r="QJP67" s="173"/>
      <c r="QJQ67" s="173"/>
      <c r="QJR67" s="173"/>
      <c r="QJS67" s="173"/>
      <c r="QJT67" s="173"/>
      <c r="QJU67" s="173"/>
      <c r="QJV67" s="173"/>
      <c r="QJW67" s="173"/>
      <c r="QJX67" s="173"/>
      <c r="QJY67" s="173"/>
      <c r="QJZ67" s="173"/>
      <c r="QKA67" s="173"/>
      <c r="QKB67" s="173"/>
      <c r="QKC67" s="173"/>
      <c r="QKD67" s="173"/>
      <c r="QKE67" s="173"/>
      <c r="QKF67" s="173"/>
      <c r="QKG67" s="173"/>
      <c r="QKH67" s="173"/>
      <c r="QKI67" s="173"/>
      <c r="QKJ67" s="173"/>
      <c r="QKK67" s="173"/>
      <c r="QKL67" s="173"/>
      <c r="QKM67" s="173"/>
      <c r="QKN67" s="173"/>
      <c r="QKO67" s="173"/>
      <c r="QKP67" s="173"/>
      <c r="QKQ67" s="173"/>
      <c r="QKR67" s="173"/>
      <c r="QKS67" s="173"/>
      <c r="QKT67" s="173"/>
      <c r="QKU67" s="173"/>
      <c r="QKV67" s="173"/>
      <c r="QKW67" s="173"/>
      <c r="QKX67" s="173"/>
      <c r="QKY67" s="173"/>
      <c r="QKZ67" s="173"/>
      <c r="QLA67" s="173"/>
      <c r="QLB67" s="173"/>
      <c r="QLC67" s="173"/>
      <c r="QLD67" s="173"/>
      <c r="QLE67" s="173"/>
      <c r="QLF67" s="173"/>
      <c r="QLG67" s="173"/>
      <c r="QLH67" s="173"/>
      <c r="QLI67" s="173"/>
      <c r="QLJ67" s="173"/>
      <c r="QLK67" s="173"/>
      <c r="QLL67" s="173"/>
      <c r="QLM67" s="173"/>
      <c r="QLN67" s="173"/>
      <c r="QLO67" s="173"/>
      <c r="QLP67" s="173"/>
      <c r="QLQ67" s="173"/>
      <c r="QLR67" s="173"/>
      <c r="QLS67" s="173"/>
      <c r="QLT67" s="173"/>
      <c r="QLU67" s="173"/>
      <c r="QLV67" s="173"/>
      <c r="QLW67" s="173"/>
      <c r="QLX67" s="173"/>
      <c r="QLY67" s="173"/>
      <c r="QLZ67" s="173"/>
      <c r="QMA67" s="173"/>
      <c r="QMB67" s="173"/>
      <c r="QMC67" s="173"/>
      <c r="QMD67" s="173"/>
      <c r="QME67" s="173"/>
      <c r="QMF67" s="173"/>
      <c r="QMG67" s="173"/>
      <c r="QMH67" s="173"/>
      <c r="QMI67" s="173"/>
      <c r="QMJ67" s="173"/>
      <c r="QMK67" s="173"/>
      <c r="QML67" s="173"/>
      <c r="QMM67" s="173"/>
      <c r="QMN67" s="173"/>
      <c r="QMO67" s="173"/>
      <c r="QMP67" s="173"/>
      <c r="QMQ67" s="173"/>
      <c r="QMR67" s="173"/>
      <c r="QMS67" s="173"/>
      <c r="QMT67" s="173"/>
      <c r="QMU67" s="173"/>
      <c r="QMV67" s="173"/>
      <c r="QMW67" s="173"/>
      <c r="QMX67" s="173"/>
      <c r="QMY67" s="173"/>
      <c r="QMZ67" s="173"/>
      <c r="QNA67" s="173"/>
      <c r="QNB67" s="173"/>
      <c r="QNC67" s="173"/>
      <c r="QND67" s="173"/>
      <c r="QNE67" s="173"/>
      <c r="QNF67" s="173"/>
      <c r="QNG67" s="173"/>
      <c r="QNH67" s="173"/>
      <c r="QNI67" s="173"/>
      <c r="QNJ67" s="173"/>
      <c r="QNK67" s="173"/>
      <c r="QNL67" s="173"/>
      <c r="QNM67" s="173"/>
      <c r="QNN67" s="173"/>
      <c r="QNO67" s="173"/>
      <c r="QNP67" s="173"/>
      <c r="QNQ67" s="173"/>
      <c r="QNR67" s="173"/>
      <c r="QNS67" s="173"/>
      <c r="QNT67" s="173"/>
      <c r="QNU67" s="173"/>
      <c r="QNV67" s="173"/>
      <c r="QNW67" s="173"/>
      <c r="QNX67" s="173"/>
      <c r="QNY67" s="173"/>
      <c r="QNZ67" s="173"/>
      <c r="QOA67" s="173"/>
      <c r="QOB67" s="173"/>
      <c r="QOC67" s="173"/>
      <c r="QOD67" s="173"/>
      <c r="QOE67" s="173"/>
      <c r="QOF67" s="173"/>
      <c r="QOG67" s="173"/>
      <c r="QOH67" s="173"/>
      <c r="QOI67" s="173"/>
      <c r="QOJ67" s="173"/>
      <c r="QOK67" s="173"/>
      <c r="QOL67" s="173"/>
      <c r="QOM67" s="173"/>
      <c r="QON67" s="173"/>
      <c r="QOO67" s="173"/>
      <c r="QOP67" s="173"/>
      <c r="QOQ67" s="173"/>
      <c r="QOR67" s="173"/>
      <c r="QOS67" s="173"/>
      <c r="QOT67" s="173"/>
      <c r="QOU67" s="173"/>
      <c r="QOV67" s="173"/>
      <c r="QOW67" s="173"/>
      <c r="QOX67" s="173"/>
      <c r="QOY67" s="173"/>
      <c r="QOZ67" s="173"/>
      <c r="QPA67" s="173"/>
      <c r="QPB67" s="173"/>
      <c r="QPC67" s="173"/>
      <c r="QPD67" s="173"/>
      <c r="QPE67" s="173"/>
      <c r="QPF67" s="173"/>
      <c r="QPG67" s="173"/>
      <c r="QPH67" s="173"/>
      <c r="QPI67" s="173"/>
      <c r="QPJ67" s="173"/>
      <c r="QPK67" s="173"/>
      <c r="QPL67" s="173"/>
      <c r="QPM67" s="173"/>
      <c r="QPN67" s="173"/>
      <c r="QPO67" s="173"/>
      <c r="QPP67" s="173"/>
      <c r="QPQ67" s="173"/>
      <c r="QPR67" s="173"/>
      <c r="QPS67" s="173"/>
      <c r="QPT67" s="173"/>
      <c r="QPU67" s="173"/>
      <c r="QPV67" s="173"/>
      <c r="QPW67" s="173"/>
      <c r="QPX67" s="173"/>
      <c r="QPY67" s="173"/>
      <c r="QPZ67" s="173"/>
      <c r="QQA67" s="173"/>
      <c r="QQB67" s="173"/>
      <c r="QQC67" s="173"/>
      <c r="QQD67" s="173"/>
      <c r="QQE67" s="173"/>
      <c r="QQF67" s="173"/>
      <c r="QQG67" s="173"/>
      <c r="QQH67" s="173"/>
      <c r="QQI67" s="173"/>
      <c r="QQJ67" s="173"/>
      <c r="QQK67" s="173"/>
      <c r="QQL67" s="173"/>
      <c r="QQM67" s="173"/>
      <c r="QQN67" s="173"/>
      <c r="QQO67" s="173"/>
      <c r="QQP67" s="173"/>
      <c r="QQQ67" s="173"/>
      <c r="QQR67" s="173"/>
      <c r="QQS67" s="173"/>
      <c r="QQT67" s="173"/>
      <c r="QQU67" s="173"/>
      <c r="QQV67" s="173"/>
      <c r="QQW67" s="173"/>
      <c r="QQX67" s="173"/>
      <c r="QQY67" s="173"/>
      <c r="QQZ67" s="173"/>
      <c r="QRA67" s="173"/>
      <c r="QRB67" s="173"/>
      <c r="QRC67" s="173"/>
      <c r="QRD67" s="173"/>
      <c r="QRE67" s="173"/>
      <c r="QRF67" s="173"/>
      <c r="QRG67" s="173"/>
      <c r="QRH67" s="173"/>
      <c r="QRI67" s="173"/>
      <c r="QRJ67" s="173"/>
      <c r="QRK67" s="173"/>
      <c r="QRL67" s="173"/>
      <c r="QRM67" s="173"/>
      <c r="QRN67" s="173"/>
      <c r="QRO67" s="173"/>
      <c r="QRP67" s="173"/>
      <c r="QRQ67" s="173"/>
      <c r="QRR67" s="173"/>
      <c r="QRS67" s="173"/>
      <c r="QRT67" s="173"/>
      <c r="QRU67" s="173"/>
      <c r="QRV67" s="173"/>
      <c r="QRW67" s="173"/>
      <c r="QRX67" s="173"/>
      <c r="QRY67" s="173"/>
      <c r="QRZ67" s="173"/>
      <c r="QSA67" s="173"/>
      <c r="QSB67" s="173"/>
      <c r="QSC67" s="173"/>
      <c r="QSD67" s="173"/>
      <c r="QSE67" s="173"/>
      <c r="QSF67" s="173"/>
      <c r="QSG67" s="173"/>
      <c r="QSH67" s="173"/>
      <c r="QSI67" s="173"/>
      <c r="QSJ67" s="173"/>
      <c r="QSK67" s="173"/>
      <c r="QSL67" s="173"/>
      <c r="QSM67" s="173"/>
      <c r="QSN67" s="173"/>
      <c r="QSO67" s="173"/>
      <c r="QSP67" s="173"/>
      <c r="QSQ67" s="173"/>
      <c r="QSR67" s="173"/>
      <c r="QSS67" s="173"/>
      <c r="QST67" s="173"/>
      <c r="QSU67" s="173"/>
      <c r="QSV67" s="173"/>
      <c r="QSW67" s="173"/>
      <c r="QSX67" s="173"/>
      <c r="QSY67" s="173"/>
      <c r="QSZ67" s="173"/>
      <c r="QTA67" s="173"/>
      <c r="QTB67" s="173"/>
      <c r="QTC67" s="173"/>
      <c r="QTD67" s="173"/>
      <c r="QTE67" s="173"/>
      <c r="QTF67" s="173"/>
      <c r="QTG67" s="173"/>
      <c r="QTH67" s="173"/>
      <c r="QTI67" s="173"/>
      <c r="QTJ67" s="173"/>
      <c r="QTK67" s="173"/>
      <c r="QTL67" s="173"/>
      <c r="QTM67" s="173"/>
      <c r="QTN67" s="173"/>
      <c r="QTO67" s="173"/>
      <c r="QTP67" s="173"/>
      <c r="QTQ67" s="173"/>
      <c r="QTR67" s="173"/>
      <c r="QTS67" s="173"/>
      <c r="QTT67" s="173"/>
      <c r="QTU67" s="173"/>
      <c r="QTV67" s="173"/>
      <c r="QTW67" s="173"/>
      <c r="QTX67" s="173"/>
      <c r="QTY67" s="173"/>
      <c r="QTZ67" s="173"/>
      <c r="QUA67" s="173"/>
      <c r="QUB67" s="173"/>
      <c r="QUC67" s="173"/>
      <c r="QUD67" s="173"/>
      <c r="QUE67" s="173"/>
      <c r="QUF67" s="173"/>
      <c r="QUG67" s="173"/>
      <c r="QUH67" s="173"/>
      <c r="QUI67" s="173"/>
      <c r="QUJ67" s="173"/>
      <c r="QUK67" s="173"/>
      <c r="QUL67" s="173"/>
      <c r="QUM67" s="173"/>
      <c r="QUN67" s="173"/>
      <c r="QUO67" s="173"/>
      <c r="QUP67" s="173"/>
      <c r="QUQ67" s="173"/>
      <c r="QUR67" s="173"/>
      <c r="QUS67" s="173"/>
      <c r="QUT67" s="173"/>
      <c r="QUU67" s="173"/>
      <c r="QUV67" s="173"/>
      <c r="QUW67" s="173"/>
      <c r="QUX67" s="173"/>
      <c r="QUY67" s="173"/>
      <c r="QUZ67" s="173"/>
      <c r="QVA67" s="173"/>
      <c r="QVB67" s="173"/>
      <c r="QVC67" s="173"/>
      <c r="QVD67" s="173"/>
      <c r="QVE67" s="173"/>
      <c r="QVF67" s="173"/>
      <c r="QVG67" s="173"/>
      <c r="QVH67" s="173"/>
      <c r="QVI67" s="173"/>
      <c r="QVJ67" s="173"/>
      <c r="QVK67" s="173"/>
      <c r="QVL67" s="173"/>
      <c r="QVM67" s="173"/>
      <c r="QVN67" s="173"/>
      <c r="QVO67" s="173"/>
      <c r="QVP67" s="173"/>
      <c r="QVQ67" s="173"/>
      <c r="QVR67" s="173"/>
      <c r="QVS67" s="173"/>
      <c r="QVT67" s="173"/>
      <c r="QVU67" s="173"/>
      <c r="QVV67" s="173"/>
      <c r="QVW67" s="173"/>
      <c r="QVX67" s="173"/>
      <c r="QVY67" s="173"/>
      <c r="QVZ67" s="173"/>
      <c r="QWA67" s="173"/>
      <c r="QWB67" s="173"/>
      <c r="QWC67" s="173"/>
      <c r="QWD67" s="173"/>
      <c r="QWE67" s="173"/>
      <c r="QWF67" s="173"/>
      <c r="QWG67" s="173"/>
      <c r="QWH67" s="173"/>
      <c r="QWI67" s="173"/>
      <c r="QWJ67" s="173"/>
      <c r="QWK67" s="173"/>
      <c r="QWL67" s="173"/>
      <c r="QWM67" s="173"/>
      <c r="QWN67" s="173"/>
      <c r="QWO67" s="173"/>
      <c r="QWP67" s="173"/>
      <c r="QWQ67" s="173"/>
      <c r="QWR67" s="173"/>
      <c r="QWS67" s="173"/>
      <c r="QWT67" s="173"/>
      <c r="QWU67" s="173"/>
      <c r="QWV67" s="173"/>
      <c r="QWW67" s="173"/>
      <c r="QWX67" s="173"/>
      <c r="QWY67" s="173"/>
      <c r="QWZ67" s="173"/>
      <c r="QXA67" s="173"/>
      <c r="QXB67" s="173"/>
      <c r="QXC67" s="173"/>
      <c r="QXD67" s="173"/>
      <c r="QXE67" s="173"/>
      <c r="QXF67" s="173"/>
      <c r="QXG67" s="173"/>
      <c r="QXH67" s="173"/>
      <c r="QXI67" s="173"/>
      <c r="QXJ67" s="173"/>
      <c r="QXK67" s="173"/>
      <c r="QXL67" s="173"/>
      <c r="QXM67" s="173"/>
      <c r="QXN67" s="173"/>
      <c r="QXO67" s="173"/>
      <c r="QXP67" s="173"/>
      <c r="QXQ67" s="173"/>
      <c r="QXR67" s="173"/>
      <c r="QXS67" s="173"/>
      <c r="QXT67" s="173"/>
      <c r="QXU67" s="173"/>
      <c r="QXV67" s="173"/>
      <c r="QXW67" s="173"/>
      <c r="QXX67" s="173"/>
      <c r="QXY67" s="173"/>
      <c r="QXZ67" s="173"/>
      <c r="QYA67" s="173"/>
      <c r="QYB67" s="173"/>
      <c r="QYC67" s="173"/>
      <c r="QYD67" s="173"/>
      <c r="QYE67" s="173"/>
      <c r="QYF67" s="173"/>
      <c r="QYG67" s="173"/>
      <c r="QYH67" s="173"/>
      <c r="QYI67" s="173"/>
      <c r="QYJ67" s="173"/>
      <c r="QYK67" s="173"/>
      <c r="QYL67" s="173"/>
      <c r="QYM67" s="173"/>
      <c r="QYN67" s="173"/>
      <c r="QYO67" s="173"/>
      <c r="QYP67" s="173"/>
      <c r="QYQ67" s="173"/>
      <c r="QYR67" s="173"/>
      <c r="QYS67" s="173"/>
      <c r="QYT67" s="173"/>
      <c r="QYU67" s="173"/>
      <c r="QYV67" s="173"/>
      <c r="QYW67" s="173"/>
      <c r="QYX67" s="173"/>
      <c r="QYY67" s="173"/>
      <c r="QYZ67" s="173"/>
      <c r="QZA67" s="173"/>
      <c r="QZB67" s="173"/>
      <c r="QZC67" s="173"/>
      <c r="QZD67" s="173"/>
      <c r="QZE67" s="173"/>
      <c r="QZF67" s="173"/>
      <c r="QZG67" s="173"/>
      <c r="QZH67" s="173"/>
      <c r="QZI67" s="173"/>
      <c r="QZJ67" s="173"/>
      <c r="QZK67" s="173"/>
      <c r="QZL67" s="173"/>
      <c r="QZM67" s="173"/>
      <c r="QZN67" s="173"/>
      <c r="QZO67" s="173"/>
      <c r="QZP67" s="173"/>
      <c r="QZQ67" s="173"/>
      <c r="QZR67" s="173"/>
      <c r="QZS67" s="173"/>
      <c r="QZT67" s="173"/>
      <c r="QZU67" s="173"/>
      <c r="QZV67" s="173"/>
      <c r="QZW67" s="173"/>
      <c r="QZX67" s="173"/>
      <c r="QZY67" s="173"/>
      <c r="QZZ67" s="173"/>
      <c r="RAA67" s="173"/>
      <c r="RAB67" s="173"/>
      <c r="RAC67" s="173"/>
      <c r="RAD67" s="173"/>
      <c r="RAE67" s="173"/>
      <c r="RAF67" s="173"/>
      <c r="RAG67" s="173"/>
      <c r="RAH67" s="173"/>
      <c r="RAI67" s="173"/>
      <c r="RAJ67" s="173"/>
      <c r="RAK67" s="173"/>
      <c r="RAL67" s="173"/>
      <c r="RAM67" s="173"/>
      <c r="RAN67" s="173"/>
      <c r="RAO67" s="173"/>
      <c r="RAP67" s="173"/>
      <c r="RAQ67" s="173"/>
      <c r="RAR67" s="173"/>
      <c r="RAS67" s="173"/>
      <c r="RAT67" s="173"/>
      <c r="RAU67" s="173"/>
      <c r="RAV67" s="173"/>
      <c r="RAW67" s="173"/>
      <c r="RAX67" s="173"/>
      <c r="RAY67" s="173"/>
      <c r="RAZ67" s="173"/>
      <c r="RBA67" s="173"/>
      <c r="RBB67" s="173"/>
      <c r="RBC67" s="173"/>
      <c r="RBD67" s="173"/>
      <c r="RBE67" s="173"/>
      <c r="RBF67" s="173"/>
      <c r="RBG67" s="173"/>
      <c r="RBH67" s="173"/>
      <c r="RBI67" s="173"/>
      <c r="RBJ67" s="173"/>
      <c r="RBK67" s="173"/>
      <c r="RBL67" s="173"/>
      <c r="RBM67" s="173"/>
      <c r="RBN67" s="173"/>
      <c r="RBO67" s="173"/>
      <c r="RBP67" s="173"/>
      <c r="RBQ67" s="173"/>
      <c r="RBR67" s="173"/>
      <c r="RBS67" s="173"/>
      <c r="RBT67" s="173"/>
      <c r="RBU67" s="173"/>
      <c r="RBV67" s="173"/>
      <c r="RBW67" s="173"/>
      <c r="RBX67" s="173"/>
      <c r="RBY67" s="173"/>
      <c r="RBZ67" s="173"/>
      <c r="RCA67" s="173"/>
      <c r="RCB67" s="173"/>
      <c r="RCC67" s="173"/>
      <c r="RCD67" s="173"/>
      <c r="RCE67" s="173"/>
      <c r="RCF67" s="173"/>
      <c r="RCG67" s="173"/>
      <c r="RCH67" s="173"/>
      <c r="RCI67" s="173"/>
      <c r="RCJ67" s="173"/>
      <c r="RCK67" s="173"/>
      <c r="RCL67" s="173"/>
      <c r="RCM67" s="173"/>
      <c r="RCN67" s="173"/>
      <c r="RCO67" s="173"/>
      <c r="RCP67" s="173"/>
      <c r="RCQ67" s="173"/>
      <c r="RCR67" s="173"/>
      <c r="RCS67" s="173"/>
      <c r="RCT67" s="173"/>
      <c r="RCU67" s="173"/>
      <c r="RCV67" s="173"/>
      <c r="RCW67" s="173"/>
      <c r="RCX67" s="173"/>
      <c r="RCY67" s="173"/>
      <c r="RCZ67" s="173"/>
      <c r="RDA67" s="173"/>
      <c r="RDB67" s="173"/>
      <c r="RDC67" s="173"/>
      <c r="RDD67" s="173"/>
      <c r="RDE67" s="173"/>
      <c r="RDF67" s="173"/>
      <c r="RDG67" s="173"/>
      <c r="RDH67" s="173"/>
      <c r="RDI67" s="173"/>
      <c r="RDJ67" s="173"/>
      <c r="RDK67" s="173"/>
      <c r="RDL67" s="173"/>
      <c r="RDM67" s="173"/>
      <c r="RDN67" s="173"/>
      <c r="RDO67" s="173"/>
      <c r="RDP67" s="173"/>
      <c r="RDQ67" s="173"/>
      <c r="RDR67" s="173"/>
      <c r="RDS67" s="173"/>
      <c r="RDT67" s="173"/>
      <c r="RDU67" s="173"/>
      <c r="RDV67" s="173"/>
      <c r="RDW67" s="173"/>
      <c r="RDX67" s="173"/>
      <c r="RDY67" s="173"/>
      <c r="RDZ67" s="173"/>
      <c r="REA67" s="173"/>
      <c r="REB67" s="173"/>
      <c r="REC67" s="173"/>
      <c r="RED67" s="173"/>
      <c r="REE67" s="173"/>
      <c r="REF67" s="173"/>
      <c r="REG67" s="173"/>
      <c r="REH67" s="173"/>
      <c r="REI67" s="173"/>
      <c r="REJ67" s="173"/>
      <c r="REK67" s="173"/>
      <c r="REL67" s="173"/>
      <c r="REM67" s="173"/>
      <c r="REN67" s="173"/>
      <c r="REO67" s="173"/>
      <c r="REP67" s="173"/>
      <c r="REQ67" s="173"/>
      <c r="RER67" s="173"/>
      <c r="RES67" s="173"/>
      <c r="RET67" s="173"/>
      <c r="REU67" s="173"/>
      <c r="REV67" s="173"/>
      <c r="REW67" s="173"/>
      <c r="REX67" s="173"/>
      <c r="REY67" s="173"/>
      <c r="REZ67" s="173"/>
      <c r="RFA67" s="173"/>
      <c r="RFB67" s="173"/>
      <c r="RFC67" s="173"/>
      <c r="RFD67" s="173"/>
      <c r="RFE67" s="173"/>
      <c r="RFF67" s="173"/>
      <c r="RFG67" s="173"/>
      <c r="RFH67" s="173"/>
      <c r="RFI67" s="173"/>
      <c r="RFJ67" s="173"/>
      <c r="RFK67" s="173"/>
      <c r="RFL67" s="173"/>
      <c r="RFM67" s="173"/>
      <c r="RFN67" s="173"/>
      <c r="RFO67" s="173"/>
      <c r="RFP67" s="173"/>
      <c r="RFQ67" s="173"/>
      <c r="RFR67" s="173"/>
      <c r="RFS67" s="173"/>
      <c r="RFT67" s="173"/>
      <c r="RFU67" s="173"/>
      <c r="RFV67" s="173"/>
      <c r="RFW67" s="173"/>
      <c r="RFX67" s="173"/>
      <c r="RFY67" s="173"/>
      <c r="RFZ67" s="173"/>
      <c r="RGA67" s="173"/>
      <c r="RGB67" s="173"/>
      <c r="RGC67" s="173"/>
      <c r="RGD67" s="173"/>
      <c r="RGE67" s="173"/>
      <c r="RGF67" s="173"/>
      <c r="RGG67" s="173"/>
      <c r="RGH67" s="173"/>
      <c r="RGI67" s="173"/>
      <c r="RGJ67" s="173"/>
      <c r="RGK67" s="173"/>
      <c r="RGL67" s="173"/>
      <c r="RGM67" s="173"/>
      <c r="RGN67" s="173"/>
      <c r="RGO67" s="173"/>
      <c r="RGP67" s="173"/>
      <c r="RGQ67" s="173"/>
      <c r="RGR67" s="173"/>
      <c r="RGS67" s="173"/>
      <c r="RGT67" s="173"/>
      <c r="RGU67" s="173"/>
      <c r="RGV67" s="173"/>
      <c r="RGW67" s="173"/>
      <c r="RGX67" s="173"/>
      <c r="RGY67" s="173"/>
      <c r="RGZ67" s="173"/>
      <c r="RHA67" s="173"/>
      <c r="RHB67" s="173"/>
      <c r="RHC67" s="173"/>
      <c r="RHD67" s="173"/>
      <c r="RHE67" s="173"/>
      <c r="RHF67" s="173"/>
      <c r="RHG67" s="173"/>
      <c r="RHH67" s="173"/>
      <c r="RHI67" s="173"/>
      <c r="RHJ67" s="173"/>
      <c r="RHK67" s="173"/>
      <c r="RHL67" s="173"/>
      <c r="RHM67" s="173"/>
      <c r="RHN67" s="173"/>
      <c r="RHO67" s="173"/>
      <c r="RHP67" s="173"/>
      <c r="RHQ67" s="173"/>
      <c r="RHR67" s="173"/>
      <c r="RHS67" s="173"/>
      <c r="RHT67" s="173"/>
      <c r="RHU67" s="173"/>
      <c r="RHV67" s="173"/>
      <c r="RHW67" s="173"/>
      <c r="RHX67" s="173"/>
      <c r="RHY67" s="173"/>
      <c r="RHZ67" s="173"/>
      <c r="RIA67" s="173"/>
      <c r="RIB67" s="173"/>
      <c r="RIC67" s="173"/>
      <c r="RID67" s="173"/>
      <c r="RIE67" s="173"/>
      <c r="RIF67" s="173"/>
      <c r="RIG67" s="173"/>
      <c r="RIH67" s="173"/>
      <c r="RII67" s="173"/>
      <c r="RIJ67" s="173"/>
      <c r="RIK67" s="173"/>
      <c r="RIL67" s="173"/>
      <c r="RIM67" s="173"/>
      <c r="RIN67" s="173"/>
      <c r="RIO67" s="173"/>
      <c r="RIP67" s="173"/>
      <c r="RIQ67" s="173"/>
      <c r="RIR67" s="173"/>
      <c r="RIS67" s="173"/>
      <c r="RIT67" s="173"/>
      <c r="RIU67" s="173"/>
      <c r="RIV67" s="173"/>
      <c r="RIW67" s="173"/>
      <c r="RIX67" s="173"/>
      <c r="RIY67" s="173"/>
      <c r="RIZ67" s="173"/>
      <c r="RJA67" s="173"/>
      <c r="RJB67" s="173"/>
      <c r="RJC67" s="173"/>
      <c r="RJD67" s="173"/>
      <c r="RJE67" s="173"/>
      <c r="RJF67" s="173"/>
      <c r="RJG67" s="173"/>
      <c r="RJH67" s="173"/>
      <c r="RJI67" s="173"/>
      <c r="RJJ67" s="173"/>
      <c r="RJK67" s="173"/>
      <c r="RJL67" s="173"/>
      <c r="RJM67" s="173"/>
      <c r="RJN67" s="173"/>
      <c r="RJO67" s="173"/>
      <c r="RJP67" s="173"/>
      <c r="RJQ67" s="173"/>
      <c r="RJR67" s="173"/>
      <c r="RJS67" s="173"/>
      <c r="RJT67" s="173"/>
      <c r="RJU67" s="173"/>
      <c r="RJV67" s="173"/>
      <c r="RJW67" s="173"/>
      <c r="RJX67" s="173"/>
      <c r="RJY67" s="173"/>
      <c r="RJZ67" s="173"/>
      <c r="RKA67" s="173"/>
      <c r="RKB67" s="173"/>
      <c r="RKC67" s="173"/>
      <c r="RKD67" s="173"/>
      <c r="RKE67" s="173"/>
      <c r="RKF67" s="173"/>
      <c r="RKG67" s="173"/>
      <c r="RKH67" s="173"/>
      <c r="RKI67" s="173"/>
      <c r="RKJ67" s="173"/>
      <c r="RKK67" s="173"/>
      <c r="RKL67" s="173"/>
      <c r="RKM67" s="173"/>
      <c r="RKN67" s="173"/>
      <c r="RKO67" s="173"/>
      <c r="RKP67" s="173"/>
      <c r="RKQ67" s="173"/>
      <c r="RKR67" s="173"/>
      <c r="RKS67" s="173"/>
      <c r="RKT67" s="173"/>
      <c r="RKU67" s="173"/>
      <c r="RKV67" s="173"/>
      <c r="RKW67" s="173"/>
      <c r="RKX67" s="173"/>
      <c r="RKY67" s="173"/>
      <c r="RKZ67" s="173"/>
      <c r="RLA67" s="173"/>
      <c r="RLB67" s="173"/>
      <c r="RLC67" s="173"/>
      <c r="RLD67" s="173"/>
      <c r="RLE67" s="173"/>
      <c r="RLF67" s="173"/>
      <c r="RLG67" s="173"/>
      <c r="RLH67" s="173"/>
      <c r="RLI67" s="173"/>
      <c r="RLJ67" s="173"/>
      <c r="RLK67" s="173"/>
      <c r="RLL67" s="173"/>
      <c r="RLM67" s="173"/>
      <c r="RLN67" s="173"/>
      <c r="RLO67" s="173"/>
      <c r="RLP67" s="173"/>
      <c r="RLQ67" s="173"/>
      <c r="RLR67" s="173"/>
      <c r="RLS67" s="173"/>
      <c r="RLT67" s="173"/>
      <c r="RLU67" s="173"/>
      <c r="RLV67" s="173"/>
      <c r="RLW67" s="173"/>
      <c r="RLX67" s="173"/>
      <c r="RLY67" s="173"/>
      <c r="RLZ67" s="173"/>
      <c r="RMA67" s="173"/>
      <c r="RMB67" s="173"/>
      <c r="RMC67" s="173"/>
      <c r="RMD67" s="173"/>
      <c r="RME67" s="173"/>
      <c r="RMF67" s="173"/>
      <c r="RMG67" s="173"/>
      <c r="RMH67" s="173"/>
      <c r="RMI67" s="173"/>
      <c r="RMJ67" s="173"/>
      <c r="RMK67" s="173"/>
      <c r="RML67" s="173"/>
      <c r="RMM67" s="173"/>
      <c r="RMN67" s="173"/>
      <c r="RMO67" s="173"/>
      <c r="RMP67" s="173"/>
      <c r="RMQ67" s="173"/>
      <c r="RMR67" s="173"/>
      <c r="RMS67" s="173"/>
      <c r="RMT67" s="173"/>
      <c r="RMU67" s="173"/>
      <c r="RMV67" s="173"/>
      <c r="RMW67" s="173"/>
      <c r="RMX67" s="173"/>
      <c r="RMY67" s="173"/>
      <c r="RMZ67" s="173"/>
      <c r="RNA67" s="173"/>
      <c r="RNB67" s="173"/>
      <c r="RNC67" s="173"/>
      <c r="RND67" s="173"/>
      <c r="RNE67" s="173"/>
      <c r="RNF67" s="173"/>
      <c r="RNG67" s="173"/>
      <c r="RNH67" s="173"/>
      <c r="RNI67" s="173"/>
      <c r="RNJ67" s="173"/>
      <c r="RNK67" s="173"/>
      <c r="RNL67" s="173"/>
      <c r="RNM67" s="173"/>
      <c r="RNN67" s="173"/>
      <c r="RNO67" s="173"/>
      <c r="RNP67" s="173"/>
      <c r="RNQ67" s="173"/>
      <c r="RNR67" s="173"/>
      <c r="RNS67" s="173"/>
      <c r="RNT67" s="173"/>
      <c r="RNU67" s="173"/>
      <c r="RNV67" s="173"/>
      <c r="RNW67" s="173"/>
      <c r="RNX67" s="173"/>
      <c r="RNY67" s="173"/>
      <c r="RNZ67" s="173"/>
      <c r="ROA67" s="173"/>
      <c r="ROB67" s="173"/>
      <c r="ROC67" s="173"/>
      <c r="ROD67" s="173"/>
      <c r="ROE67" s="173"/>
      <c r="ROF67" s="173"/>
      <c r="ROG67" s="173"/>
      <c r="ROH67" s="173"/>
      <c r="ROI67" s="173"/>
      <c r="ROJ67" s="173"/>
      <c r="ROK67" s="173"/>
      <c r="ROL67" s="173"/>
      <c r="ROM67" s="173"/>
      <c r="RON67" s="173"/>
      <c r="ROO67" s="173"/>
      <c r="ROP67" s="173"/>
      <c r="ROQ67" s="173"/>
      <c r="ROR67" s="173"/>
      <c r="ROS67" s="173"/>
      <c r="ROT67" s="173"/>
      <c r="ROU67" s="173"/>
      <c r="ROV67" s="173"/>
      <c r="ROW67" s="173"/>
      <c r="ROX67" s="173"/>
      <c r="ROY67" s="173"/>
      <c r="ROZ67" s="173"/>
      <c r="RPA67" s="173"/>
      <c r="RPB67" s="173"/>
      <c r="RPC67" s="173"/>
      <c r="RPD67" s="173"/>
      <c r="RPE67" s="173"/>
      <c r="RPF67" s="173"/>
      <c r="RPG67" s="173"/>
      <c r="RPH67" s="173"/>
      <c r="RPI67" s="173"/>
      <c r="RPJ67" s="173"/>
      <c r="RPK67" s="173"/>
      <c r="RPL67" s="173"/>
      <c r="RPM67" s="173"/>
      <c r="RPN67" s="173"/>
      <c r="RPO67" s="173"/>
      <c r="RPP67" s="173"/>
      <c r="RPQ67" s="173"/>
      <c r="RPR67" s="173"/>
      <c r="RPS67" s="173"/>
      <c r="RPT67" s="173"/>
      <c r="RPU67" s="173"/>
      <c r="RPV67" s="173"/>
      <c r="RPW67" s="173"/>
      <c r="RPX67" s="173"/>
      <c r="RPY67" s="173"/>
      <c r="RPZ67" s="173"/>
      <c r="RQA67" s="173"/>
      <c r="RQB67" s="173"/>
      <c r="RQC67" s="173"/>
      <c r="RQD67" s="173"/>
      <c r="RQE67" s="173"/>
      <c r="RQF67" s="173"/>
      <c r="RQG67" s="173"/>
      <c r="RQH67" s="173"/>
      <c r="RQI67" s="173"/>
      <c r="RQJ67" s="173"/>
      <c r="RQK67" s="173"/>
      <c r="RQL67" s="173"/>
      <c r="RQM67" s="173"/>
      <c r="RQN67" s="173"/>
      <c r="RQO67" s="173"/>
      <c r="RQP67" s="173"/>
      <c r="RQQ67" s="173"/>
      <c r="RQR67" s="173"/>
      <c r="RQS67" s="173"/>
      <c r="RQT67" s="173"/>
      <c r="RQU67" s="173"/>
      <c r="RQV67" s="173"/>
      <c r="RQW67" s="173"/>
      <c r="RQX67" s="173"/>
      <c r="RQY67" s="173"/>
      <c r="RQZ67" s="173"/>
      <c r="RRA67" s="173"/>
      <c r="RRB67" s="173"/>
      <c r="RRC67" s="173"/>
      <c r="RRD67" s="173"/>
      <c r="RRE67" s="173"/>
      <c r="RRF67" s="173"/>
      <c r="RRG67" s="173"/>
      <c r="RRH67" s="173"/>
      <c r="RRI67" s="173"/>
      <c r="RRJ67" s="173"/>
      <c r="RRK67" s="173"/>
      <c r="RRL67" s="173"/>
      <c r="RRM67" s="173"/>
      <c r="RRN67" s="173"/>
      <c r="RRO67" s="173"/>
      <c r="RRP67" s="173"/>
      <c r="RRQ67" s="173"/>
      <c r="RRR67" s="173"/>
      <c r="RRS67" s="173"/>
      <c r="RRT67" s="173"/>
      <c r="RRU67" s="173"/>
      <c r="RRV67" s="173"/>
      <c r="RRW67" s="173"/>
      <c r="RRX67" s="173"/>
      <c r="RRY67" s="173"/>
      <c r="RRZ67" s="173"/>
      <c r="RSA67" s="173"/>
      <c r="RSB67" s="173"/>
      <c r="RSC67" s="173"/>
      <c r="RSD67" s="173"/>
      <c r="RSE67" s="173"/>
      <c r="RSF67" s="173"/>
      <c r="RSG67" s="173"/>
      <c r="RSH67" s="173"/>
      <c r="RSI67" s="173"/>
      <c r="RSJ67" s="173"/>
      <c r="RSK67" s="173"/>
      <c r="RSL67" s="173"/>
      <c r="RSM67" s="173"/>
      <c r="RSN67" s="173"/>
      <c r="RSO67" s="173"/>
      <c r="RSP67" s="173"/>
      <c r="RSQ67" s="173"/>
      <c r="RSR67" s="173"/>
      <c r="RSS67" s="173"/>
      <c r="RST67" s="173"/>
      <c r="RSU67" s="173"/>
      <c r="RSV67" s="173"/>
      <c r="RSW67" s="173"/>
      <c r="RSX67" s="173"/>
      <c r="RSY67" s="173"/>
      <c r="RSZ67" s="173"/>
      <c r="RTA67" s="173"/>
      <c r="RTB67" s="173"/>
      <c r="RTC67" s="173"/>
      <c r="RTD67" s="173"/>
      <c r="RTE67" s="173"/>
      <c r="RTF67" s="173"/>
      <c r="RTG67" s="173"/>
      <c r="RTH67" s="173"/>
      <c r="RTI67" s="173"/>
      <c r="RTJ67" s="173"/>
      <c r="RTK67" s="173"/>
      <c r="RTL67" s="173"/>
      <c r="RTM67" s="173"/>
      <c r="RTN67" s="173"/>
      <c r="RTO67" s="173"/>
      <c r="RTP67" s="173"/>
      <c r="RTQ67" s="173"/>
      <c r="RTR67" s="173"/>
      <c r="RTS67" s="173"/>
      <c r="RTT67" s="173"/>
      <c r="RTU67" s="173"/>
      <c r="RTV67" s="173"/>
      <c r="RTW67" s="173"/>
      <c r="RTX67" s="173"/>
      <c r="RTY67" s="173"/>
      <c r="RTZ67" s="173"/>
      <c r="RUA67" s="173"/>
      <c r="RUB67" s="173"/>
      <c r="RUC67" s="173"/>
      <c r="RUD67" s="173"/>
      <c r="RUE67" s="173"/>
      <c r="RUF67" s="173"/>
      <c r="RUG67" s="173"/>
      <c r="RUH67" s="173"/>
      <c r="RUI67" s="173"/>
      <c r="RUJ67" s="173"/>
      <c r="RUK67" s="173"/>
      <c r="RUL67" s="173"/>
      <c r="RUM67" s="173"/>
      <c r="RUN67" s="173"/>
      <c r="RUO67" s="173"/>
      <c r="RUP67" s="173"/>
      <c r="RUQ67" s="173"/>
      <c r="RUR67" s="173"/>
      <c r="RUS67" s="173"/>
      <c r="RUT67" s="173"/>
      <c r="RUU67" s="173"/>
      <c r="RUV67" s="173"/>
      <c r="RUW67" s="173"/>
      <c r="RUX67" s="173"/>
      <c r="RUY67" s="173"/>
      <c r="RUZ67" s="173"/>
      <c r="RVA67" s="173"/>
      <c r="RVB67" s="173"/>
      <c r="RVC67" s="173"/>
      <c r="RVD67" s="173"/>
      <c r="RVE67" s="173"/>
      <c r="RVF67" s="173"/>
      <c r="RVG67" s="173"/>
      <c r="RVH67" s="173"/>
      <c r="RVI67" s="173"/>
      <c r="RVJ67" s="173"/>
      <c r="RVK67" s="173"/>
      <c r="RVL67" s="173"/>
      <c r="RVM67" s="173"/>
      <c r="RVN67" s="173"/>
      <c r="RVO67" s="173"/>
      <c r="RVP67" s="173"/>
      <c r="RVQ67" s="173"/>
      <c r="RVR67" s="173"/>
      <c r="RVS67" s="173"/>
      <c r="RVT67" s="173"/>
      <c r="RVU67" s="173"/>
      <c r="RVV67" s="173"/>
      <c r="RVW67" s="173"/>
      <c r="RVX67" s="173"/>
      <c r="RVY67" s="173"/>
      <c r="RVZ67" s="173"/>
      <c r="RWA67" s="173"/>
      <c r="RWB67" s="173"/>
      <c r="RWC67" s="173"/>
      <c r="RWD67" s="173"/>
      <c r="RWE67" s="173"/>
      <c r="RWF67" s="173"/>
      <c r="RWG67" s="173"/>
      <c r="RWH67" s="173"/>
      <c r="RWI67" s="173"/>
      <c r="RWJ67" s="173"/>
      <c r="RWK67" s="173"/>
      <c r="RWL67" s="173"/>
      <c r="RWM67" s="173"/>
      <c r="RWN67" s="173"/>
      <c r="RWO67" s="173"/>
      <c r="RWP67" s="173"/>
      <c r="RWQ67" s="173"/>
      <c r="RWR67" s="173"/>
      <c r="RWS67" s="173"/>
      <c r="RWT67" s="173"/>
      <c r="RWU67" s="173"/>
      <c r="RWV67" s="173"/>
      <c r="RWW67" s="173"/>
      <c r="RWX67" s="173"/>
      <c r="RWY67" s="173"/>
      <c r="RWZ67" s="173"/>
      <c r="RXA67" s="173"/>
      <c r="RXB67" s="173"/>
      <c r="RXC67" s="173"/>
      <c r="RXD67" s="173"/>
      <c r="RXE67" s="173"/>
      <c r="RXF67" s="173"/>
      <c r="RXG67" s="173"/>
      <c r="RXH67" s="173"/>
      <c r="RXI67" s="173"/>
      <c r="RXJ67" s="173"/>
      <c r="RXK67" s="173"/>
      <c r="RXL67" s="173"/>
      <c r="RXM67" s="173"/>
      <c r="RXN67" s="173"/>
      <c r="RXO67" s="173"/>
      <c r="RXP67" s="173"/>
      <c r="RXQ67" s="173"/>
      <c r="RXR67" s="173"/>
      <c r="RXS67" s="173"/>
      <c r="RXT67" s="173"/>
      <c r="RXU67" s="173"/>
      <c r="RXV67" s="173"/>
      <c r="RXW67" s="173"/>
      <c r="RXX67" s="173"/>
      <c r="RXY67" s="173"/>
      <c r="RXZ67" s="173"/>
      <c r="RYA67" s="173"/>
      <c r="RYB67" s="173"/>
      <c r="RYC67" s="173"/>
      <c r="RYD67" s="173"/>
      <c r="RYE67" s="173"/>
      <c r="RYF67" s="173"/>
      <c r="RYG67" s="173"/>
      <c r="RYH67" s="173"/>
      <c r="RYI67" s="173"/>
      <c r="RYJ67" s="173"/>
      <c r="RYK67" s="173"/>
      <c r="RYL67" s="173"/>
      <c r="RYM67" s="173"/>
      <c r="RYN67" s="173"/>
      <c r="RYO67" s="173"/>
      <c r="RYP67" s="173"/>
      <c r="RYQ67" s="173"/>
      <c r="RYR67" s="173"/>
      <c r="RYS67" s="173"/>
      <c r="RYT67" s="173"/>
      <c r="RYU67" s="173"/>
      <c r="RYV67" s="173"/>
      <c r="RYW67" s="173"/>
      <c r="RYX67" s="173"/>
      <c r="RYY67" s="173"/>
      <c r="RYZ67" s="173"/>
      <c r="RZA67" s="173"/>
      <c r="RZB67" s="173"/>
      <c r="RZC67" s="173"/>
      <c r="RZD67" s="173"/>
      <c r="RZE67" s="173"/>
      <c r="RZF67" s="173"/>
      <c r="RZG67" s="173"/>
      <c r="RZH67" s="173"/>
      <c r="RZI67" s="173"/>
      <c r="RZJ67" s="173"/>
      <c r="RZK67" s="173"/>
      <c r="RZL67" s="173"/>
      <c r="RZM67" s="173"/>
      <c r="RZN67" s="173"/>
      <c r="RZO67" s="173"/>
      <c r="RZP67" s="173"/>
      <c r="RZQ67" s="173"/>
      <c r="RZR67" s="173"/>
      <c r="RZS67" s="173"/>
      <c r="RZT67" s="173"/>
      <c r="RZU67" s="173"/>
      <c r="RZV67" s="173"/>
      <c r="RZW67" s="173"/>
      <c r="RZX67" s="173"/>
      <c r="RZY67" s="173"/>
      <c r="RZZ67" s="173"/>
      <c r="SAA67" s="173"/>
      <c r="SAB67" s="173"/>
      <c r="SAC67" s="173"/>
      <c r="SAD67" s="173"/>
      <c r="SAE67" s="173"/>
      <c r="SAF67" s="173"/>
      <c r="SAG67" s="173"/>
      <c r="SAH67" s="173"/>
      <c r="SAI67" s="173"/>
      <c r="SAJ67" s="173"/>
      <c r="SAK67" s="173"/>
      <c r="SAL67" s="173"/>
      <c r="SAM67" s="173"/>
      <c r="SAN67" s="173"/>
      <c r="SAO67" s="173"/>
      <c r="SAP67" s="173"/>
      <c r="SAQ67" s="173"/>
      <c r="SAR67" s="173"/>
      <c r="SAS67" s="173"/>
      <c r="SAT67" s="173"/>
      <c r="SAU67" s="173"/>
      <c r="SAV67" s="173"/>
      <c r="SAW67" s="173"/>
      <c r="SAX67" s="173"/>
      <c r="SAY67" s="173"/>
      <c r="SAZ67" s="173"/>
      <c r="SBA67" s="173"/>
      <c r="SBB67" s="173"/>
      <c r="SBC67" s="173"/>
      <c r="SBD67" s="173"/>
      <c r="SBE67" s="173"/>
      <c r="SBF67" s="173"/>
      <c r="SBG67" s="173"/>
      <c r="SBH67" s="173"/>
      <c r="SBI67" s="173"/>
      <c r="SBJ67" s="173"/>
      <c r="SBK67" s="173"/>
      <c r="SBL67" s="173"/>
      <c r="SBM67" s="173"/>
      <c r="SBN67" s="173"/>
      <c r="SBO67" s="173"/>
      <c r="SBP67" s="173"/>
      <c r="SBQ67" s="173"/>
      <c r="SBR67" s="173"/>
      <c r="SBS67" s="173"/>
      <c r="SBT67" s="173"/>
      <c r="SBU67" s="173"/>
      <c r="SBV67" s="173"/>
      <c r="SBW67" s="173"/>
      <c r="SBX67" s="173"/>
      <c r="SBY67" s="173"/>
      <c r="SBZ67" s="173"/>
      <c r="SCA67" s="173"/>
      <c r="SCB67" s="173"/>
      <c r="SCC67" s="173"/>
      <c r="SCD67" s="173"/>
      <c r="SCE67" s="173"/>
      <c r="SCF67" s="173"/>
      <c r="SCG67" s="173"/>
      <c r="SCH67" s="173"/>
      <c r="SCI67" s="173"/>
      <c r="SCJ67" s="173"/>
      <c r="SCK67" s="173"/>
      <c r="SCL67" s="173"/>
      <c r="SCM67" s="173"/>
      <c r="SCN67" s="173"/>
      <c r="SCO67" s="173"/>
      <c r="SCP67" s="173"/>
      <c r="SCQ67" s="173"/>
      <c r="SCR67" s="173"/>
      <c r="SCS67" s="173"/>
      <c r="SCT67" s="173"/>
      <c r="SCU67" s="173"/>
      <c r="SCV67" s="173"/>
      <c r="SCW67" s="173"/>
      <c r="SCX67" s="173"/>
      <c r="SCY67" s="173"/>
      <c r="SCZ67" s="173"/>
      <c r="SDA67" s="173"/>
      <c r="SDB67" s="173"/>
      <c r="SDC67" s="173"/>
      <c r="SDD67" s="173"/>
      <c r="SDE67" s="173"/>
      <c r="SDF67" s="173"/>
      <c r="SDG67" s="173"/>
      <c r="SDH67" s="173"/>
      <c r="SDI67" s="173"/>
      <c r="SDJ67" s="173"/>
      <c r="SDK67" s="173"/>
      <c r="SDL67" s="173"/>
      <c r="SDM67" s="173"/>
      <c r="SDN67" s="173"/>
      <c r="SDO67" s="173"/>
      <c r="SDP67" s="173"/>
      <c r="SDQ67" s="173"/>
      <c r="SDR67" s="173"/>
      <c r="SDS67" s="173"/>
      <c r="SDT67" s="173"/>
      <c r="SDU67" s="173"/>
      <c r="SDV67" s="173"/>
      <c r="SDW67" s="173"/>
      <c r="SDX67" s="173"/>
      <c r="SDY67" s="173"/>
      <c r="SDZ67" s="173"/>
      <c r="SEA67" s="173"/>
      <c r="SEB67" s="173"/>
      <c r="SEC67" s="173"/>
      <c r="SED67" s="173"/>
      <c r="SEE67" s="173"/>
      <c r="SEF67" s="173"/>
      <c r="SEG67" s="173"/>
      <c r="SEH67" s="173"/>
      <c r="SEI67" s="173"/>
      <c r="SEJ67" s="173"/>
      <c r="SEK67" s="173"/>
      <c r="SEL67" s="173"/>
      <c r="SEM67" s="173"/>
      <c r="SEN67" s="173"/>
      <c r="SEO67" s="173"/>
      <c r="SEP67" s="173"/>
      <c r="SEQ67" s="173"/>
      <c r="SER67" s="173"/>
      <c r="SES67" s="173"/>
      <c r="SET67" s="173"/>
      <c r="SEU67" s="173"/>
      <c r="SEV67" s="173"/>
      <c r="SEW67" s="173"/>
      <c r="SEX67" s="173"/>
      <c r="SEY67" s="173"/>
      <c r="SEZ67" s="173"/>
      <c r="SFA67" s="173"/>
      <c r="SFB67" s="173"/>
      <c r="SFC67" s="173"/>
      <c r="SFD67" s="173"/>
      <c r="SFE67" s="173"/>
      <c r="SFF67" s="173"/>
      <c r="SFG67" s="173"/>
      <c r="SFH67" s="173"/>
      <c r="SFI67" s="173"/>
      <c r="SFJ67" s="173"/>
      <c r="SFK67" s="173"/>
      <c r="SFL67" s="173"/>
      <c r="SFM67" s="173"/>
      <c r="SFN67" s="173"/>
      <c r="SFO67" s="173"/>
      <c r="SFP67" s="173"/>
      <c r="SFQ67" s="173"/>
      <c r="SFR67" s="173"/>
      <c r="SFS67" s="173"/>
      <c r="SFT67" s="173"/>
      <c r="SFU67" s="173"/>
      <c r="SFV67" s="173"/>
      <c r="SFW67" s="173"/>
      <c r="SFX67" s="173"/>
      <c r="SFY67" s="173"/>
      <c r="SFZ67" s="173"/>
      <c r="SGA67" s="173"/>
      <c r="SGB67" s="173"/>
      <c r="SGC67" s="173"/>
      <c r="SGD67" s="173"/>
      <c r="SGE67" s="173"/>
      <c r="SGF67" s="173"/>
      <c r="SGG67" s="173"/>
      <c r="SGH67" s="173"/>
      <c r="SGI67" s="173"/>
      <c r="SGJ67" s="173"/>
      <c r="SGK67" s="173"/>
      <c r="SGL67" s="173"/>
      <c r="SGM67" s="173"/>
      <c r="SGN67" s="173"/>
      <c r="SGO67" s="173"/>
      <c r="SGP67" s="173"/>
      <c r="SGQ67" s="173"/>
      <c r="SGR67" s="173"/>
      <c r="SGS67" s="173"/>
      <c r="SGT67" s="173"/>
      <c r="SGU67" s="173"/>
      <c r="SGV67" s="173"/>
      <c r="SGW67" s="173"/>
      <c r="SGX67" s="173"/>
      <c r="SGY67" s="173"/>
      <c r="SGZ67" s="173"/>
      <c r="SHA67" s="173"/>
      <c r="SHB67" s="173"/>
      <c r="SHC67" s="173"/>
      <c r="SHD67" s="173"/>
      <c r="SHE67" s="173"/>
      <c r="SHF67" s="173"/>
      <c r="SHG67" s="173"/>
      <c r="SHH67" s="173"/>
      <c r="SHI67" s="173"/>
      <c r="SHJ67" s="173"/>
      <c r="SHK67" s="173"/>
      <c r="SHL67" s="173"/>
      <c r="SHM67" s="173"/>
      <c r="SHN67" s="173"/>
      <c r="SHO67" s="173"/>
      <c r="SHP67" s="173"/>
      <c r="SHQ67" s="173"/>
      <c r="SHR67" s="173"/>
      <c r="SHS67" s="173"/>
      <c r="SHT67" s="173"/>
      <c r="SHU67" s="173"/>
      <c r="SHV67" s="173"/>
      <c r="SHW67" s="173"/>
      <c r="SHX67" s="173"/>
      <c r="SHY67" s="173"/>
      <c r="SHZ67" s="173"/>
      <c r="SIA67" s="173"/>
      <c r="SIB67" s="173"/>
      <c r="SIC67" s="173"/>
      <c r="SID67" s="173"/>
      <c r="SIE67" s="173"/>
      <c r="SIF67" s="173"/>
      <c r="SIG67" s="173"/>
      <c r="SIH67" s="173"/>
      <c r="SII67" s="173"/>
      <c r="SIJ67" s="173"/>
      <c r="SIK67" s="173"/>
      <c r="SIL67" s="173"/>
      <c r="SIM67" s="173"/>
      <c r="SIN67" s="173"/>
      <c r="SIO67" s="173"/>
      <c r="SIP67" s="173"/>
      <c r="SIQ67" s="173"/>
      <c r="SIR67" s="173"/>
      <c r="SIS67" s="173"/>
      <c r="SIT67" s="173"/>
      <c r="SIU67" s="173"/>
      <c r="SIV67" s="173"/>
      <c r="SIW67" s="173"/>
      <c r="SIX67" s="173"/>
      <c r="SIY67" s="173"/>
      <c r="SIZ67" s="173"/>
      <c r="SJA67" s="173"/>
      <c r="SJB67" s="173"/>
      <c r="SJC67" s="173"/>
      <c r="SJD67" s="173"/>
      <c r="SJE67" s="173"/>
      <c r="SJF67" s="173"/>
      <c r="SJG67" s="173"/>
      <c r="SJH67" s="173"/>
      <c r="SJI67" s="173"/>
      <c r="SJJ67" s="173"/>
      <c r="SJK67" s="173"/>
      <c r="SJL67" s="173"/>
      <c r="SJM67" s="173"/>
      <c r="SJN67" s="173"/>
      <c r="SJO67" s="173"/>
      <c r="SJP67" s="173"/>
      <c r="SJQ67" s="173"/>
      <c r="SJR67" s="173"/>
      <c r="SJS67" s="173"/>
      <c r="SJT67" s="173"/>
      <c r="SJU67" s="173"/>
      <c r="SJV67" s="173"/>
      <c r="SJW67" s="173"/>
      <c r="SJX67" s="173"/>
      <c r="SJY67" s="173"/>
      <c r="SJZ67" s="173"/>
      <c r="SKA67" s="173"/>
      <c r="SKB67" s="173"/>
      <c r="SKC67" s="173"/>
      <c r="SKD67" s="173"/>
      <c r="SKE67" s="173"/>
      <c r="SKF67" s="173"/>
      <c r="SKG67" s="173"/>
      <c r="SKH67" s="173"/>
      <c r="SKI67" s="173"/>
      <c r="SKJ67" s="173"/>
      <c r="SKK67" s="173"/>
      <c r="SKL67" s="173"/>
      <c r="SKM67" s="173"/>
      <c r="SKN67" s="173"/>
      <c r="SKO67" s="173"/>
      <c r="SKP67" s="173"/>
      <c r="SKQ67" s="173"/>
      <c r="SKR67" s="173"/>
      <c r="SKS67" s="173"/>
      <c r="SKT67" s="173"/>
      <c r="SKU67" s="173"/>
      <c r="SKV67" s="173"/>
      <c r="SKW67" s="173"/>
      <c r="SKX67" s="173"/>
      <c r="SKY67" s="173"/>
      <c r="SKZ67" s="173"/>
      <c r="SLA67" s="173"/>
      <c r="SLB67" s="173"/>
      <c r="SLC67" s="173"/>
      <c r="SLD67" s="173"/>
      <c r="SLE67" s="173"/>
      <c r="SLF67" s="173"/>
      <c r="SLG67" s="173"/>
      <c r="SLH67" s="173"/>
      <c r="SLI67" s="173"/>
      <c r="SLJ67" s="173"/>
      <c r="SLK67" s="173"/>
      <c r="SLL67" s="173"/>
      <c r="SLM67" s="173"/>
      <c r="SLN67" s="173"/>
      <c r="SLO67" s="173"/>
      <c r="SLP67" s="173"/>
      <c r="SLQ67" s="173"/>
      <c r="SLR67" s="173"/>
      <c r="SLS67" s="173"/>
      <c r="SLT67" s="173"/>
      <c r="SLU67" s="173"/>
      <c r="SLV67" s="173"/>
      <c r="SLW67" s="173"/>
      <c r="SLX67" s="173"/>
      <c r="SLY67" s="173"/>
      <c r="SLZ67" s="173"/>
      <c r="SMA67" s="173"/>
      <c r="SMB67" s="173"/>
      <c r="SMC67" s="173"/>
      <c r="SMD67" s="173"/>
      <c r="SME67" s="173"/>
      <c r="SMF67" s="173"/>
      <c r="SMG67" s="173"/>
      <c r="SMH67" s="173"/>
      <c r="SMI67" s="173"/>
      <c r="SMJ67" s="173"/>
      <c r="SMK67" s="173"/>
      <c r="SML67" s="173"/>
      <c r="SMM67" s="173"/>
      <c r="SMN67" s="173"/>
      <c r="SMO67" s="173"/>
      <c r="SMP67" s="173"/>
      <c r="SMQ67" s="173"/>
      <c r="SMR67" s="173"/>
      <c r="SMS67" s="173"/>
      <c r="SMT67" s="173"/>
      <c r="SMU67" s="173"/>
      <c r="SMV67" s="173"/>
      <c r="SMW67" s="173"/>
      <c r="SMX67" s="173"/>
      <c r="SMY67" s="173"/>
      <c r="SMZ67" s="173"/>
      <c r="SNA67" s="173"/>
      <c r="SNB67" s="173"/>
      <c r="SNC67" s="173"/>
      <c r="SND67" s="173"/>
      <c r="SNE67" s="173"/>
      <c r="SNF67" s="173"/>
      <c r="SNG67" s="173"/>
      <c r="SNH67" s="173"/>
      <c r="SNI67" s="173"/>
      <c r="SNJ67" s="173"/>
      <c r="SNK67" s="173"/>
      <c r="SNL67" s="173"/>
      <c r="SNM67" s="173"/>
      <c r="SNN67" s="173"/>
      <c r="SNO67" s="173"/>
      <c r="SNP67" s="173"/>
      <c r="SNQ67" s="173"/>
      <c r="SNR67" s="173"/>
      <c r="SNS67" s="173"/>
      <c r="SNT67" s="173"/>
      <c r="SNU67" s="173"/>
      <c r="SNV67" s="173"/>
      <c r="SNW67" s="173"/>
      <c r="SNX67" s="173"/>
      <c r="SNY67" s="173"/>
      <c r="SNZ67" s="173"/>
      <c r="SOA67" s="173"/>
      <c r="SOB67" s="173"/>
      <c r="SOC67" s="173"/>
      <c r="SOD67" s="173"/>
      <c r="SOE67" s="173"/>
      <c r="SOF67" s="173"/>
      <c r="SOG67" s="173"/>
      <c r="SOH67" s="173"/>
      <c r="SOI67" s="173"/>
      <c r="SOJ67" s="173"/>
      <c r="SOK67" s="173"/>
      <c r="SOL67" s="173"/>
      <c r="SOM67" s="173"/>
      <c r="SON67" s="173"/>
      <c r="SOO67" s="173"/>
      <c r="SOP67" s="173"/>
      <c r="SOQ67" s="173"/>
      <c r="SOR67" s="173"/>
      <c r="SOS67" s="173"/>
      <c r="SOT67" s="173"/>
      <c r="SOU67" s="173"/>
      <c r="SOV67" s="173"/>
      <c r="SOW67" s="173"/>
      <c r="SOX67" s="173"/>
      <c r="SOY67" s="173"/>
      <c r="SOZ67" s="173"/>
      <c r="SPA67" s="173"/>
      <c r="SPB67" s="173"/>
      <c r="SPC67" s="173"/>
      <c r="SPD67" s="173"/>
      <c r="SPE67" s="173"/>
      <c r="SPF67" s="173"/>
      <c r="SPG67" s="173"/>
      <c r="SPH67" s="173"/>
      <c r="SPI67" s="173"/>
      <c r="SPJ67" s="173"/>
      <c r="SPK67" s="173"/>
      <c r="SPL67" s="173"/>
      <c r="SPM67" s="173"/>
      <c r="SPN67" s="173"/>
      <c r="SPO67" s="173"/>
      <c r="SPP67" s="173"/>
      <c r="SPQ67" s="173"/>
      <c r="SPR67" s="173"/>
      <c r="SPS67" s="173"/>
      <c r="SPT67" s="173"/>
      <c r="SPU67" s="173"/>
      <c r="SPV67" s="173"/>
      <c r="SPW67" s="173"/>
      <c r="SPX67" s="173"/>
      <c r="SPY67" s="173"/>
      <c r="SPZ67" s="173"/>
      <c r="SQA67" s="173"/>
      <c r="SQB67" s="173"/>
      <c r="SQC67" s="173"/>
      <c r="SQD67" s="173"/>
      <c r="SQE67" s="173"/>
      <c r="SQF67" s="173"/>
      <c r="SQG67" s="173"/>
      <c r="SQH67" s="173"/>
      <c r="SQI67" s="173"/>
      <c r="SQJ67" s="173"/>
      <c r="SQK67" s="173"/>
      <c r="SQL67" s="173"/>
      <c r="SQM67" s="173"/>
      <c r="SQN67" s="173"/>
      <c r="SQO67" s="173"/>
      <c r="SQP67" s="173"/>
      <c r="SQQ67" s="173"/>
      <c r="SQR67" s="173"/>
      <c r="SQS67" s="173"/>
      <c r="SQT67" s="173"/>
      <c r="SQU67" s="173"/>
      <c r="SQV67" s="173"/>
      <c r="SQW67" s="173"/>
      <c r="SQX67" s="173"/>
      <c r="SQY67" s="173"/>
      <c r="SQZ67" s="173"/>
      <c r="SRA67" s="173"/>
      <c r="SRB67" s="173"/>
      <c r="SRC67" s="173"/>
      <c r="SRD67" s="173"/>
      <c r="SRE67" s="173"/>
      <c r="SRF67" s="173"/>
      <c r="SRG67" s="173"/>
      <c r="SRH67" s="173"/>
      <c r="SRI67" s="173"/>
      <c r="SRJ67" s="173"/>
      <c r="SRK67" s="173"/>
      <c r="SRL67" s="173"/>
      <c r="SRM67" s="173"/>
      <c r="SRN67" s="173"/>
      <c r="SRO67" s="173"/>
      <c r="SRP67" s="173"/>
      <c r="SRQ67" s="173"/>
      <c r="SRR67" s="173"/>
      <c r="SRS67" s="173"/>
      <c r="SRT67" s="173"/>
      <c r="SRU67" s="173"/>
      <c r="SRV67" s="173"/>
      <c r="SRW67" s="173"/>
      <c r="SRX67" s="173"/>
      <c r="SRY67" s="173"/>
      <c r="SRZ67" s="173"/>
      <c r="SSA67" s="173"/>
      <c r="SSB67" s="173"/>
      <c r="SSC67" s="173"/>
      <c r="SSD67" s="173"/>
      <c r="SSE67" s="173"/>
      <c r="SSF67" s="173"/>
      <c r="SSG67" s="173"/>
      <c r="SSH67" s="173"/>
      <c r="SSI67" s="173"/>
      <c r="SSJ67" s="173"/>
      <c r="SSK67" s="173"/>
      <c r="SSL67" s="173"/>
      <c r="SSM67" s="173"/>
      <c r="SSN67" s="173"/>
      <c r="SSO67" s="173"/>
      <c r="SSP67" s="173"/>
      <c r="SSQ67" s="173"/>
      <c r="SSR67" s="173"/>
      <c r="SSS67" s="173"/>
      <c r="SST67" s="173"/>
      <c r="SSU67" s="173"/>
      <c r="SSV67" s="173"/>
      <c r="SSW67" s="173"/>
      <c r="SSX67" s="173"/>
      <c r="SSY67" s="173"/>
      <c r="SSZ67" s="173"/>
      <c r="STA67" s="173"/>
      <c r="STB67" s="173"/>
      <c r="STC67" s="173"/>
      <c r="STD67" s="173"/>
      <c r="STE67" s="173"/>
      <c r="STF67" s="173"/>
      <c r="STG67" s="173"/>
      <c r="STH67" s="173"/>
      <c r="STI67" s="173"/>
      <c r="STJ67" s="173"/>
      <c r="STK67" s="173"/>
      <c r="STL67" s="173"/>
      <c r="STM67" s="173"/>
      <c r="STN67" s="173"/>
      <c r="STO67" s="173"/>
      <c r="STP67" s="173"/>
      <c r="STQ67" s="173"/>
      <c r="STR67" s="173"/>
      <c r="STS67" s="173"/>
      <c r="STT67" s="173"/>
      <c r="STU67" s="173"/>
      <c r="STV67" s="173"/>
      <c r="STW67" s="173"/>
      <c r="STX67" s="173"/>
      <c r="STY67" s="173"/>
      <c r="STZ67" s="173"/>
      <c r="SUA67" s="173"/>
      <c r="SUB67" s="173"/>
      <c r="SUC67" s="173"/>
      <c r="SUD67" s="173"/>
      <c r="SUE67" s="173"/>
      <c r="SUF67" s="173"/>
      <c r="SUG67" s="173"/>
      <c r="SUH67" s="173"/>
      <c r="SUI67" s="173"/>
      <c r="SUJ67" s="173"/>
      <c r="SUK67" s="173"/>
      <c r="SUL67" s="173"/>
      <c r="SUM67" s="173"/>
      <c r="SUN67" s="173"/>
      <c r="SUO67" s="173"/>
      <c r="SUP67" s="173"/>
      <c r="SUQ67" s="173"/>
      <c r="SUR67" s="173"/>
      <c r="SUS67" s="173"/>
      <c r="SUT67" s="173"/>
      <c r="SUU67" s="173"/>
      <c r="SUV67" s="173"/>
      <c r="SUW67" s="173"/>
      <c r="SUX67" s="173"/>
      <c r="SUY67" s="173"/>
      <c r="SUZ67" s="173"/>
      <c r="SVA67" s="173"/>
      <c r="SVB67" s="173"/>
      <c r="SVC67" s="173"/>
      <c r="SVD67" s="173"/>
      <c r="SVE67" s="173"/>
      <c r="SVF67" s="173"/>
      <c r="SVG67" s="173"/>
      <c r="SVH67" s="173"/>
      <c r="SVI67" s="173"/>
      <c r="SVJ67" s="173"/>
      <c r="SVK67" s="173"/>
      <c r="SVL67" s="173"/>
      <c r="SVM67" s="173"/>
      <c r="SVN67" s="173"/>
      <c r="SVO67" s="173"/>
      <c r="SVP67" s="173"/>
      <c r="SVQ67" s="173"/>
      <c r="SVR67" s="173"/>
      <c r="SVS67" s="173"/>
      <c r="SVT67" s="173"/>
      <c r="SVU67" s="173"/>
      <c r="SVV67" s="173"/>
      <c r="SVW67" s="173"/>
      <c r="SVX67" s="173"/>
      <c r="SVY67" s="173"/>
      <c r="SVZ67" s="173"/>
      <c r="SWA67" s="173"/>
      <c r="SWB67" s="173"/>
      <c r="SWC67" s="173"/>
      <c r="SWD67" s="173"/>
      <c r="SWE67" s="173"/>
      <c r="SWF67" s="173"/>
      <c r="SWG67" s="173"/>
      <c r="SWH67" s="173"/>
      <c r="SWI67" s="173"/>
      <c r="SWJ67" s="173"/>
      <c r="SWK67" s="173"/>
      <c r="SWL67" s="173"/>
      <c r="SWM67" s="173"/>
      <c r="SWN67" s="173"/>
      <c r="SWO67" s="173"/>
      <c r="SWP67" s="173"/>
      <c r="SWQ67" s="173"/>
      <c r="SWR67" s="173"/>
      <c r="SWS67" s="173"/>
      <c r="SWT67" s="173"/>
      <c r="SWU67" s="173"/>
      <c r="SWV67" s="173"/>
      <c r="SWW67" s="173"/>
      <c r="SWX67" s="173"/>
      <c r="SWY67" s="173"/>
      <c r="SWZ67" s="173"/>
      <c r="SXA67" s="173"/>
      <c r="SXB67" s="173"/>
      <c r="SXC67" s="173"/>
      <c r="SXD67" s="173"/>
      <c r="SXE67" s="173"/>
      <c r="SXF67" s="173"/>
      <c r="SXG67" s="173"/>
      <c r="SXH67" s="173"/>
      <c r="SXI67" s="173"/>
      <c r="SXJ67" s="173"/>
      <c r="SXK67" s="173"/>
      <c r="SXL67" s="173"/>
      <c r="SXM67" s="173"/>
      <c r="SXN67" s="173"/>
      <c r="SXO67" s="173"/>
      <c r="SXP67" s="173"/>
      <c r="SXQ67" s="173"/>
      <c r="SXR67" s="173"/>
      <c r="SXS67" s="173"/>
      <c r="SXT67" s="173"/>
      <c r="SXU67" s="173"/>
      <c r="SXV67" s="173"/>
      <c r="SXW67" s="173"/>
      <c r="SXX67" s="173"/>
      <c r="SXY67" s="173"/>
      <c r="SXZ67" s="173"/>
      <c r="SYA67" s="173"/>
      <c r="SYB67" s="173"/>
      <c r="SYC67" s="173"/>
      <c r="SYD67" s="173"/>
      <c r="SYE67" s="173"/>
      <c r="SYF67" s="173"/>
      <c r="SYG67" s="173"/>
      <c r="SYH67" s="173"/>
      <c r="SYI67" s="173"/>
      <c r="SYJ67" s="173"/>
      <c r="SYK67" s="173"/>
      <c r="SYL67" s="173"/>
      <c r="SYM67" s="173"/>
      <c r="SYN67" s="173"/>
      <c r="SYO67" s="173"/>
      <c r="SYP67" s="173"/>
      <c r="SYQ67" s="173"/>
      <c r="SYR67" s="173"/>
      <c r="SYS67" s="173"/>
      <c r="SYT67" s="173"/>
      <c r="SYU67" s="173"/>
      <c r="SYV67" s="173"/>
      <c r="SYW67" s="173"/>
      <c r="SYX67" s="173"/>
      <c r="SYY67" s="173"/>
      <c r="SYZ67" s="173"/>
      <c r="SZA67" s="173"/>
      <c r="SZB67" s="173"/>
      <c r="SZC67" s="173"/>
      <c r="SZD67" s="173"/>
      <c r="SZE67" s="173"/>
      <c r="SZF67" s="173"/>
      <c r="SZG67" s="173"/>
      <c r="SZH67" s="173"/>
      <c r="SZI67" s="173"/>
      <c r="SZJ67" s="173"/>
      <c r="SZK67" s="173"/>
      <c r="SZL67" s="173"/>
      <c r="SZM67" s="173"/>
      <c r="SZN67" s="173"/>
      <c r="SZO67" s="173"/>
      <c r="SZP67" s="173"/>
      <c r="SZQ67" s="173"/>
      <c r="SZR67" s="173"/>
      <c r="SZS67" s="173"/>
      <c r="SZT67" s="173"/>
      <c r="SZU67" s="173"/>
      <c r="SZV67" s="173"/>
      <c r="SZW67" s="173"/>
      <c r="SZX67" s="173"/>
      <c r="SZY67" s="173"/>
      <c r="SZZ67" s="173"/>
      <c r="TAA67" s="173"/>
      <c r="TAB67" s="173"/>
      <c r="TAC67" s="173"/>
      <c r="TAD67" s="173"/>
      <c r="TAE67" s="173"/>
      <c r="TAF67" s="173"/>
      <c r="TAG67" s="173"/>
      <c r="TAH67" s="173"/>
      <c r="TAI67" s="173"/>
      <c r="TAJ67" s="173"/>
      <c r="TAK67" s="173"/>
      <c r="TAL67" s="173"/>
      <c r="TAM67" s="173"/>
      <c r="TAN67" s="173"/>
      <c r="TAO67" s="173"/>
      <c r="TAP67" s="173"/>
      <c r="TAQ67" s="173"/>
      <c r="TAR67" s="173"/>
      <c r="TAS67" s="173"/>
      <c r="TAT67" s="173"/>
      <c r="TAU67" s="173"/>
      <c r="TAV67" s="173"/>
      <c r="TAW67" s="173"/>
      <c r="TAX67" s="173"/>
      <c r="TAY67" s="173"/>
      <c r="TAZ67" s="173"/>
      <c r="TBA67" s="173"/>
      <c r="TBB67" s="173"/>
      <c r="TBC67" s="173"/>
      <c r="TBD67" s="173"/>
      <c r="TBE67" s="173"/>
      <c r="TBF67" s="173"/>
      <c r="TBG67" s="173"/>
      <c r="TBH67" s="173"/>
      <c r="TBI67" s="173"/>
      <c r="TBJ67" s="173"/>
      <c r="TBK67" s="173"/>
      <c r="TBL67" s="173"/>
      <c r="TBM67" s="173"/>
      <c r="TBN67" s="173"/>
      <c r="TBO67" s="173"/>
      <c r="TBP67" s="173"/>
      <c r="TBQ67" s="173"/>
      <c r="TBR67" s="173"/>
      <c r="TBS67" s="173"/>
      <c r="TBT67" s="173"/>
      <c r="TBU67" s="173"/>
      <c r="TBV67" s="173"/>
      <c r="TBW67" s="173"/>
      <c r="TBX67" s="173"/>
      <c r="TBY67" s="173"/>
      <c r="TBZ67" s="173"/>
      <c r="TCA67" s="173"/>
      <c r="TCB67" s="173"/>
      <c r="TCC67" s="173"/>
      <c r="TCD67" s="173"/>
      <c r="TCE67" s="173"/>
      <c r="TCF67" s="173"/>
      <c r="TCG67" s="173"/>
      <c r="TCH67" s="173"/>
      <c r="TCI67" s="173"/>
      <c r="TCJ67" s="173"/>
      <c r="TCK67" s="173"/>
      <c r="TCL67" s="173"/>
      <c r="TCM67" s="173"/>
      <c r="TCN67" s="173"/>
      <c r="TCO67" s="173"/>
      <c r="TCP67" s="173"/>
      <c r="TCQ67" s="173"/>
      <c r="TCR67" s="173"/>
      <c r="TCS67" s="173"/>
      <c r="TCT67" s="173"/>
      <c r="TCU67" s="173"/>
      <c r="TCV67" s="173"/>
      <c r="TCW67" s="173"/>
      <c r="TCX67" s="173"/>
      <c r="TCY67" s="173"/>
      <c r="TCZ67" s="173"/>
      <c r="TDA67" s="173"/>
      <c r="TDB67" s="173"/>
      <c r="TDC67" s="173"/>
      <c r="TDD67" s="173"/>
      <c r="TDE67" s="173"/>
      <c r="TDF67" s="173"/>
      <c r="TDG67" s="173"/>
      <c r="TDH67" s="173"/>
      <c r="TDI67" s="173"/>
      <c r="TDJ67" s="173"/>
      <c r="TDK67" s="173"/>
      <c r="TDL67" s="173"/>
      <c r="TDM67" s="173"/>
      <c r="TDN67" s="173"/>
      <c r="TDO67" s="173"/>
      <c r="TDP67" s="173"/>
      <c r="TDQ67" s="173"/>
      <c r="TDR67" s="173"/>
      <c r="TDS67" s="173"/>
      <c r="TDT67" s="173"/>
      <c r="TDU67" s="173"/>
      <c r="TDV67" s="173"/>
      <c r="TDW67" s="173"/>
      <c r="TDX67" s="173"/>
      <c r="TDY67" s="173"/>
      <c r="TDZ67" s="173"/>
      <c r="TEA67" s="173"/>
      <c r="TEB67" s="173"/>
      <c r="TEC67" s="173"/>
      <c r="TED67" s="173"/>
      <c r="TEE67" s="173"/>
      <c r="TEF67" s="173"/>
      <c r="TEG67" s="173"/>
      <c r="TEH67" s="173"/>
      <c r="TEI67" s="173"/>
      <c r="TEJ67" s="173"/>
      <c r="TEK67" s="173"/>
      <c r="TEL67" s="173"/>
      <c r="TEM67" s="173"/>
      <c r="TEN67" s="173"/>
      <c r="TEO67" s="173"/>
      <c r="TEP67" s="173"/>
      <c r="TEQ67" s="173"/>
      <c r="TER67" s="173"/>
      <c r="TES67" s="173"/>
      <c r="TET67" s="173"/>
      <c r="TEU67" s="173"/>
      <c r="TEV67" s="173"/>
      <c r="TEW67" s="173"/>
      <c r="TEX67" s="173"/>
      <c r="TEY67" s="173"/>
      <c r="TEZ67" s="173"/>
      <c r="TFA67" s="173"/>
      <c r="TFB67" s="173"/>
      <c r="TFC67" s="173"/>
      <c r="TFD67" s="173"/>
      <c r="TFE67" s="173"/>
      <c r="TFF67" s="173"/>
      <c r="TFG67" s="173"/>
      <c r="TFH67" s="173"/>
      <c r="TFI67" s="173"/>
      <c r="TFJ67" s="173"/>
      <c r="TFK67" s="173"/>
      <c r="TFL67" s="173"/>
      <c r="TFM67" s="173"/>
      <c r="TFN67" s="173"/>
      <c r="TFO67" s="173"/>
      <c r="TFP67" s="173"/>
      <c r="TFQ67" s="173"/>
      <c r="TFR67" s="173"/>
      <c r="TFS67" s="173"/>
      <c r="TFT67" s="173"/>
      <c r="TFU67" s="173"/>
      <c r="TFV67" s="173"/>
      <c r="TFW67" s="173"/>
      <c r="TFX67" s="173"/>
      <c r="TFY67" s="173"/>
      <c r="TFZ67" s="173"/>
      <c r="TGA67" s="173"/>
      <c r="TGB67" s="173"/>
      <c r="TGC67" s="173"/>
      <c r="TGD67" s="173"/>
      <c r="TGE67" s="173"/>
      <c r="TGF67" s="173"/>
      <c r="TGG67" s="173"/>
      <c r="TGH67" s="173"/>
      <c r="TGI67" s="173"/>
      <c r="TGJ67" s="173"/>
      <c r="TGK67" s="173"/>
      <c r="TGL67" s="173"/>
      <c r="TGM67" s="173"/>
      <c r="TGN67" s="173"/>
      <c r="TGO67" s="173"/>
      <c r="TGP67" s="173"/>
      <c r="TGQ67" s="173"/>
      <c r="TGR67" s="173"/>
      <c r="TGS67" s="173"/>
      <c r="TGT67" s="173"/>
      <c r="TGU67" s="173"/>
      <c r="TGV67" s="173"/>
      <c r="TGW67" s="173"/>
      <c r="TGX67" s="173"/>
      <c r="TGY67" s="173"/>
      <c r="TGZ67" s="173"/>
      <c r="THA67" s="173"/>
      <c r="THB67" s="173"/>
      <c r="THC67" s="173"/>
      <c r="THD67" s="173"/>
      <c r="THE67" s="173"/>
      <c r="THF67" s="173"/>
      <c r="THG67" s="173"/>
      <c r="THH67" s="173"/>
      <c r="THI67" s="173"/>
      <c r="THJ67" s="173"/>
      <c r="THK67" s="173"/>
      <c r="THL67" s="173"/>
      <c r="THM67" s="173"/>
      <c r="THN67" s="173"/>
      <c r="THO67" s="173"/>
      <c r="THP67" s="173"/>
      <c r="THQ67" s="173"/>
      <c r="THR67" s="173"/>
      <c r="THS67" s="173"/>
      <c r="THT67" s="173"/>
      <c r="THU67" s="173"/>
      <c r="THV67" s="173"/>
      <c r="THW67" s="173"/>
      <c r="THX67" s="173"/>
      <c r="THY67" s="173"/>
      <c r="THZ67" s="173"/>
      <c r="TIA67" s="173"/>
      <c r="TIB67" s="173"/>
      <c r="TIC67" s="173"/>
      <c r="TID67" s="173"/>
      <c r="TIE67" s="173"/>
      <c r="TIF67" s="173"/>
      <c r="TIG67" s="173"/>
      <c r="TIH67" s="173"/>
      <c r="TII67" s="173"/>
      <c r="TIJ67" s="173"/>
      <c r="TIK67" s="173"/>
      <c r="TIL67" s="173"/>
      <c r="TIM67" s="173"/>
      <c r="TIN67" s="173"/>
      <c r="TIO67" s="173"/>
      <c r="TIP67" s="173"/>
      <c r="TIQ67" s="173"/>
      <c r="TIR67" s="173"/>
      <c r="TIS67" s="173"/>
      <c r="TIT67" s="173"/>
      <c r="TIU67" s="173"/>
      <c r="TIV67" s="173"/>
      <c r="TIW67" s="173"/>
      <c r="TIX67" s="173"/>
      <c r="TIY67" s="173"/>
      <c r="TIZ67" s="173"/>
      <c r="TJA67" s="173"/>
      <c r="TJB67" s="173"/>
      <c r="TJC67" s="173"/>
      <c r="TJD67" s="173"/>
      <c r="TJE67" s="173"/>
      <c r="TJF67" s="173"/>
      <c r="TJG67" s="173"/>
      <c r="TJH67" s="173"/>
      <c r="TJI67" s="173"/>
      <c r="TJJ67" s="173"/>
      <c r="TJK67" s="173"/>
      <c r="TJL67" s="173"/>
      <c r="TJM67" s="173"/>
      <c r="TJN67" s="173"/>
      <c r="TJO67" s="173"/>
      <c r="TJP67" s="173"/>
      <c r="TJQ67" s="173"/>
      <c r="TJR67" s="173"/>
      <c r="TJS67" s="173"/>
      <c r="TJT67" s="173"/>
      <c r="TJU67" s="173"/>
      <c r="TJV67" s="173"/>
      <c r="TJW67" s="173"/>
      <c r="TJX67" s="173"/>
      <c r="TJY67" s="173"/>
      <c r="TJZ67" s="173"/>
      <c r="TKA67" s="173"/>
      <c r="TKB67" s="173"/>
      <c r="TKC67" s="173"/>
      <c r="TKD67" s="173"/>
      <c r="TKE67" s="173"/>
      <c r="TKF67" s="173"/>
      <c r="TKG67" s="173"/>
      <c r="TKH67" s="173"/>
      <c r="TKI67" s="173"/>
      <c r="TKJ67" s="173"/>
      <c r="TKK67" s="173"/>
      <c r="TKL67" s="173"/>
      <c r="TKM67" s="173"/>
      <c r="TKN67" s="173"/>
      <c r="TKO67" s="173"/>
      <c r="TKP67" s="173"/>
      <c r="TKQ67" s="173"/>
      <c r="TKR67" s="173"/>
      <c r="TKS67" s="173"/>
      <c r="TKT67" s="173"/>
      <c r="TKU67" s="173"/>
      <c r="TKV67" s="173"/>
      <c r="TKW67" s="173"/>
      <c r="TKX67" s="173"/>
      <c r="TKY67" s="173"/>
      <c r="TKZ67" s="173"/>
      <c r="TLA67" s="173"/>
      <c r="TLB67" s="173"/>
      <c r="TLC67" s="173"/>
      <c r="TLD67" s="173"/>
      <c r="TLE67" s="173"/>
      <c r="TLF67" s="173"/>
      <c r="TLG67" s="173"/>
      <c r="TLH67" s="173"/>
      <c r="TLI67" s="173"/>
      <c r="TLJ67" s="173"/>
      <c r="TLK67" s="173"/>
      <c r="TLL67" s="173"/>
      <c r="TLM67" s="173"/>
      <c r="TLN67" s="173"/>
      <c r="TLO67" s="173"/>
      <c r="TLP67" s="173"/>
      <c r="TLQ67" s="173"/>
      <c r="TLR67" s="173"/>
      <c r="TLS67" s="173"/>
      <c r="TLT67" s="173"/>
      <c r="TLU67" s="173"/>
      <c r="TLV67" s="173"/>
      <c r="TLW67" s="173"/>
      <c r="TLX67" s="173"/>
      <c r="TLY67" s="173"/>
      <c r="TLZ67" s="173"/>
      <c r="TMA67" s="173"/>
      <c r="TMB67" s="173"/>
      <c r="TMC67" s="173"/>
      <c r="TMD67" s="173"/>
      <c r="TME67" s="173"/>
      <c r="TMF67" s="173"/>
      <c r="TMG67" s="173"/>
      <c r="TMH67" s="173"/>
      <c r="TMI67" s="173"/>
      <c r="TMJ67" s="173"/>
      <c r="TMK67" s="173"/>
      <c r="TML67" s="173"/>
      <c r="TMM67" s="173"/>
      <c r="TMN67" s="173"/>
      <c r="TMO67" s="173"/>
      <c r="TMP67" s="173"/>
      <c r="TMQ67" s="173"/>
      <c r="TMR67" s="173"/>
      <c r="TMS67" s="173"/>
      <c r="TMT67" s="173"/>
      <c r="TMU67" s="173"/>
      <c r="TMV67" s="173"/>
      <c r="TMW67" s="173"/>
      <c r="TMX67" s="173"/>
      <c r="TMY67" s="173"/>
      <c r="TMZ67" s="173"/>
      <c r="TNA67" s="173"/>
      <c r="TNB67" s="173"/>
      <c r="TNC67" s="173"/>
      <c r="TND67" s="173"/>
      <c r="TNE67" s="173"/>
      <c r="TNF67" s="173"/>
      <c r="TNG67" s="173"/>
      <c r="TNH67" s="173"/>
      <c r="TNI67" s="173"/>
      <c r="TNJ67" s="173"/>
      <c r="TNK67" s="173"/>
      <c r="TNL67" s="173"/>
      <c r="TNM67" s="173"/>
      <c r="TNN67" s="173"/>
      <c r="TNO67" s="173"/>
      <c r="TNP67" s="173"/>
      <c r="TNQ67" s="173"/>
      <c r="TNR67" s="173"/>
      <c r="TNS67" s="173"/>
      <c r="TNT67" s="173"/>
      <c r="TNU67" s="173"/>
      <c r="TNV67" s="173"/>
      <c r="TNW67" s="173"/>
      <c r="TNX67" s="173"/>
      <c r="TNY67" s="173"/>
      <c r="TNZ67" s="173"/>
      <c r="TOA67" s="173"/>
      <c r="TOB67" s="173"/>
      <c r="TOC67" s="173"/>
      <c r="TOD67" s="173"/>
      <c r="TOE67" s="173"/>
      <c r="TOF67" s="173"/>
      <c r="TOG67" s="173"/>
      <c r="TOH67" s="173"/>
      <c r="TOI67" s="173"/>
      <c r="TOJ67" s="173"/>
      <c r="TOK67" s="173"/>
      <c r="TOL67" s="173"/>
      <c r="TOM67" s="173"/>
      <c r="TON67" s="173"/>
      <c r="TOO67" s="173"/>
      <c r="TOP67" s="173"/>
      <c r="TOQ67" s="173"/>
      <c r="TOR67" s="173"/>
      <c r="TOS67" s="173"/>
      <c r="TOT67" s="173"/>
      <c r="TOU67" s="173"/>
      <c r="TOV67" s="173"/>
      <c r="TOW67" s="173"/>
      <c r="TOX67" s="173"/>
      <c r="TOY67" s="173"/>
      <c r="TOZ67" s="173"/>
      <c r="TPA67" s="173"/>
      <c r="TPB67" s="173"/>
      <c r="TPC67" s="173"/>
      <c r="TPD67" s="173"/>
      <c r="TPE67" s="173"/>
      <c r="TPF67" s="173"/>
      <c r="TPG67" s="173"/>
      <c r="TPH67" s="173"/>
      <c r="TPI67" s="173"/>
      <c r="TPJ67" s="173"/>
      <c r="TPK67" s="173"/>
      <c r="TPL67" s="173"/>
      <c r="TPM67" s="173"/>
      <c r="TPN67" s="173"/>
      <c r="TPO67" s="173"/>
      <c r="TPP67" s="173"/>
      <c r="TPQ67" s="173"/>
      <c r="TPR67" s="173"/>
      <c r="TPS67" s="173"/>
      <c r="TPT67" s="173"/>
      <c r="TPU67" s="173"/>
      <c r="TPV67" s="173"/>
      <c r="TPW67" s="173"/>
      <c r="TPX67" s="173"/>
      <c r="TPY67" s="173"/>
      <c r="TPZ67" s="173"/>
      <c r="TQA67" s="173"/>
      <c r="TQB67" s="173"/>
      <c r="TQC67" s="173"/>
      <c r="TQD67" s="173"/>
      <c r="TQE67" s="173"/>
      <c r="TQF67" s="173"/>
      <c r="TQG67" s="173"/>
      <c r="TQH67" s="173"/>
      <c r="TQI67" s="173"/>
      <c r="TQJ67" s="173"/>
      <c r="TQK67" s="173"/>
      <c r="TQL67" s="173"/>
      <c r="TQM67" s="173"/>
      <c r="TQN67" s="173"/>
      <c r="TQO67" s="173"/>
      <c r="TQP67" s="173"/>
      <c r="TQQ67" s="173"/>
      <c r="TQR67" s="173"/>
      <c r="TQS67" s="173"/>
      <c r="TQT67" s="173"/>
      <c r="TQU67" s="173"/>
      <c r="TQV67" s="173"/>
      <c r="TQW67" s="173"/>
      <c r="TQX67" s="173"/>
      <c r="TQY67" s="173"/>
      <c r="TQZ67" s="173"/>
      <c r="TRA67" s="173"/>
      <c r="TRB67" s="173"/>
      <c r="TRC67" s="173"/>
      <c r="TRD67" s="173"/>
      <c r="TRE67" s="173"/>
      <c r="TRF67" s="173"/>
      <c r="TRG67" s="173"/>
      <c r="TRH67" s="173"/>
      <c r="TRI67" s="173"/>
      <c r="TRJ67" s="173"/>
      <c r="TRK67" s="173"/>
      <c r="TRL67" s="173"/>
      <c r="TRM67" s="173"/>
      <c r="TRN67" s="173"/>
      <c r="TRO67" s="173"/>
      <c r="TRP67" s="173"/>
      <c r="TRQ67" s="173"/>
      <c r="TRR67" s="173"/>
      <c r="TRS67" s="173"/>
      <c r="TRT67" s="173"/>
      <c r="TRU67" s="173"/>
      <c r="TRV67" s="173"/>
      <c r="TRW67" s="173"/>
      <c r="TRX67" s="173"/>
      <c r="TRY67" s="173"/>
      <c r="TRZ67" s="173"/>
      <c r="TSA67" s="173"/>
      <c r="TSB67" s="173"/>
      <c r="TSC67" s="173"/>
      <c r="TSD67" s="173"/>
      <c r="TSE67" s="173"/>
      <c r="TSF67" s="173"/>
      <c r="TSG67" s="173"/>
      <c r="TSH67" s="173"/>
      <c r="TSI67" s="173"/>
      <c r="TSJ67" s="173"/>
      <c r="TSK67" s="173"/>
      <c r="TSL67" s="173"/>
      <c r="TSM67" s="173"/>
      <c r="TSN67" s="173"/>
      <c r="TSO67" s="173"/>
      <c r="TSP67" s="173"/>
      <c r="TSQ67" s="173"/>
      <c r="TSR67" s="173"/>
      <c r="TSS67" s="173"/>
      <c r="TST67" s="173"/>
      <c r="TSU67" s="173"/>
      <c r="TSV67" s="173"/>
      <c r="TSW67" s="173"/>
      <c r="TSX67" s="173"/>
      <c r="TSY67" s="173"/>
      <c r="TSZ67" s="173"/>
      <c r="TTA67" s="173"/>
      <c r="TTB67" s="173"/>
      <c r="TTC67" s="173"/>
      <c r="TTD67" s="173"/>
      <c r="TTE67" s="173"/>
      <c r="TTF67" s="173"/>
      <c r="TTG67" s="173"/>
      <c r="TTH67" s="173"/>
      <c r="TTI67" s="173"/>
      <c r="TTJ67" s="173"/>
      <c r="TTK67" s="173"/>
      <c r="TTL67" s="173"/>
      <c r="TTM67" s="173"/>
      <c r="TTN67" s="173"/>
      <c r="TTO67" s="173"/>
      <c r="TTP67" s="173"/>
      <c r="TTQ67" s="173"/>
      <c r="TTR67" s="173"/>
      <c r="TTS67" s="173"/>
      <c r="TTT67" s="173"/>
      <c r="TTU67" s="173"/>
      <c r="TTV67" s="173"/>
      <c r="TTW67" s="173"/>
      <c r="TTX67" s="173"/>
      <c r="TTY67" s="173"/>
      <c r="TTZ67" s="173"/>
      <c r="TUA67" s="173"/>
      <c r="TUB67" s="173"/>
      <c r="TUC67" s="173"/>
      <c r="TUD67" s="173"/>
      <c r="TUE67" s="173"/>
      <c r="TUF67" s="173"/>
      <c r="TUG67" s="173"/>
      <c r="TUH67" s="173"/>
      <c r="TUI67" s="173"/>
      <c r="TUJ67" s="173"/>
      <c r="TUK67" s="173"/>
      <c r="TUL67" s="173"/>
      <c r="TUM67" s="173"/>
      <c r="TUN67" s="173"/>
      <c r="TUO67" s="173"/>
      <c r="TUP67" s="173"/>
      <c r="TUQ67" s="173"/>
      <c r="TUR67" s="173"/>
      <c r="TUS67" s="173"/>
      <c r="TUT67" s="173"/>
      <c r="TUU67" s="173"/>
      <c r="TUV67" s="173"/>
      <c r="TUW67" s="173"/>
      <c r="TUX67" s="173"/>
      <c r="TUY67" s="173"/>
      <c r="TUZ67" s="173"/>
      <c r="TVA67" s="173"/>
      <c r="TVB67" s="173"/>
      <c r="TVC67" s="173"/>
      <c r="TVD67" s="173"/>
      <c r="TVE67" s="173"/>
      <c r="TVF67" s="173"/>
      <c r="TVG67" s="173"/>
      <c r="TVH67" s="173"/>
      <c r="TVI67" s="173"/>
      <c r="TVJ67" s="173"/>
      <c r="TVK67" s="173"/>
      <c r="TVL67" s="173"/>
      <c r="TVM67" s="173"/>
      <c r="TVN67" s="173"/>
      <c r="TVO67" s="173"/>
      <c r="TVP67" s="173"/>
      <c r="TVQ67" s="173"/>
      <c r="TVR67" s="173"/>
      <c r="TVS67" s="173"/>
      <c r="TVT67" s="173"/>
      <c r="TVU67" s="173"/>
      <c r="TVV67" s="173"/>
      <c r="TVW67" s="173"/>
      <c r="TVX67" s="173"/>
      <c r="TVY67" s="173"/>
      <c r="TVZ67" s="173"/>
      <c r="TWA67" s="173"/>
      <c r="TWB67" s="173"/>
      <c r="TWC67" s="173"/>
      <c r="TWD67" s="173"/>
      <c r="TWE67" s="173"/>
      <c r="TWF67" s="173"/>
      <c r="TWG67" s="173"/>
      <c r="TWH67" s="173"/>
      <c r="TWI67" s="173"/>
      <c r="TWJ67" s="173"/>
      <c r="TWK67" s="173"/>
      <c r="TWL67" s="173"/>
      <c r="TWM67" s="173"/>
      <c r="TWN67" s="173"/>
      <c r="TWO67" s="173"/>
      <c r="TWP67" s="173"/>
      <c r="TWQ67" s="173"/>
      <c r="TWR67" s="173"/>
      <c r="TWS67" s="173"/>
      <c r="TWT67" s="173"/>
      <c r="TWU67" s="173"/>
      <c r="TWV67" s="173"/>
      <c r="TWW67" s="173"/>
      <c r="TWX67" s="173"/>
      <c r="TWY67" s="173"/>
      <c r="TWZ67" s="173"/>
      <c r="TXA67" s="173"/>
      <c r="TXB67" s="173"/>
      <c r="TXC67" s="173"/>
      <c r="TXD67" s="173"/>
      <c r="TXE67" s="173"/>
      <c r="TXF67" s="173"/>
      <c r="TXG67" s="173"/>
      <c r="TXH67" s="173"/>
      <c r="TXI67" s="173"/>
      <c r="TXJ67" s="173"/>
      <c r="TXK67" s="173"/>
      <c r="TXL67" s="173"/>
      <c r="TXM67" s="173"/>
      <c r="TXN67" s="173"/>
      <c r="TXO67" s="173"/>
      <c r="TXP67" s="173"/>
      <c r="TXQ67" s="173"/>
      <c r="TXR67" s="173"/>
      <c r="TXS67" s="173"/>
      <c r="TXT67" s="173"/>
      <c r="TXU67" s="173"/>
      <c r="TXV67" s="173"/>
      <c r="TXW67" s="173"/>
      <c r="TXX67" s="173"/>
      <c r="TXY67" s="173"/>
      <c r="TXZ67" s="173"/>
      <c r="TYA67" s="173"/>
      <c r="TYB67" s="173"/>
      <c r="TYC67" s="173"/>
      <c r="TYD67" s="173"/>
      <c r="TYE67" s="173"/>
      <c r="TYF67" s="173"/>
      <c r="TYG67" s="173"/>
      <c r="TYH67" s="173"/>
      <c r="TYI67" s="173"/>
      <c r="TYJ67" s="173"/>
      <c r="TYK67" s="173"/>
      <c r="TYL67" s="173"/>
      <c r="TYM67" s="173"/>
      <c r="TYN67" s="173"/>
      <c r="TYO67" s="173"/>
      <c r="TYP67" s="173"/>
      <c r="TYQ67" s="173"/>
      <c r="TYR67" s="173"/>
      <c r="TYS67" s="173"/>
      <c r="TYT67" s="173"/>
      <c r="TYU67" s="173"/>
      <c r="TYV67" s="173"/>
      <c r="TYW67" s="173"/>
      <c r="TYX67" s="173"/>
      <c r="TYY67" s="173"/>
      <c r="TYZ67" s="173"/>
      <c r="TZA67" s="173"/>
      <c r="TZB67" s="173"/>
      <c r="TZC67" s="173"/>
      <c r="TZD67" s="173"/>
      <c r="TZE67" s="173"/>
      <c r="TZF67" s="173"/>
      <c r="TZG67" s="173"/>
      <c r="TZH67" s="173"/>
      <c r="TZI67" s="173"/>
      <c r="TZJ67" s="173"/>
      <c r="TZK67" s="173"/>
      <c r="TZL67" s="173"/>
      <c r="TZM67" s="173"/>
      <c r="TZN67" s="173"/>
      <c r="TZO67" s="173"/>
      <c r="TZP67" s="173"/>
      <c r="TZQ67" s="173"/>
      <c r="TZR67" s="173"/>
      <c r="TZS67" s="173"/>
      <c r="TZT67" s="173"/>
      <c r="TZU67" s="173"/>
      <c r="TZV67" s="173"/>
      <c r="TZW67" s="173"/>
      <c r="TZX67" s="173"/>
      <c r="TZY67" s="173"/>
      <c r="TZZ67" s="173"/>
      <c r="UAA67" s="173"/>
      <c r="UAB67" s="173"/>
      <c r="UAC67" s="173"/>
      <c r="UAD67" s="173"/>
      <c r="UAE67" s="173"/>
      <c r="UAF67" s="173"/>
      <c r="UAG67" s="173"/>
      <c r="UAH67" s="173"/>
      <c r="UAI67" s="173"/>
      <c r="UAJ67" s="173"/>
      <c r="UAK67" s="173"/>
      <c r="UAL67" s="173"/>
      <c r="UAM67" s="173"/>
      <c r="UAN67" s="173"/>
      <c r="UAO67" s="173"/>
      <c r="UAP67" s="173"/>
      <c r="UAQ67" s="173"/>
      <c r="UAR67" s="173"/>
      <c r="UAS67" s="173"/>
      <c r="UAT67" s="173"/>
      <c r="UAU67" s="173"/>
      <c r="UAV67" s="173"/>
      <c r="UAW67" s="173"/>
      <c r="UAX67" s="173"/>
      <c r="UAY67" s="173"/>
      <c r="UAZ67" s="173"/>
      <c r="UBA67" s="173"/>
      <c r="UBB67" s="173"/>
      <c r="UBC67" s="173"/>
      <c r="UBD67" s="173"/>
      <c r="UBE67" s="173"/>
      <c r="UBF67" s="173"/>
      <c r="UBG67" s="173"/>
      <c r="UBH67" s="173"/>
      <c r="UBI67" s="173"/>
      <c r="UBJ67" s="173"/>
      <c r="UBK67" s="173"/>
      <c r="UBL67" s="173"/>
      <c r="UBM67" s="173"/>
      <c r="UBN67" s="173"/>
      <c r="UBO67" s="173"/>
      <c r="UBP67" s="173"/>
      <c r="UBQ67" s="173"/>
      <c r="UBR67" s="173"/>
      <c r="UBS67" s="173"/>
      <c r="UBT67" s="173"/>
      <c r="UBU67" s="173"/>
      <c r="UBV67" s="173"/>
      <c r="UBW67" s="173"/>
      <c r="UBX67" s="173"/>
      <c r="UBY67" s="173"/>
      <c r="UBZ67" s="173"/>
      <c r="UCA67" s="173"/>
      <c r="UCB67" s="173"/>
      <c r="UCC67" s="173"/>
      <c r="UCD67" s="173"/>
      <c r="UCE67" s="173"/>
      <c r="UCF67" s="173"/>
      <c r="UCG67" s="173"/>
      <c r="UCH67" s="173"/>
      <c r="UCI67" s="173"/>
      <c r="UCJ67" s="173"/>
      <c r="UCK67" s="173"/>
      <c r="UCL67" s="173"/>
      <c r="UCM67" s="173"/>
      <c r="UCN67" s="173"/>
      <c r="UCO67" s="173"/>
      <c r="UCP67" s="173"/>
      <c r="UCQ67" s="173"/>
      <c r="UCR67" s="173"/>
      <c r="UCS67" s="173"/>
      <c r="UCT67" s="173"/>
      <c r="UCU67" s="173"/>
      <c r="UCV67" s="173"/>
      <c r="UCW67" s="173"/>
      <c r="UCX67" s="173"/>
      <c r="UCY67" s="173"/>
      <c r="UCZ67" s="173"/>
      <c r="UDA67" s="173"/>
      <c r="UDB67" s="173"/>
      <c r="UDC67" s="173"/>
      <c r="UDD67" s="173"/>
      <c r="UDE67" s="173"/>
      <c r="UDF67" s="173"/>
      <c r="UDG67" s="173"/>
      <c r="UDH67" s="173"/>
      <c r="UDI67" s="173"/>
      <c r="UDJ67" s="173"/>
      <c r="UDK67" s="173"/>
      <c r="UDL67" s="173"/>
      <c r="UDM67" s="173"/>
      <c r="UDN67" s="173"/>
      <c r="UDO67" s="173"/>
      <c r="UDP67" s="173"/>
      <c r="UDQ67" s="173"/>
      <c r="UDR67" s="173"/>
      <c r="UDS67" s="173"/>
      <c r="UDT67" s="173"/>
      <c r="UDU67" s="173"/>
      <c r="UDV67" s="173"/>
      <c r="UDW67" s="173"/>
      <c r="UDX67" s="173"/>
      <c r="UDY67" s="173"/>
      <c r="UDZ67" s="173"/>
      <c r="UEA67" s="173"/>
      <c r="UEB67" s="173"/>
      <c r="UEC67" s="173"/>
      <c r="UED67" s="173"/>
      <c r="UEE67" s="173"/>
      <c r="UEF67" s="173"/>
      <c r="UEG67" s="173"/>
      <c r="UEH67" s="173"/>
      <c r="UEI67" s="173"/>
      <c r="UEJ67" s="173"/>
      <c r="UEK67" s="173"/>
      <c r="UEL67" s="173"/>
      <c r="UEM67" s="173"/>
      <c r="UEN67" s="173"/>
      <c r="UEO67" s="173"/>
      <c r="UEP67" s="173"/>
      <c r="UEQ67" s="173"/>
      <c r="UER67" s="173"/>
      <c r="UES67" s="173"/>
      <c r="UET67" s="173"/>
      <c r="UEU67" s="173"/>
      <c r="UEV67" s="173"/>
      <c r="UEW67" s="173"/>
      <c r="UEX67" s="173"/>
      <c r="UEY67" s="173"/>
      <c r="UEZ67" s="173"/>
      <c r="UFA67" s="173"/>
      <c r="UFB67" s="173"/>
      <c r="UFC67" s="173"/>
      <c r="UFD67" s="173"/>
      <c r="UFE67" s="173"/>
      <c r="UFF67" s="173"/>
      <c r="UFG67" s="173"/>
      <c r="UFH67" s="173"/>
      <c r="UFI67" s="173"/>
      <c r="UFJ67" s="173"/>
      <c r="UFK67" s="173"/>
      <c r="UFL67" s="173"/>
      <c r="UFM67" s="173"/>
      <c r="UFN67" s="173"/>
      <c r="UFO67" s="173"/>
      <c r="UFP67" s="173"/>
      <c r="UFQ67" s="173"/>
      <c r="UFR67" s="173"/>
      <c r="UFS67" s="173"/>
      <c r="UFT67" s="173"/>
      <c r="UFU67" s="173"/>
      <c r="UFV67" s="173"/>
      <c r="UFW67" s="173"/>
      <c r="UFX67" s="173"/>
      <c r="UFY67" s="173"/>
      <c r="UFZ67" s="173"/>
      <c r="UGA67" s="173"/>
      <c r="UGB67" s="173"/>
      <c r="UGC67" s="173"/>
      <c r="UGD67" s="173"/>
      <c r="UGE67" s="173"/>
      <c r="UGF67" s="173"/>
      <c r="UGG67" s="173"/>
      <c r="UGH67" s="173"/>
      <c r="UGI67" s="173"/>
      <c r="UGJ67" s="173"/>
      <c r="UGK67" s="173"/>
      <c r="UGL67" s="173"/>
      <c r="UGM67" s="173"/>
      <c r="UGN67" s="173"/>
      <c r="UGO67" s="173"/>
      <c r="UGP67" s="173"/>
      <c r="UGQ67" s="173"/>
      <c r="UGR67" s="173"/>
      <c r="UGS67" s="173"/>
      <c r="UGT67" s="173"/>
      <c r="UGU67" s="173"/>
      <c r="UGV67" s="173"/>
      <c r="UGW67" s="173"/>
      <c r="UGX67" s="173"/>
      <c r="UGY67" s="173"/>
      <c r="UGZ67" s="173"/>
      <c r="UHA67" s="173"/>
      <c r="UHB67" s="173"/>
      <c r="UHC67" s="173"/>
      <c r="UHD67" s="173"/>
      <c r="UHE67" s="173"/>
      <c r="UHF67" s="173"/>
      <c r="UHG67" s="173"/>
      <c r="UHH67" s="173"/>
      <c r="UHI67" s="173"/>
      <c r="UHJ67" s="173"/>
      <c r="UHK67" s="173"/>
      <c r="UHL67" s="173"/>
      <c r="UHM67" s="173"/>
      <c r="UHN67" s="173"/>
      <c r="UHO67" s="173"/>
      <c r="UHP67" s="173"/>
      <c r="UHQ67" s="173"/>
      <c r="UHR67" s="173"/>
      <c r="UHS67" s="173"/>
      <c r="UHT67" s="173"/>
      <c r="UHU67" s="173"/>
      <c r="UHV67" s="173"/>
      <c r="UHW67" s="173"/>
      <c r="UHX67" s="173"/>
      <c r="UHY67" s="173"/>
      <c r="UHZ67" s="173"/>
      <c r="UIA67" s="173"/>
      <c r="UIB67" s="173"/>
      <c r="UIC67" s="173"/>
      <c r="UID67" s="173"/>
      <c r="UIE67" s="173"/>
      <c r="UIF67" s="173"/>
      <c r="UIG67" s="173"/>
      <c r="UIH67" s="173"/>
      <c r="UII67" s="173"/>
      <c r="UIJ67" s="173"/>
      <c r="UIK67" s="173"/>
      <c r="UIL67" s="173"/>
      <c r="UIM67" s="173"/>
      <c r="UIN67" s="173"/>
      <c r="UIO67" s="173"/>
      <c r="UIP67" s="173"/>
      <c r="UIQ67" s="173"/>
      <c r="UIR67" s="173"/>
      <c r="UIS67" s="173"/>
      <c r="UIT67" s="173"/>
      <c r="UIU67" s="173"/>
      <c r="UIV67" s="173"/>
      <c r="UIW67" s="173"/>
      <c r="UIX67" s="173"/>
      <c r="UIY67" s="173"/>
      <c r="UIZ67" s="173"/>
      <c r="UJA67" s="173"/>
      <c r="UJB67" s="173"/>
      <c r="UJC67" s="173"/>
      <c r="UJD67" s="173"/>
      <c r="UJE67" s="173"/>
      <c r="UJF67" s="173"/>
      <c r="UJG67" s="173"/>
      <c r="UJH67" s="173"/>
      <c r="UJI67" s="173"/>
      <c r="UJJ67" s="173"/>
      <c r="UJK67" s="173"/>
      <c r="UJL67" s="173"/>
      <c r="UJM67" s="173"/>
      <c r="UJN67" s="173"/>
      <c r="UJO67" s="173"/>
      <c r="UJP67" s="173"/>
      <c r="UJQ67" s="173"/>
      <c r="UJR67" s="173"/>
      <c r="UJS67" s="173"/>
      <c r="UJT67" s="173"/>
      <c r="UJU67" s="173"/>
      <c r="UJV67" s="173"/>
      <c r="UJW67" s="173"/>
      <c r="UJX67" s="173"/>
      <c r="UJY67" s="173"/>
      <c r="UJZ67" s="173"/>
      <c r="UKA67" s="173"/>
      <c r="UKB67" s="173"/>
      <c r="UKC67" s="173"/>
      <c r="UKD67" s="173"/>
      <c r="UKE67" s="173"/>
      <c r="UKF67" s="173"/>
      <c r="UKG67" s="173"/>
      <c r="UKH67" s="173"/>
      <c r="UKI67" s="173"/>
      <c r="UKJ67" s="173"/>
      <c r="UKK67" s="173"/>
      <c r="UKL67" s="173"/>
      <c r="UKM67" s="173"/>
      <c r="UKN67" s="173"/>
      <c r="UKO67" s="173"/>
      <c r="UKP67" s="173"/>
      <c r="UKQ67" s="173"/>
      <c r="UKR67" s="173"/>
      <c r="UKS67" s="173"/>
      <c r="UKT67" s="173"/>
      <c r="UKU67" s="173"/>
      <c r="UKV67" s="173"/>
      <c r="UKW67" s="173"/>
      <c r="UKX67" s="173"/>
      <c r="UKY67" s="173"/>
      <c r="UKZ67" s="173"/>
      <c r="ULA67" s="173"/>
      <c r="ULB67" s="173"/>
      <c r="ULC67" s="173"/>
      <c r="ULD67" s="173"/>
      <c r="ULE67" s="173"/>
      <c r="ULF67" s="173"/>
      <c r="ULG67" s="173"/>
      <c r="ULH67" s="173"/>
      <c r="ULI67" s="173"/>
      <c r="ULJ67" s="173"/>
      <c r="ULK67" s="173"/>
      <c r="ULL67" s="173"/>
      <c r="ULM67" s="173"/>
      <c r="ULN67" s="173"/>
      <c r="ULO67" s="173"/>
      <c r="ULP67" s="173"/>
      <c r="ULQ67" s="173"/>
      <c r="ULR67" s="173"/>
      <c r="ULS67" s="173"/>
      <c r="ULT67" s="173"/>
      <c r="ULU67" s="173"/>
      <c r="ULV67" s="173"/>
      <c r="ULW67" s="173"/>
      <c r="ULX67" s="173"/>
      <c r="ULY67" s="173"/>
      <c r="ULZ67" s="173"/>
      <c r="UMA67" s="173"/>
      <c r="UMB67" s="173"/>
      <c r="UMC67" s="173"/>
      <c r="UMD67" s="173"/>
      <c r="UME67" s="173"/>
      <c r="UMF67" s="173"/>
      <c r="UMG67" s="173"/>
      <c r="UMH67" s="173"/>
      <c r="UMI67" s="173"/>
      <c r="UMJ67" s="173"/>
      <c r="UMK67" s="173"/>
      <c r="UML67" s="173"/>
      <c r="UMM67" s="173"/>
      <c r="UMN67" s="173"/>
      <c r="UMO67" s="173"/>
      <c r="UMP67" s="173"/>
      <c r="UMQ67" s="173"/>
      <c r="UMR67" s="173"/>
      <c r="UMS67" s="173"/>
      <c r="UMT67" s="173"/>
      <c r="UMU67" s="173"/>
      <c r="UMV67" s="173"/>
      <c r="UMW67" s="173"/>
      <c r="UMX67" s="173"/>
      <c r="UMY67" s="173"/>
      <c r="UMZ67" s="173"/>
      <c r="UNA67" s="173"/>
      <c r="UNB67" s="173"/>
      <c r="UNC67" s="173"/>
      <c r="UND67" s="173"/>
      <c r="UNE67" s="173"/>
      <c r="UNF67" s="173"/>
      <c r="UNG67" s="173"/>
      <c r="UNH67" s="173"/>
      <c r="UNI67" s="173"/>
      <c r="UNJ67" s="173"/>
      <c r="UNK67" s="173"/>
      <c r="UNL67" s="173"/>
      <c r="UNM67" s="173"/>
      <c r="UNN67" s="173"/>
      <c r="UNO67" s="173"/>
      <c r="UNP67" s="173"/>
      <c r="UNQ67" s="173"/>
      <c r="UNR67" s="173"/>
      <c r="UNS67" s="173"/>
      <c r="UNT67" s="173"/>
      <c r="UNU67" s="173"/>
      <c r="UNV67" s="173"/>
      <c r="UNW67" s="173"/>
      <c r="UNX67" s="173"/>
      <c r="UNY67" s="173"/>
      <c r="UNZ67" s="173"/>
      <c r="UOA67" s="173"/>
      <c r="UOB67" s="173"/>
      <c r="UOC67" s="173"/>
      <c r="UOD67" s="173"/>
      <c r="UOE67" s="173"/>
      <c r="UOF67" s="173"/>
      <c r="UOG67" s="173"/>
      <c r="UOH67" s="173"/>
      <c r="UOI67" s="173"/>
      <c r="UOJ67" s="173"/>
      <c r="UOK67" s="173"/>
      <c r="UOL67" s="173"/>
      <c r="UOM67" s="173"/>
      <c r="UON67" s="173"/>
      <c r="UOO67" s="173"/>
      <c r="UOP67" s="173"/>
      <c r="UOQ67" s="173"/>
      <c r="UOR67" s="173"/>
      <c r="UOS67" s="173"/>
      <c r="UOT67" s="173"/>
      <c r="UOU67" s="173"/>
      <c r="UOV67" s="173"/>
      <c r="UOW67" s="173"/>
      <c r="UOX67" s="173"/>
      <c r="UOY67" s="173"/>
      <c r="UOZ67" s="173"/>
      <c r="UPA67" s="173"/>
      <c r="UPB67" s="173"/>
      <c r="UPC67" s="173"/>
      <c r="UPD67" s="173"/>
      <c r="UPE67" s="173"/>
      <c r="UPF67" s="173"/>
      <c r="UPG67" s="173"/>
      <c r="UPH67" s="173"/>
      <c r="UPI67" s="173"/>
      <c r="UPJ67" s="173"/>
      <c r="UPK67" s="173"/>
      <c r="UPL67" s="173"/>
      <c r="UPM67" s="173"/>
      <c r="UPN67" s="173"/>
      <c r="UPO67" s="173"/>
      <c r="UPP67" s="173"/>
      <c r="UPQ67" s="173"/>
      <c r="UPR67" s="173"/>
      <c r="UPS67" s="173"/>
      <c r="UPT67" s="173"/>
      <c r="UPU67" s="173"/>
      <c r="UPV67" s="173"/>
      <c r="UPW67" s="173"/>
      <c r="UPX67" s="173"/>
      <c r="UPY67" s="173"/>
      <c r="UPZ67" s="173"/>
      <c r="UQA67" s="173"/>
      <c r="UQB67" s="173"/>
      <c r="UQC67" s="173"/>
      <c r="UQD67" s="173"/>
      <c r="UQE67" s="173"/>
      <c r="UQF67" s="173"/>
      <c r="UQG67" s="173"/>
      <c r="UQH67" s="173"/>
      <c r="UQI67" s="173"/>
      <c r="UQJ67" s="173"/>
      <c r="UQK67" s="173"/>
      <c r="UQL67" s="173"/>
      <c r="UQM67" s="173"/>
      <c r="UQN67" s="173"/>
      <c r="UQO67" s="173"/>
      <c r="UQP67" s="173"/>
      <c r="UQQ67" s="173"/>
      <c r="UQR67" s="173"/>
      <c r="UQS67" s="173"/>
      <c r="UQT67" s="173"/>
      <c r="UQU67" s="173"/>
      <c r="UQV67" s="173"/>
      <c r="UQW67" s="173"/>
      <c r="UQX67" s="173"/>
      <c r="UQY67" s="173"/>
      <c r="UQZ67" s="173"/>
      <c r="URA67" s="173"/>
      <c r="URB67" s="173"/>
      <c r="URC67" s="173"/>
      <c r="URD67" s="173"/>
      <c r="URE67" s="173"/>
      <c r="URF67" s="173"/>
      <c r="URG67" s="173"/>
      <c r="URH67" s="173"/>
      <c r="URI67" s="173"/>
      <c r="URJ67" s="173"/>
      <c r="URK67" s="173"/>
      <c r="URL67" s="173"/>
      <c r="URM67" s="173"/>
      <c r="URN67" s="173"/>
      <c r="URO67" s="173"/>
      <c r="URP67" s="173"/>
      <c r="URQ67" s="173"/>
      <c r="URR67" s="173"/>
      <c r="URS67" s="173"/>
      <c r="URT67" s="173"/>
      <c r="URU67" s="173"/>
      <c r="URV67" s="173"/>
      <c r="URW67" s="173"/>
      <c r="URX67" s="173"/>
      <c r="URY67" s="173"/>
      <c r="URZ67" s="173"/>
      <c r="USA67" s="173"/>
      <c r="USB67" s="173"/>
      <c r="USC67" s="173"/>
      <c r="USD67" s="173"/>
      <c r="USE67" s="173"/>
      <c r="USF67" s="173"/>
      <c r="USG67" s="173"/>
      <c r="USH67" s="173"/>
      <c r="USI67" s="173"/>
      <c r="USJ67" s="173"/>
      <c r="USK67" s="173"/>
      <c r="USL67" s="173"/>
      <c r="USM67" s="173"/>
      <c r="USN67" s="173"/>
      <c r="USO67" s="173"/>
      <c r="USP67" s="173"/>
      <c r="USQ67" s="173"/>
      <c r="USR67" s="173"/>
      <c r="USS67" s="173"/>
      <c r="UST67" s="173"/>
      <c r="USU67" s="173"/>
      <c r="USV67" s="173"/>
      <c r="USW67" s="173"/>
      <c r="USX67" s="173"/>
      <c r="USY67" s="173"/>
      <c r="USZ67" s="173"/>
      <c r="UTA67" s="173"/>
      <c r="UTB67" s="173"/>
      <c r="UTC67" s="173"/>
      <c r="UTD67" s="173"/>
      <c r="UTE67" s="173"/>
      <c r="UTF67" s="173"/>
      <c r="UTG67" s="173"/>
      <c r="UTH67" s="173"/>
      <c r="UTI67" s="173"/>
      <c r="UTJ67" s="173"/>
      <c r="UTK67" s="173"/>
      <c r="UTL67" s="173"/>
      <c r="UTM67" s="173"/>
      <c r="UTN67" s="173"/>
      <c r="UTO67" s="173"/>
      <c r="UTP67" s="173"/>
      <c r="UTQ67" s="173"/>
      <c r="UTR67" s="173"/>
      <c r="UTS67" s="173"/>
      <c r="UTT67" s="173"/>
      <c r="UTU67" s="173"/>
      <c r="UTV67" s="173"/>
      <c r="UTW67" s="173"/>
      <c r="UTX67" s="173"/>
      <c r="UTY67" s="173"/>
      <c r="UTZ67" s="173"/>
      <c r="UUA67" s="173"/>
      <c r="UUB67" s="173"/>
      <c r="UUC67" s="173"/>
      <c r="UUD67" s="173"/>
      <c r="UUE67" s="173"/>
      <c r="UUF67" s="173"/>
      <c r="UUG67" s="173"/>
      <c r="UUH67" s="173"/>
      <c r="UUI67" s="173"/>
      <c r="UUJ67" s="173"/>
      <c r="UUK67" s="173"/>
      <c r="UUL67" s="173"/>
      <c r="UUM67" s="173"/>
      <c r="UUN67" s="173"/>
      <c r="UUO67" s="173"/>
      <c r="UUP67" s="173"/>
      <c r="UUQ67" s="173"/>
      <c r="UUR67" s="173"/>
      <c r="UUS67" s="173"/>
      <c r="UUT67" s="173"/>
      <c r="UUU67" s="173"/>
      <c r="UUV67" s="173"/>
      <c r="UUW67" s="173"/>
      <c r="UUX67" s="173"/>
      <c r="UUY67" s="173"/>
      <c r="UUZ67" s="173"/>
      <c r="UVA67" s="173"/>
      <c r="UVB67" s="173"/>
      <c r="UVC67" s="173"/>
      <c r="UVD67" s="173"/>
      <c r="UVE67" s="173"/>
      <c r="UVF67" s="173"/>
      <c r="UVG67" s="173"/>
      <c r="UVH67" s="173"/>
      <c r="UVI67" s="173"/>
      <c r="UVJ67" s="173"/>
      <c r="UVK67" s="173"/>
      <c r="UVL67" s="173"/>
      <c r="UVM67" s="173"/>
      <c r="UVN67" s="173"/>
      <c r="UVO67" s="173"/>
      <c r="UVP67" s="173"/>
      <c r="UVQ67" s="173"/>
      <c r="UVR67" s="173"/>
      <c r="UVS67" s="173"/>
      <c r="UVT67" s="173"/>
      <c r="UVU67" s="173"/>
      <c r="UVV67" s="173"/>
      <c r="UVW67" s="173"/>
      <c r="UVX67" s="173"/>
      <c r="UVY67" s="173"/>
      <c r="UVZ67" s="173"/>
      <c r="UWA67" s="173"/>
      <c r="UWB67" s="173"/>
      <c r="UWC67" s="173"/>
      <c r="UWD67" s="173"/>
      <c r="UWE67" s="173"/>
      <c r="UWF67" s="173"/>
      <c r="UWG67" s="173"/>
      <c r="UWH67" s="173"/>
      <c r="UWI67" s="173"/>
      <c r="UWJ67" s="173"/>
      <c r="UWK67" s="173"/>
      <c r="UWL67" s="173"/>
      <c r="UWM67" s="173"/>
      <c r="UWN67" s="173"/>
      <c r="UWO67" s="173"/>
      <c r="UWP67" s="173"/>
      <c r="UWQ67" s="173"/>
      <c r="UWR67" s="173"/>
      <c r="UWS67" s="173"/>
      <c r="UWT67" s="173"/>
      <c r="UWU67" s="173"/>
      <c r="UWV67" s="173"/>
      <c r="UWW67" s="173"/>
      <c r="UWX67" s="173"/>
      <c r="UWY67" s="173"/>
      <c r="UWZ67" s="173"/>
      <c r="UXA67" s="173"/>
      <c r="UXB67" s="173"/>
      <c r="UXC67" s="173"/>
      <c r="UXD67" s="173"/>
      <c r="UXE67" s="173"/>
      <c r="UXF67" s="173"/>
      <c r="UXG67" s="173"/>
      <c r="UXH67" s="173"/>
      <c r="UXI67" s="173"/>
      <c r="UXJ67" s="173"/>
      <c r="UXK67" s="173"/>
      <c r="UXL67" s="173"/>
      <c r="UXM67" s="173"/>
      <c r="UXN67" s="173"/>
      <c r="UXO67" s="173"/>
      <c r="UXP67" s="173"/>
      <c r="UXQ67" s="173"/>
      <c r="UXR67" s="173"/>
      <c r="UXS67" s="173"/>
      <c r="UXT67" s="173"/>
      <c r="UXU67" s="173"/>
      <c r="UXV67" s="173"/>
      <c r="UXW67" s="173"/>
      <c r="UXX67" s="173"/>
      <c r="UXY67" s="173"/>
      <c r="UXZ67" s="173"/>
      <c r="UYA67" s="173"/>
      <c r="UYB67" s="173"/>
      <c r="UYC67" s="173"/>
      <c r="UYD67" s="173"/>
      <c r="UYE67" s="173"/>
      <c r="UYF67" s="173"/>
      <c r="UYG67" s="173"/>
      <c r="UYH67" s="173"/>
      <c r="UYI67" s="173"/>
      <c r="UYJ67" s="173"/>
      <c r="UYK67" s="173"/>
      <c r="UYL67" s="173"/>
      <c r="UYM67" s="173"/>
      <c r="UYN67" s="173"/>
      <c r="UYO67" s="173"/>
      <c r="UYP67" s="173"/>
      <c r="UYQ67" s="173"/>
      <c r="UYR67" s="173"/>
      <c r="UYS67" s="173"/>
      <c r="UYT67" s="173"/>
      <c r="UYU67" s="173"/>
      <c r="UYV67" s="173"/>
      <c r="UYW67" s="173"/>
      <c r="UYX67" s="173"/>
      <c r="UYY67" s="173"/>
      <c r="UYZ67" s="173"/>
      <c r="UZA67" s="173"/>
      <c r="UZB67" s="173"/>
      <c r="UZC67" s="173"/>
      <c r="UZD67" s="173"/>
      <c r="UZE67" s="173"/>
      <c r="UZF67" s="173"/>
      <c r="UZG67" s="173"/>
      <c r="UZH67" s="173"/>
      <c r="UZI67" s="173"/>
      <c r="UZJ67" s="173"/>
      <c r="UZK67" s="173"/>
      <c r="UZL67" s="173"/>
      <c r="UZM67" s="173"/>
      <c r="UZN67" s="173"/>
      <c r="UZO67" s="173"/>
      <c r="UZP67" s="173"/>
      <c r="UZQ67" s="173"/>
      <c r="UZR67" s="173"/>
      <c r="UZS67" s="173"/>
      <c r="UZT67" s="173"/>
      <c r="UZU67" s="173"/>
      <c r="UZV67" s="173"/>
      <c r="UZW67" s="173"/>
      <c r="UZX67" s="173"/>
      <c r="UZY67" s="173"/>
      <c r="UZZ67" s="173"/>
      <c r="VAA67" s="173"/>
      <c r="VAB67" s="173"/>
      <c r="VAC67" s="173"/>
      <c r="VAD67" s="173"/>
      <c r="VAE67" s="173"/>
      <c r="VAF67" s="173"/>
      <c r="VAG67" s="173"/>
      <c r="VAH67" s="173"/>
      <c r="VAI67" s="173"/>
      <c r="VAJ67" s="173"/>
      <c r="VAK67" s="173"/>
      <c r="VAL67" s="173"/>
      <c r="VAM67" s="173"/>
      <c r="VAN67" s="173"/>
      <c r="VAO67" s="173"/>
      <c r="VAP67" s="173"/>
      <c r="VAQ67" s="173"/>
      <c r="VAR67" s="173"/>
      <c r="VAS67" s="173"/>
      <c r="VAT67" s="173"/>
      <c r="VAU67" s="173"/>
      <c r="VAV67" s="173"/>
      <c r="VAW67" s="173"/>
      <c r="VAX67" s="173"/>
      <c r="VAY67" s="173"/>
      <c r="VAZ67" s="173"/>
      <c r="VBA67" s="173"/>
      <c r="VBB67" s="173"/>
      <c r="VBC67" s="173"/>
      <c r="VBD67" s="173"/>
      <c r="VBE67" s="173"/>
      <c r="VBF67" s="173"/>
      <c r="VBG67" s="173"/>
      <c r="VBH67" s="173"/>
      <c r="VBI67" s="173"/>
      <c r="VBJ67" s="173"/>
      <c r="VBK67" s="173"/>
      <c r="VBL67" s="173"/>
      <c r="VBM67" s="173"/>
      <c r="VBN67" s="173"/>
      <c r="VBO67" s="173"/>
      <c r="VBP67" s="173"/>
      <c r="VBQ67" s="173"/>
      <c r="VBR67" s="173"/>
      <c r="VBS67" s="173"/>
      <c r="VBT67" s="173"/>
      <c r="VBU67" s="173"/>
      <c r="VBV67" s="173"/>
      <c r="VBW67" s="173"/>
      <c r="VBX67" s="173"/>
      <c r="VBY67" s="173"/>
      <c r="VBZ67" s="173"/>
      <c r="VCA67" s="173"/>
      <c r="VCB67" s="173"/>
      <c r="VCC67" s="173"/>
      <c r="VCD67" s="173"/>
      <c r="VCE67" s="173"/>
      <c r="VCF67" s="173"/>
      <c r="VCG67" s="173"/>
      <c r="VCH67" s="173"/>
      <c r="VCI67" s="173"/>
      <c r="VCJ67" s="173"/>
      <c r="VCK67" s="173"/>
      <c r="VCL67" s="173"/>
      <c r="VCM67" s="173"/>
      <c r="VCN67" s="173"/>
      <c r="VCO67" s="173"/>
      <c r="VCP67" s="173"/>
      <c r="VCQ67" s="173"/>
      <c r="VCR67" s="173"/>
      <c r="VCS67" s="173"/>
      <c r="VCT67" s="173"/>
      <c r="VCU67" s="173"/>
      <c r="VCV67" s="173"/>
      <c r="VCW67" s="173"/>
      <c r="VCX67" s="173"/>
      <c r="VCY67" s="173"/>
      <c r="VCZ67" s="173"/>
      <c r="VDA67" s="173"/>
      <c r="VDB67" s="173"/>
      <c r="VDC67" s="173"/>
      <c r="VDD67" s="173"/>
      <c r="VDE67" s="173"/>
      <c r="VDF67" s="173"/>
      <c r="VDG67" s="173"/>
      <c r="VDH67" s="173"/>
      <c r="VDI67" s="173"/>
      <c r="VDJ67" s="173"/>
      <c r="VDK67" s="173"/>
      <c r="VDL67" s="173"/>
      <c r="VDM67" s="173"/>
      <c r="VDN67" s="173"/>
      <c r="VDO67" s="173"/>
      <c r="VDP67" s="173"/>
      <c r="VDQ67" s="173"/>
      <c r="VDR67" s="173"/>
      <c r="VDS67" s="173"/>
      <c r="VDT67" s="173"/>
      <c r="VDU67" s="173"/>
      <c r="VDV67" s="173"/>
      <c r="VDW67" s="173"/>
      <c r="VDX67" s="173"/>
      <c r="VDY67" s="173"/>
      <c r="VDZ67" s="173"/>
      <c r="VEA67" s="173"/>
      <c r="VEB67" s="173"/>
      <c r="VEC67" s="173"/>
      <c r="VED67" s="173"/>
      <c r="VEE67" s="173"/>
      <c r="VEF67" s="173"/>
      <c r="VEG67" s="173"/>
      <c r="VEH67" s="173"/>
      <c r="VEI67" s="173"/>
      <c r="VEJ67" s="173"/>
      <c r="VEK67" s="173"/>
      <c r="VEL67" s="173"/>
      <c r="VEM67" s="173"/>
      <c r="VEN67" s="173"/>
      <c r="VEO67" s="173"/>
      <c r="VEP67" s="173"/>
      <c r="VEQ67" s="173"/>
      <c r="VER67" s="173"/>
      <c r="VES67" s="173"/>
      <c r="VET67" s="173"/>
      <c r="VEU67" s="173"/>
      <c r="VEV67" s="173"/>
      <c r="VEW67" s="173"/>
      <c r="VEX67" s="173"/>
      <c r="VEY67" s="173"/>
      <c r="VEZ67" s="173"/>
      <c r="VFA67" s="173"/>
      <c r="VFB67" s="173"/>
      <c r="VFC67" s="173"/>
      <c r="VFD67" s="173"/>
      <c r="VFE67" s="173"/>
      <c r="VFF67" s="173"/>
      <c r="VFG67" s="173"/>
      <c r="VFH67" s="173"/>
      <c r="VFI67" s="173"/>
      <c r="VFJ67" s="173"/>
      <c r="VFK67" s="173"/>
      <c r="VFL67" s="173"/>
      <c r="VFM67" s="173"/>
      <c r="VFN67" s="173"/>
      <c r="VFO67" s="173"/>
      <c r="VFP67" s="173"/>
      <c r="VFQ67" s="173"/>
      <c r="VFR67" s="173"/>
      <c r="VFS67" s="173"/>
      <c r="VFT67" s="173"/>
      <c r="VFU67" s="173"/>
      <c r="VFV67" s="173"/>
      <c r="VFW67" s="173"/>
      <c r="VFX67" s="173"/>
      <c r="VFY67" s="173"/>
      <c r="VFZ67" s="173"/>
      <c r="VGA67" s="173"/>
      <c r="VGB67" s="173"/>
      <c r="VGC67" s="173"/>
      <c r="VGD67" s="173"/>
      <c r="VGE67" s="173"/>
      <c r="VGF67" s="173"/>
      <c r="VGG67" s="173"/>
      <c r="VGH67" s="173"/>
      <c r="VGI67" s="173"/>
      <c r="VGJ67" s="173"/>
      <c r="VGK67" s="173"/>
      <c r="VGL67" s="173"/>
      <c r="VGM67" s="173"/>
      <c r="VGN67" s="173"/>
      <c r="VGO67" s="173"/>
      <c r="VGP67" s="173"/>
      <c r="VGQ67" s="173"/>
      <c r="VGR67" s="173"/>
      <c r="VGS67" s="173"/>
      <c r="VGT67" s="173"/>
      <c r="VGU67" s="173"/>
      <c r="VGV67" s="173"/>
      <c r="VGW67" s="173"/>
      <c r="VGX67" s="173"/>
      <c r="VGY67" s="173"/>
      <c r="VGZ67" s="173"/>
      <c r="VHA67" s="173"/>
      <c r="VHB67" s="173"/>
      <c r="VHC67" s="173"/>
      <c r="VHD67" s="173"/>
      <c r="VHE67" s="173"/>
      <c r="VHF67" s="173"/>
      <c r="VHG67" s="173"/>
      <c r="VHH67" s="173"/>
      <c r="VHI67" s="173"/>
      <c r="VHJ67" s="173"/>
      <c r="VHK67" s="173"/>
      <c r="VHL67" s="173"/>
      <c r="VHM67" s="173"/>
      <c r="VHN67" s="173"/>
      <c r="VHO67" s="173"/>
      <c r="VHP67" s="173"/>
      <c r="VHQ67" s="173"/>
      <c r="VHR67" s="173"/>
      <c r="VHS67" s="173"/>
      <c r="VHT67" s="173"/>
      <c r="VHU67" s="173"/>
      <c r="VHV67" s="173"/>
      <c r="VHW67" s="173"/>
      <c r="VHX67" s="173"/>
      <c r="VHY67" s="173"/>
      <c r="VHZ67" s="173"/>
      <c r="VIA67" s="173"/>
      <c r="VIB67" s="173"/>
      <c r="VIC67" s="173"/>
      <c r="VID67" s="173"/>
      <c r="VIE67" s="173"/>
      <c r="VIF67" s="173"/>
      <c r="VIG67" s="173"/>
      <c r="VIH67" s="173"/>
      <c r="VII67" s="173"/>
      <c r="VIJ67" s="173"/>
      <c r="VIK67" s="173"/>
      <c r="VIL67" s="173"/>
      <c r="VIM67" s="173"/>
      <c r="VIN67" s="173"/>
      <c r="VIO67" s="173"/>
      <c r="VIP67" s="173"/>
      <c r="VIQ67" s="173"/>
      <c r="VIR67" s="173"/>
      <c r="VIS67" s="173"/>
      <c r="VIT67" s="173"/>
      <c r="VIU67" s="173"/>
      <c r="VIV67" s="173"/>
      <c r="VIW67" s="173"/>
      <c r="VIX67" s="173"/>
      <c r="VIY67" s="173"/>
      <c r="VIZ67" s="173"/>
      <c r="VJA67" s="173"/>
      <c r="VJB67" s="173"/>
      <c r="VJC67" s="173"/>
      <c r="VJD67" s="173"/>
      <c r="VJE67" s="173"/>
      <c r="VJF67" s="173"/>
      <c r="VJG67" s="173"/>
      <c r="VJH67" s="173"/>
      <c r="VJI67" s="173"/>
      <c r="VJJ67" s="173"/>
      <c r="VJK67" s="173"/>
      <c r="VJL67" s="173"/>
      <c r="VJM67" s="173"/>
      <c r="VJN67" s="173"/>
      <c r="VJO67" s="173"/>
      <c r="VJP67" s="173"/>
      <c r="VJQ67" s="173"/>
      <c r="VJR67" s="173"/>
      <c r="VJS67" s="173"/>
      <c r="VJT67" s="173"/>
      <c r="VJU67" s="173"/>
      <c r="VJV67" s="173"/>
      <c r="VJW67" s="173"/>
      <c r="VJX67" s="173"/>
      <c r="VJY67" s="173"/>
      <c r="VJZ67" s="173"/>
      <c r="VKA67" s="173"/>
      <c r="VKB67" s="173"/>
      <c r="VKC67" s="173"/>
      <c r="VKD67" s="173"/>
      <c r="VKE67" s="173"/>
      <c r="VKF67" s="173"/>
      <c r="VKG67" s="173"/>
      <c r="VKH67" s="173"/>
      <c r="VKI67" s="173"/>
      <c r="VKJ67" s="173"/>
      <c r="VKK67" s="173"/>
      <c r="VKL67" s="173"/>
      <c r="VKM67" s="173"/>
      <c r="VKN67" s="173"/>
      <c r="VKO67" s="173"/>
      <c r="VKP67" s="173"/>
      <c r="VKQ67" s="173"/>
      <c r="VKR67" s="173"/>
      <c r="VKS67" s="173"/>
      <c r="VKT67" s="173"/>
      <c r="VKU67" s="173"/>
      <c r="VKV67" s="173"/>
      <c r="VKW67" s="173"/>
      <c r="VKX67" s="173"/>
      <c r="VKY67" s="173"/>
      <c r="VKZ67" s="173"/>
      <c r="VLA67" s="173"/>
      <c r="VLB67" s="173"/>
      <c r="VLC67" s="173"/>
      <c r="VLD67" s="173"/>
      <c r="VLE67" s="173"/>
      <c r="VLF67" s="173"/>
      <c r="VLG67" s="173"/>
      <c r="VLH67" s="173"/>
      <c r="VLI67" s="173"/>
      <c r="VLJ67" s="173"/>
      <c r="VLK67" s="173"/>
      <c r="VLL67" s="173"/>
      <c r="VLM67" s="173"/>
      <c r="VLN67" s="173"/>
      <c r="VLO67" s="173"/>
      <c r="VLP67" s="173"/>
      <c r="VLQ67" s="173"/>
      <c r="VLR67" s="173"/>
      <c r="VLS67" s="173"/>
      <c r="VLT67" s="173"/>
      <c r="VLU67" s="173"/>
      <c r="VLV67" s="173"/>
      <c r="VLW67" s="173"/>
      <c r="VLX67" s="173"/>
      <c r="VLY67" s="173"/>
      <c r="VLZ67" s="173"/>
      <c r="VMA67" s="173"/>
      <c r="VMB67" s="173"/>
      <c r="VMC67" s="173"/>
      <c r="VMD67" s="173"/>
      <c r="VME67" s="173"/>
      <c r="VMF67" s="173"/>
      <c r="VMG67" s="173"/>
      <c r="VMH67" s="173"/>
      <c r="VMI67" s="173"/>
      <c r="VMJ67" s="173"/>
      <c r="VMK67" s="173"/>
      <c r="VML67" s="173"/>
      <c r="VMM67" s="173"/>
      <c r="VMN67" s="173"/>
      <c r="VMO67" s="173"/>
      <c r="VMP67" s="173"/>
      <c r="VMQ67" s="173"/>
      <c r="VMR67" s="173"/>
      <c r="VMS67" s="173"/>
      <c r="VMT67" s="173"/>
      <c r="VMU67" s="173"/>
      <c r="VMV67" s="173"/>
      <c r="VMW67" s="173"/>
      <c r="VMX67" s="173"/>
      <c r="VMY67" s="173"/>
      <c r="VMZ67" s="173"/>
      <c r="VNA67" s="173"/>
      <c r="VNB67" s="173"/>
      <c r="VNC67" s="173"/>
      <c r="VND67" s="173"/>
      <c r="VNE67" s="173"/>
      <c r="VNF67" s="173"/>
      <c r="VNG67" s="173"/>
      <c r="VNH67" s="173"/>
      <c r="VNI67" s="173"/>
      <c r="VNJ67" s="173"/>
      <c r="VNK67" s="173"/>
      <c r="VNL67" s="173"/>
      <c r="VNM67" s="173"/>
      <c r="VNN67" s="173"/>
      <c r="VNO67" s="173"/>
      <c r="VNP67" s="173"/>
      <c r="VNQ67" s="173"/>
      <c r="VNR67" s="173"/>
      <c r="VNS67" s="173"/>
      <c r="VNT67" s="173"/>
      <c r="VNU67" s="173"/>
      <c r="VNV67" s="173"/>
      <c r="VNW67" s="173"/>
      <c r="VNX67" s="173"/>
      <c r="VNY67" s="173"/>
      <c r="VNZ67" s="173"/>
      <c r="VOA67" s="173"/>
      <c r="VOB67" s="173"/>
      <c r="VOC67" s="173"/>
      <c r="VOD67" s="173"/>
      <c r="VOE67" s="173"/>
      <c r="VOF67" s="173"/>
      <c r="VOG67" s="173"/>
      <c r="VOH67" s="173"/>
      <c r="VOI67" s="173"/>
      <c r="VOJ67" s="173"/>
      <c r="VOK67" s="173"/>
      <c r="VOL67" s="173"/>
      <c r="VOM67" s="173"/>
      <c r="VON67" s="173"/>
      <c r="VOO67" s="173"/>
      <c r="VOP67" s="173"/>
      <c r="VOQ67" s="173"/>
      <c r="VOR67" s="173"/>
      <c r="VOS67" s="173"/>
      <c r="VOT67" s="173"/>
      <c r="VOU67" s="173"/>
      <c r="VOV67" s="173"/>
      <c r="VOW67" s="173"/>
      <c r="VOX67" s="173"/>
      <c r="VOY67" s="173"/>
      <c r="VOZ67" s="173"/>
      <c r="VPA67" s="173"/>
      <c r="VPB67" s="173"/>
      <c r="VPC67" s="173"/>
      <c r="VPD67" s="173"/>
      <c r="VPE67" s="173"/>
      <c r="VPF67" s="173"/>
      <c r="VPG67" s="173"/>
      <c r="VPH67" s="173"/>
      <c r="VPI67" s="173"/>
      <c r="VPJ67" s="173"/>
      <c r="VPK67" s="173"/>
      <c r="VPL67" s="173"/>
      <c r="VPM67" s="173"/>
      <c r="VPN67" s="173"/>
      <c r="VPO67" s="173"/>
      <c r="VPP67" s="173"/>
      <c r="VPQ67" s="173"/>
      <c r="VPR67" s="173"/>
      <c r="VPS67" s="173"/>
      <c r="VPT67" s="173"/>
      <c r="VPU67" s="173"/>
      <c r="VPV67" s="173"/>
      <c r="VPW67" s="173"/>
      <c r="VPX67" s="173"/>
      <c r="VPY67" s="173"/>
      <c r="VPZ67" s="173"/>
      <c r="VQA67" s="173"/>
      <c r="VQB67" s="173"/>
      <c r="VQC67" s="173"/>
      <c r="VQD67" s="173"/>
      <c r="VQE67" s="173"/>
      <c r="VQF67" s="173"/>
      <c r="VQG67" s="173"/>
      <c r="VQH67" s="173"/>
      <c r="VQI67" s="173"/>
      <c r="VQJ67" s="173"/>
      <c r="VQK67" s="173"/>
      <c r="VQL67" s="173"/>
      <c r="VQM67" s="173"/>
      <c r="VQN67" s="173"/>
      <c r="VQO67" s="173"/>
      <c r="VQP67" s="173"/>
      <c r="VQQ67" s="173"/>
      <c r="VQR67" s="173"/>
      <c r="VQS67" s="173"/>
      <c r="VQT67" s="173"/>
      <c r="VQU67" s="173"/>
      <c r="VQV67" s="173"/>
      <c r="VQW67" s="173"/>
      <c r="VQX67" s="173"/>
      <c r="VQY67" s="173"/>
      <c r="VQZ67" s="173"/>
      <c r="VRA67" s="173"/>
      <c r="VRB67" s="173"/>
      <c r="VRC67" s="173"/>
      <c r="VRD67" s="173"/>
      <c r="VRE67" s="173"/>
      <c r="VRF67" s="173"/>
      <c r="VRG67" s="173"/>
      <c r="VRH67" s="173"/>
      <c r="VRI67" s="173"/>
      <c r="VRJ67" s="173"/>
      <c r="VRK67" s="173"/>
      <c r="VRL67" s="173"/>
      <c r="VRM67" s="173"/>
      <c r="VRN67" s="173"/>
      <c r="VRO67" s="173"/>
      <c r="VRP67" s="173"/>
      <c r="VRQ67" s="173"/>
      <c r="VRR67" s="173"/>
      <c r="VRS67" s="173"/>
      <c r="VRT67" s="173"/>
      <c r="VRU67" s="173"/>
      <c r="VRV67" s="173"/>
      <c r="VRW67" s="173"/>
      <c r="VRX67" s="173"/>
      <c r="VRY67" s="173"/>
      <c r="VRZ67" s="173"/>
      <c r="VSA67" s="173"/>
      <c r="VSB67" s="173"/>
      <c r="VSC67" s="173"/>
      <c r="VSD67" s="173"/>
      <c r="VSE67" s="173"/>
      <c r="VSF67" s="173"/>
      <c r="VSG67" s="173"/>
      <c r="VSH67" s="173"/>
      <c r="VSI67" s="173"/>
      <c r="VSJ67" s="173"/>
      <c r="VSK67" s="173"/>
      <c r="VSL67" s="173"/>
      <c r="VSM67" s="173"/>
      <c r="VSN67" s="173"/>
      <c r="VSO67" s="173"/>
      <c r="VSP67" s="173"/>
      <c r="VSQ67" s="173"/>
      <c r="VSR67" s="173"/>
      <c r="VSS67" s="173"/>
      <c r="VST67" s="173"/>
      <c r="VSU67" s="173"/>
      <c r="VSV67" s="173"/>
      <c r="VSW67" s="173"/>
      <c r="VSX67" s="173"/>
      <c r="VSY67" s="173"/>
      <c r="VSZ67" s="173"/>
      <c r="VTA67" s="173"/>
      <c r="VTB67" s="173"/>
      <c r="VTC67" s="173"/>
      <c r="VTD67" s="173"/>
      <c r="VTE67" s="173"/>
      <c r="VTF67" s="173"/>
      <c r="VTG67" s="173"/>
      <c r="VTH67" s="173"/>
      <c r="VTI67" s="173"/>
      <c r="VTJ67" s="173"/>
      <c r="VTK67" s="173"/>
      <c r="VTL67" s="173"/>
      <c r="VTM67" s="173"/>
      <c r="VTN67" s="173"/>
      <c r="VTO67" s="173"/>
      <c r="VTP67" s="173"/>
      <c r="VTQ67" s="173"/>
      <c r="VTR67" s="173"/>
      <c r="VTS67" s="173"/>
      <c r="VTT67" s="173"/>
      <c r="VTU67" s="173"/>
      <c r="VTV67" s="173"/>
      <c r="VTW67" s="173"/>
      <c r="VTX67" s="173"/>
      <c r="VTY67" s="173"/>
      <c r="VTZ67" s="173"/>
      <c r="VUA67" s="173"/>
      <c r="VUB67" s="173"/>
      <c r="VUC67" s="173"/>
      <c r="VUD67" s="173"/>
      <c r="VUE67" s="173"/>
      <c r="VUF67" s="173"/>
      <c r="VUG67" s="173"/>
      <c r="VUH67" s="173"/>
      <c r="VUI67" s="173"/>
      <c r="VUJ67" s="173"/>
      <c r="VUK67" s="173"/>
      <c r="VUL67" s="173"/>
      <c r="VUM67" s="173"/>
      <c r="VUN67" s="173"/>
      <c r="VUO67" s="173"/>
      <c r="VUP67" s="173"/>
      <c r="VUQ67" s="173"/>
      <c r="VUR67" s="173"/>
      <c r="VUS67" s="173"/>
      <c r="VUT67" s="173"/>
      <c r="VUU67" s="173"/>
      <c r="VUV67" s="173"/>
      <c r="VUW67" s="173"/>
      <c r="VUX67" s="173"/>
      <c r="VUY67" s="173"/>
      <c r="VUZ67" s="173"/>
      <c r="VVA67" s="173"/>
      <c r="VVB67" s="173"/>
      <c r="VVC67" s="173"/>
      <c r="VVD67" s="173"/>
      <c r="VVE67" s="173"/>
      <c r="VVF67" s="173"/>
      <c r="VVG67" s="173"/>
      <c r="VVH67" s="173"/>
      <c r="VVI67" s="173"/>
      <c r="VVJ67" s="173"/>
      <c r="VVK67" s="173"/>
      <c r="VVL67" s="173"/>
      <c r="VVM67" s="173"/>
      <c r="VVN67" s="173"/>
      <c r="VVO67" s="173"/>
      <c r="VVP67" s="173"/>
      <c r="VVQ67" s="173"/>
      <c r="VVR67" s="173"/>
      <c r="VVS67" s="173"/>
      <c r="VVT67" s="173"/>
      <c r="VVU67" s="173"/>
      <c r="VVV67" s="173"/>
      <c r="VVW67" s="173"/>
      <c r="VVX67" s="173"/>
      <c r="VVY67" s="173"/>
      <c r="VVZ67" s="173"/>
      <c r="VWA67" s="173"/>
      <c r="VWB67" s="173"/>
      <c r="VWC67" s="173"/>
      <c r="VWD67" s="173"/>
      <c r="VWE67" s="173"/>
      <c r="VWF67" s="173"/>
      <c r="VWG67" s="173"/>
      <c r="VWH67" s="173"/>
      <c r="VWI67" s="173"/>
      <c r="VWJ67" s="173"/>
      <c r="VWK67" s="173"/>
      <c r="VWL67" s="173"/>
      <c r="VWM67" s="173"/>
      <c r="VWN67" s="173"/>
      <c r="VWO67" s="173"/>
      <c r="VWP67" s="173"/>
      <c r="VWQ67" s="173"/>
      <c r="VWR67" s="173"/>
      <c r="VWS67" s="173"/>
      <c r="VWT67" s="173"/>
      <c r="VWU67" s="173"/>
      <c r="VWV67" s="173"/>
      <c r="VWW67" s="173"/>
      <c r="VWX67" s="173"/>
      <c r="VWY67" s="173"/>
      <c r="VWZ67" s="173"/>
      <c r="VXA67" s="173"/>
      <c r="VXB67" s="173"/>
      <c r="VXC67" s="173"/>
      <c r="VXD67" s="173"/>
      <c r="VXE67" s="173"/>
      <c r="VXF67" s="173"/>
      <c r="VXG67" s="173"/>
      <c r="VXH67" s="173"/>
      <c r="VXI67" s="173"/>
      <c r="VXJ67" s="173"/>
      <c r="VXK67" s="173"/>
      <c r="VXL67" s="173"/>
      <c r="VXM67" s="173"/>
      <c r="VXN67" s="173"/>
      <c r="VXO67" s="173"/>
      <c r="VXP67" s="173"/>
      <c r="VXQ67" s="173"/>
      <c r="VXR67" s="173"/>
      <c r="VXS67" s="173"/>
      <c r="VXT67" s="173"/>
      <c r="VXU67" s="173"/>
      <c r="VXV67" s="173"/>
      <c r="VXW67" s="173"/>
      <c r="VXX67" s="173"/>
      <c r="VXY67" s="173"/>
      <c r="VXZ67" s="173"/>
      <c r="VYA67" s="173"/>
      <c r="VYB67" s="173"/>
      <c r="VYC67" s="173"/>
      <c r="VYD67" s="173"/>
      <c r="VYE67" s="173"/>
      <c r="VYF67" s="173"/>
      <c r="VYG67" s="173"/>
      <c r="VYH67" s="173"/>
      <c r="VYI67" s="173"/>
      <c r="VYJ67" s="173"/>
      <c r="VYK67" s="173"/>
      <c r="VYL67" s="173"/>
      <c r="VYM67" s="173"/>
      <c r="VYN67" s="173"/>
      <c r="VYO67" s="173"/>
      <c r="VYP67" s="173"/>
      <c r="VYQ67" s="173"/>
      <c r="VYR67" s="173"/>
      <c r="VYS67" s="173"/>
      <c r="VYT67" s="173"/>
      <c r="VYU67" s="173"/>
      <c r="VYV67" s="173"/>
      <c r="VYW67" s="173"/>
      <c r="VYX67" s="173"/>
      <c r="VYY67" s="173"/>
      <c r="VYZ67" s="173"/>
      <c r="VZA67" s="173"/>
      <c r="VZB67" s="173"/>
      <c r="VZC67" s="173"/>
      <c r="VZD67" s="173"/>
      <c r="VZE67" s="173"/>
      <c r="VZF67" s="173"/>
      <c r="VZG67" s="173"/>
      <c r="VZH67" s="173"/>
      <c r="VZI67" s="173"/>
      <c r="VZJ67" s="173"/>
      <c r="VZK67" s="173"/>
      <c r="VZL67" s="173"/>
      <c r="VZM67" s="173"/>
      <c r="VZN67" s="173"/>
      <c r="VZO67" s="173"/>
      <c r="VZP67" s="173"/>
      <c r="VZQ67" s="173"/>
      <c r="VZR67" s="173"/>
      <c r="VZS67" s="173"/>
      <c r="VZT67" s="173"/>
      <c r="VZU67" s="173"/>
      <c r="VZV67" s="173"/>
      <c r="VZW67" s="173"/>
      <c r="VZX67" s="173"/>
      <c r="VZY67" s="173"/>
      <c r="VZZ67" s="173"/>
      <c r="WAA67" s="173"/>
      <c r="WAB67" s="173"/>
      <c r="WAC67" s="173"/>
      <c r="WAD67" s="173"/>
      <c r="WAE67" s="173"/>
      <c r="WAF67" s="173"/>
      <c r="WAG67" s="173"/>
      <c r="WAH67" s="173"/>
      <c r="WAI67" s="173"/>
      <c r="WAJ67" s="173"/>
      <c r="WAK67" s="173"/>
      <c r="WAL67" s="173"/>
      <c r="WAM67" s="173"/>
      <c r="WAN67" s="173"/>
      <c r="WAO67" s="173"/>
      <c r="WAP67" s="173"/>
      <c r="WAQ67" s="173"/>
      <c r="WAR67" s="173"/>
      <c r="WAS67" s="173"/>
      <c r="WAT67" s="173"/>
      <c r="WAU67" s="173"/>
      <c r="WAV67" s="173"/>
      <c r="WAW67" s="173"/>
      <c r="WAX67" s="173"/>
      <c r="WAY67" s="173"/>
      <c r="WAZ67" s="173"/>
      <c r="WBA67" s="173"/>
      <c r="WBB67" s="173"/>
      <c r="WBC67" s="173"/>
      <c r="WBD67" s="173"/>
      <c r="WBE67" s="173"/>
      <c r="WBF67" s="173"/>
      <c r="WBG67" s="173"/>
      <c r="WBH67" s="173"/>
      <c r="WBI67" s="173"/>
      <c r="WBJ67" s="173"/>
      <c r="WBK67" s="173"/>
      <c r="WBL67" s="173"/>
      <c r="WBM67" s="173"/>
      <c r="WBN67" s="173"/>
      <c r="WBO67" s="173"/>
      <c r="WBP67" s="173"/>
      <c r="WBQ67" s="173"/>
      <c r="WBR67" s="173"/>
      <c r="WBS67" s="173"/>
      <c r="WBT67" s="173"/>
      <c r="WBU67" s="173"/>
      <c r="WBV67" s="173"/>
      <c r="WBW67" s="173"/>
      <c r="WBX67" s="173"/>
      <c r="WBY67" s="173"/>
      <c r="WBZ67" s="173"/>
      <c r="WCA67" s="173"/>
      <c r="WCB67" s="173"/>
      <c r="WCC67" s="173"/>
      <c r="WCD67" s="173"/>
      <c r="WCE67" s="173"/>
      <c r="WCF67" s="173"/>
      <c r="WCG67" s="173"/>
      <c r="WCH67" s="173"/>
      <c r="WCI67" s="173"/>
      <c r="WCJ67" s="173"/>
      <c r="WCK67" s="173"/>
      <c r="WCL67" s="173"/>
      <c r="WCM67" s="173"/>
      <c r="WCN67" s="173"/>
      <c r="WCO67" s="173"/>
      <c r="WCP67" s="173"/>
      <c r="WCQ67" s="173"/>
      <c r="WCR67" s="173"/>
      <c r="WCS67" s="173"/>
      <c r="WCT67" s="173"/>
      <c r="WCU67" s="173"/>
      <c r="WCV67" s="173"/>
      <c r="WCW67" s="173"/>
      <c r="WCX67" s="173"/>
      <c r="WCY67" s="173"/>
      <c r="WCZ67" s="173"/>
      <c r="WDA67" s="173"/>
      <c r="WDB67" s="173"/>
      <c r="WDC67" s="173"/>
      <c r="WDD67" s="173"/>
      <c r="WDE67" s="173"/>
      <c r="WDF67" s="173"/>
      <c r="WDG67" s="173"/>
      <c r="WDH67" s="173"/>
      <c r="WDI67" s="173"/>
      <c r="WDJ67" s="173"/>
      <c r="WDK67" s="173"/>
      <c r="WDL67" s="173"/>
      <c r="WDM67" s="173"/>
      <c r="WDN67" s="173"/>
      <c r="WDO67" s="173"/>
      <c r="WDP67" s="173"/>
      <c r="WDQ67" s="173"/>
      <c r="WDR67" s="173"/>
      <c r="WDS67" s="173"/>
      <c r="WDT67" s="173"/>
      <c r="WDU67" s="173"/>
      <c r="WDV67" s="173"/>
      <c r="WDW67" s="173"/>
      <c r="WDX67" s="173"/>
      <c r="WDY67" s="173"/>
      <c r="WDZ67" s="173"/>
      <c r="WEA67" s="173"/>
      <c r="WEB67" s="173"/>
      <c r="WEC67" s="173"/>
      <c r="WED67" s="173"/>
      <c r="WEE67" s="173"/>
      <c r="WEF67" s="173"/>
      <c r="WEG67" s="173"/>
      <c r="WEH67" s="173"/>
      <c r="WEI67" s="173"/>
      <c r="WEJ67" s="173"/>
      <c r="WEK67" s="173"/>
      <c r="WEL67" s="173"/>
      <c r="WEM67" s="173"/>
      <c r="WEN67" s="173"/>
      <c r="WEO67" s="173"/>
      <c r="WEP67" s="173"/>
      <c r="WEQ67" s="173"/>
      <c r="WER67" s="173"/>
      <c r="WES67" s="173"/>
      <c r="WET67" s="173"/>
      <c r="WEU67" s="173"/>
      <c r="WEV67" s="173"/>
      <c r="WEW67" s="173"/>
      <c r="WEX67" s="173"/>
      <c r="WEY67" s="173"/>
      <c r="WEZ67" s="173"/>
      <c r="WFA67" s="173"/>
      <c r="WFB67" s="173"/>
      <c r="WFC67" s="173"/>
      <c r="WFD67" s="173"/>
      <c r="WFE67" s="173"/>
      <c r="WFF67" s="173"/>
      <c r="WFG67" s="173"/>
      <c r="WFH67" s="173"/>
      <c r="WFI67" s="173"/>
      <c r="WFJ67" s="173"/>
      <c r="WFK67" s="173"/>
      <c r="WFL67" s="173"/>
      <c r="WFM67" s="173"/>
      <c r="WFN67" s="173"/>
      <c r="WFO67" s="173"/>
      <c r="WFP67" s="173"/>
      <c r="WFQ67" s="173"/>
      <c r="WFR67" s="173"/>
      <c r="WFS67" s="173"/>
      <c r="WFT67" s="173"/>
      <c r="WFU67" s="173"/>
      <c r="WFV67" s="173"/>
      <c r="WFW67" s="173"/>
      <c r="WFX67" s="173"/>
      <c r="WFY67" s="173"/>
      <c r="WFZ67" s="173"/>
      <c r="WGA67" s="173"/>
      <c r="WGB67" s="173"/>
      <c r="WGC67" s="173"/>
      <c r="WGD67" s="173"/>
      <c r="WGE67" s="173"/>
      <c r="WGF67" s="173"/>
      <c r="WGG67" s="173"/>
      <c r="WGH67" s="173"/>
      <c r="WGI67" s="173"/>
      <c r="WGJ67" s="173"/>
      <c r="WGK67" s="173"/>
      <c r="WGL67" s="173"/>
      <c r="WGM67" s="173"/>
      <c r="WGN67" s="173"/>
      <c r="WGO67" s="173"/>
      <c r="WGP67" s="173"/>
      <c r="WGQ67" s="173"/>
      <c r="WGR67" s="173"/>
      <c r="WGS67" s="173"/>
      <c r="WGT67" s="173"/>
      <c r="WGU67" s="173"/>
      <c r="WGV67" s="173"/>
      <c r="WGW67" s="173"/>
      <c r="WGX67" s="173"/>
      <c r="WGY67" s="173"/>
      <c r="WGZ67" s="173"/>
      <c r="WHA67" s="173"/>
      <c r="WHB67" s="173"/>
      <c r="WHC67" s="173"/>
      <c r="WHD67" s="173"/>
      <c r="WHE67" s="173"/>
      <c r="WHF67" s="173"/>
      <c r="WHG67" s="173"/>
      <c r="WHH67" s="173"/>
      <c r="WHI67" s="173"/>
      <c r="WHJ67" s="173"/>
      <c r="WHK67" s="173"/>
      <c r="WHL67" s="173"/>
      <c r="WHM67" s="173"/>
      <c r="WHN67" s="173"/>
      <c r="WHO67" s="173"/>
      <c r="WHP67" s="173"/>
      <c r="WHQ67" s="173"/>
      <c r="WHR67" s="173"/>
      <c r="WHS67" s="173"/>
      <c r="WHT67" s="173"/>
      <c r="WHU67" s="173"/>
      <c r="WHV67" s="173"/>
      <c r="WHW67" s="173"/>
      <c r="WHX67" s="173"/>
      <c r="WHY67" s="173"/>
      <c r="WHZ67" s="173"/>
      <c r="WIA67" s="173"/>
      <c r="WIB67" s="173"/>
      <c r="WIC67" s="173"/>
      <c r="WID67" s="173"/>
      <c r="WIE67" s="173"/>
      <c r="WIF67" s="173"/>
      <c r="WIG67" s="173"/>
      <c r="WIH67" s="173"/>
      <c r="WII67" s="173"/>
      <c r="WIJ67" s="173"/>
      <c r="WIK67" s="173"/>
      <c r="WIL67" s="173"/>
      <c r="WIM67" s="173"/>
      <c r="WIN67" s="173"/>
      <c r="WIO67" s="173"/>
      <c r="WIP67" s="173"/>
      <c r="WIQ67" s="173"/>
      <c r="WIR67" s="173"/>
      <c r="WIS67" s="173"/>
      <c r="WIT67" s="173"/>
      <c r="WIU67" s="173"/>
      <c r="WIV67" s="173"/>
      <c r="WIW67" s="173"/>
      <c r="WIX67" s="173"/>
      <c r="WIY67" s="173"/>
      <c r="WIZ67" s="173"/>
      <c r="WJA67" s="173"/>
      <c r="WJB67" s="173"/>
      <c r="WJC67" s="173"/>
      <c r="WJD67" s="173"/>
      <c r="WJE67" s="173"/>
      <c r="WJF67" s="173"/>
      <c r="WJG67" s="173"/>
      <c r="WJH67" s="173"/>
      <c r="WJI67" s="173"/>
      <c r="WJJ67" s="173"/>
      <c r="WJK67" s="173"/>
      <c r="WJL67" s="173"/>
      <c r="WJM67" s="173"/>
      <c r="WJN67" s="173"/>
      <c r="WJO67" s="173"/>
      <c r="WJP67" s="173"/>
      <c r="WJQ67" s="173"/>
      <c r="WJR67" s="173"/>
      <c r="WJS67" s="173"/>
      <c r="WJT67" s="173"/>
      <c r="WJU67" s="173"/>
      <c r="WJV67" s="173"/>
      <c r="WJW67" s="173"/>
      <c r="WJX67" s="173"/>
      <c r="WJY67" s="173"/>
      <c r="WJZ67" s="173"/>
      <c r="WKA67" s="173"/>
      <c r="WKB67" s="173"/>
      <c r="WKC67" s="173"/>
      <c r="WKD67" s="173"/>
      <c r="WKE67" s="173"/>
      <c r="WKF67" s="173"/>
      <c r="WKG67" s="173"/>
      <c r="WKH67" s="173"/>
      <c r="WKI67" s="173"/>
      <c r="WKJ67" s="173"/>
      <c r="WKK67" s="173"/>
      <c r="WKL67" s="173"/>
      <c r="WKM67" s="173"/>
      <c r="WKN67" s="173"/>
      <c r="WKO67" s="173"/>
      <c r="WKP67" s="173"/>
      <c r="WKQ67" s="173"/>
      <c r="WKR67" s="173"/>
      <c r="WKS67" s="173"/>
      <c r="WKT67" s="173"/>
      <c r="WKU67" s="173"/>
      <c r="WKV67" s="173"/>
      <c r="WKW67" s="173"/>
      <c r="WKX67" s="173"/>
      <c r="WKY67" s="173"/>
      <c r="WKZ67" s="173"/>
      <c r="WLA67" s="173"/>
      <c r="WLB67" s="173"/>
      <c r="WLC67" s="173"/>
      <c r="WLD67" s="173"/>
      <c r="WLE67" s="173"/>
      <c r="WLF67" s="173"/>
      <c r="WLG67" s="173"/>
      <c r="WLH67" s="173"/>
      <c r="WLI67" s="173"/>
      <c r="WLJ67" s="173"/>
      <c r="WLK67" s="173"/>
      <c r="WLL67" s="173"/>
      <c r="WLM67" s="173"/>
      <c r="WLN67" s="173"/>
      <c r="WLO67" s="173"/>
      <c r="WLP67" s="173"/>
      <c r="WLQ67" s="173"/>
      <c r="WLR67" s="173"/>
      <c r="WLS67" s="173"/>
      <c r="WLT67" s="173"/>
      <c r="WLU67" s="173"/>
      <c r="WLV67" s="173"/>
      <c r="WLW67" s="173"/>
      <c r="WLX67" s="173"/>
      <c r="WLY67" s="173"/>
      <c r="WLZ67" s="173"/>
      <c r="WMA67" s="173"/>
      <c r="WMB67" s="173"/>
      <c r="WMC67" s="173"/>
      <c r="WMD67" s="173"/>
      <c r="WME67" s="173"/>
      <c r="WMF67" s="173"/>
      <c r="WMG67" s="173"/>
      <c r="WMH67" s="173"/>
      <c r="WMI67" s="173"/>
      <c r="WMJ67" s="173"/>
      <c r="WMK67" s="173"/>
      <c r="WML67" s="173"/>
      <c r="WMM67" s="173"/>
      <c r="WMN67" s="173"/>
      <c r="WMO67" s="173"/>
      <c r="WMP67" s="173"/>
      <c r="WMQ67" s="173"/>
      <c r="WMR67" s="173"/>
      <c r="WMS67" s="173"/>
      <c r="WMT67" s="173"/>
      <c r="WMU67" s="173"/>
      <c r="WMV67" s="173"/>
      <c r="WMW67" s="173"/>
      <c r="WMX67" s="173"/>
      <c r="WMY67" s="173"/>
      <c r="WMZ67" s="173"/>
      <c r="WNA67" s="173"/>
      <c r="WNB67" s="173"/>
      <c r="WNC67" s="173"/>
      <c r="WND67" s="173"/>
      <c r="WNE67" s="173"/>
      <c r="WNF67" s="173"/>
      <c r="WNG67" s="173"/>
      <c r="WNH67" s="173"/>
      <c r="WNI67" s="173"/>
      <c r="WNJ67" s="173"/>
      <c r="WNK67" s="173"/>
      <c r="WNL67" s="173"/>
      <c r="WNM67" s="173"/>
      <c r="WNN67" s="173"/>
      <c r="WNO67" s="173"/>
      <c r="WNP67" s="173"/>
      <c r="WNQ67" s="173"/>
      <c r="WNR67" s="173"/>
      <c r="WNS67" s="173"/>
      <c r="WNT67" s="173"/>
      <c r="WNU67" s="173"/>
      <c r="WNV67" s="173"/>
      <c r="WNW67" s="173"/>
      <c r="WNX67" s="173"/>
      <c r="WNY67" s="173"/>
      <c r="WNZ67" s="173"/>
      <c r="WOA67" s="173"/>
      <c r="WOB67" s="173"/>
      <c r="WOC67" s="173"/>
      <c r="WOD67" s="173"/>
      <c r="WOE67" s="173"/>
      <c r="WOF67" s="173"/>
      <c r="WOG67" s="173"/>
      <c r="WOH67" s="173"/>
      <c r="WOI67" s="173"/>
      <c r="WOJ67" s="173"/>
      <c r="WOK67" s="173"/>
      <c r="WOL67" s="173"/>
      <c r="WOM67" s="173"/>
      <c r="WON67" s="173"/>
      <c r="WOO67" s="173"/>
      <c r="WOP67" s="173"/>
      <c r="WOQ67" s="173"/>
      <c r="WOR67" s="173"/>
      <c r="WOS67" s="173"/>
      <c r="WOT67" s="173"/>
      <c r="WOU67" s="173"/>
      <c r="WOV67" s="173"/>
      <c r="WOW67" s="173"/>
      <c r="WOX67" s="173"/>
      <c r="WOY67" s="173"/>
      <c r="WOZ67" s="173"/>
      <c r="WPA67" s="173"/>
      <c r="WPB67" s="173"/>
      <c r="WPC67" s="173"/>
      <c r="WPD67" s="173"/>
      <c r="WPE67" s="173"/>
      <c r="WPF67" s="173"/>
      <c r="WPG67" s="173"/>
      <c r="WPH67" s="173"/>
      <c r="WPI67" s="173"/>
      <c r="WPJ67" s="173"/>
      <c r="WPK67" s="173"/>
      <c r="WPL67" s="173"/>
      <c r="WPM67" s="173"/>
      <c r="WPN67" s="173"/>
      <c r="WPO67" s="173"/>
      <c r="WPP67" s="173"/>
      <c r="WPQ67" s="173"/>
      <c r="WPR67" s="173"/>
      <c r="WPS67" s="173"/>
      <c r="WPT67" s="173"/>
      <c r="WPU67" s="173"/>
      <c r="WPV67" s="173"/>
      <c r="WPW67" s="173"/>
      <c r="WPX67" s="173"/>
      <c r="WPY67" s="173"/>
      <c r="WPZ67" s="173"/>
      <c r="WQA67" s="173"/>
      <c r="WQB67" s="173"/>
      <c r="WQC67" s="173"/>
      <c r="WQD67" s="173"/>
      <c r="WQE67" s="173"/>
      <c r="WQF67" s="173"/>
      <c r="WQG67" s="173"/>
      <c r="WQH67" s="173"/>
      <c r="WQI67" s="173"/>
      <c r="WQJ67" s="173"/>
      <c r="WQK67" s="173"/>
      <c r="WQL67" s="173"/>
      <c r="WQM67" s="173"/>
      <c r="WQN67" s="173"/>
      <c r="WQO67" s="173"/>
      <c r="WQP67" s="173"/>
      <c r="WQQ67" s="173"/>
      <c r="WQR67" s="173"/>
      <c r="WQS67" s="173"/>
      <c r="WQT67" s="173"/>
      <c r="WQU67" s="173"/>
      <c r="WQV67" s="173"/>
      <c r="WQW67" s="173"/>
      <c r="WQX67" s="173"/>
      <c r="WQY67" s="173"/>
      <c r="WQZ67" s="173"/>
      <c r="WRA67" s="173"/>
      <c r="WRB67" s="173"/>
      <c r="WRC67" s="173"/>
      <c r="WRD67" s="173"/>
      <c r="WRE67" s="173"/>
      <c r="WRF67" s="173"/>
      <c r="WRG67" s="173"/>
      <c r="WRH67" s="173"/>
      <c r="WRI67" s="173"/>
      <c r="WRJ67" s="173"/>
      <c r="WRK67" s="173"/>
      <c r="WRL67" s="173"/>
      <c r="WRM67" s="173"/>
      <c r="WRN67" s="173"/>
      <c r="WRO67" s="173"/>
      <c r="WRP67" s="173"/>
      <c r="WRQ67" s="173"/>
      <c r="WRR67" s="173"/>
      <c r="WRS67" s="173"/>
      <c r="WRT67" s="173"/>
      <c r="WRU67" s="173"/>
      <c r="WRV67" s="173"/>
      <c r="WRW67" s="173"/>
      <c r="WRX67" s="173"/>
      <c r="WRY67" s="173"/>
      <c r="WRZ67" s="173"/>
      <c r="WSA67" s="173"/>
      <c r="WSB67" s="173"/>
      <c r="WSC67" s="173"/>
      <c r="WSD67" s="173"/>
      <c r="WSE67" s="173"/>
      <c r="WSF67" s="173"/>
      <c r="WSG67" s="173"/>
      <c r="WSH67" s="173"/>
      <c r="WSI67" s="173"/>
      <c r="WSJ67" s="173"/>
      <c r="WSK67" s="173"/>
      <c r="WSL67" s="173"/>
      <c r="WSM67" s="173"/>
      <c r="WSN67" s="173"/>
      <c r="WSO67" s="173"/>
      <c r="WSP67" s="173"/>
      <c r="WSQ67" s="173"/>
      <c r="WSR67" s="173"/>
      <c r="WSS67" s="173"/>
      <c r="WST67" s="173"/>
      <c r="WSU67" s="173"/>
      <c r="WSV67" s="173"/>
      <c r="WSW67" s="173"/>
      <c r="WSX67" s="173"/>
      <c r="WSY67" s="173"/>
      <c r="WSZ67" s="173"/>
      <c r="WTA67" s="173"/>
      <c r="WTB67" s="173"/>
      <c r="WTC67" s="173"/>
      <c r="WTD67" s="173"/>
      <c r="WTE67" s="173"/>
      <c r="WTF67" s="173"/>
      <c r="WTG67" s="173"/>
      <c r="WTH67" s="173"/>
      <c r="WTI67" s="173"/>
      <c r="WTJ67" s="173"/>
      <c r="WTK67" s="173"/>
      <c r="WTL67" s="173"/>
      <c r="WTM67" s="173"/>
      <c r="WTN67" s="173"/>
      <c r="WTO67" s="173"/>
      <c r="WTP67" s="173"/>
      <c r="WTQ67" s="173"/>
      <c r="WTR67" s="173"/>
      <c r="WTS67" s="173"/>
      <c r="WTT67" s="173"/>
      <c r="WTU67" s="173"/>
      <c r="WTV67" s="173"/>
      <c r="WTW67" s="173"/>
      <c r="WTX67" s="173"/>
      <c r="WTY67" s="173"/>
      <c r="WTZ67" s="173"/>
      <c r="WUA67" s="173"/>
      <c r="WUB67" s="173"/>
      <c r="WUC67" s="173"/>
      <c r="WUD67" s="173"/>
      <c r="WUE67" s="173"/>
      <c r="WUF67" s="173"/>
      <c r="WUG67" s="173"/>
      <c r="WUH67" s="173"/>
      <c r="WUI67" s="173"/>
      <c r="WUJ67" s="173"/>
      <c r="WUK67" s="173"/>
      <c r="WUL67" s="173"/>
      <c r="WUM67" s="173"/>
      <c r="WUN67" s="173"/>
      <c r="WUO67" s="173"/>
      <c r="WUP67" s="173"/>
      <c r="WUQ67" s="173"/>
      <c r="WUR67" s="173"/>
      <c r="WUS67" s="173"/>
      <c r="WUT67" s="173"/>
      <c r="WUU67" s="173"/>
      <c r="WUV67" s="173"/>
      <c r="WUW67" s="173"/>
      <c r="WUX67" s="173"/>
      <c r="WUY67" s="173"/>
      <c r="WUZ67" s="173"/>
      <c r="WVA67" s="173"/>
      <c r="WVB67" s="173"/>
      <c r="WVC67" s="173"/>
      <c r="WVD67" s="173"/>
      <c r="WVE67" s="173"/>
      <c r="WVF67" s="173"/>
      <c r="WVG67" s="173"/>
      <c r="WVH67" s="173"/>
      <c r="WVI67" s="173"/>
      <c r="WVJ67" s="173"/>
      <c r="WVK67" s="173"/>
      <c r="WVL67" s="173"/>
      <c r="WVM67" s="173"/>
      <c r="WVN67" s="173"/>
      <c r="WVO67" s="173"/>
      <c r="WVP67" s="173"/>
      <c r="WVQ67" s="173"/>
      <c r="WVR67" s="173"/>
      <c r="WVS67" s="173"/>
      <c r="WVT67" s="173"/>
      <c r="WVU67" s="173"/>
      <c r="WVV67" s="173"/>
      <c r="WVW67" s="173"/>
      <c r="WVX67" s="173"/>
      <c r="WVY67" s="173"/>
      <c r="WVZ67" s="173"/>
      <c r="WWA67" s="173"/>
      <c r="WWB67" s="173"/>
      <c r="WWC67" s="173"/>
      <c r="WWD67" s="173"/>
      <c r="WWE67" s="173"/>
      <c r="WWF67" s="173"/>
      <c r="WWG67" s="173"/>
      <c r="WWH67" s="173"/>
      <c r="WWI67" s="173"/>
      <c r="WWJ67" s="173"/>
      <c r="WWK67" s="173"/>
      <c r="WWL67" s="173"/>
      <c r="WWM67" s="173"/>
      <c r="WWN67" s="173"/>
      <c r="WWO67" s="173"/>
      <c r="WWP67" s="173"/>
      <c r="WWQ67" s="173"/>
      <c r="WWR67" s="173"/>
      <c r="WWS67" s="173"/>
      <c r="WWT67" s="173"/>
      <c r="WWU67" s="173"/>
      <c r="WWV67" s="173"/>
      <c r="WWW67" s="173"/>
      <c r="WWX67" s="173"/>
      <c r="WWY67" s="173"/>
      <c r="WWZ67" s="173"/>
      <c r="WXA67" s="173"/>
      <c r="WXB67" s="173"/>
      <c r="WXC67" s="173"/>
      <c r="WXD67" s="173"/>
      <c r="WXE67" s="173"/>
      <c r="WXF67" s="173"/>
      <c r="WXG67" s="173"/>
      <c r="WXH67" s="173"/>
      <c r="WXI67" s="173"/>
      <c r="WXJ67" s="173"/>
      <c r="WXK67" s="173"/>
      <c r="WXL67" s="173"/>
      <c r="WXM67" s="173"/>
      <c r="WXN67" s="173"/>
      <c r="WXO67" s="173"/>
      <c r="WXP67" s="173"/>
      <c r="WXQ67" s="173"/>
      <c r="WXR67" s="173"/>
      <c r="WXS67" s="173"/>
      <c r="WXT67" s="173"/>
      <c r="WXU67" s="173"/>
      <c r="WXV67" s="173"/>
      <c r="WXW67" s="173"/>
      <c r="WXX67" s="173"/>
      <c r="WXY67" s="173"/>
      <c r="WXZ67" s="173"/>
      <c r="WYA67" s="173"/>
      <c r="WYB67" s="173"/>
      <c r="WYC67" s="173"/>
      <c r="WYD67" s="173"/>
      <c r="WYE67" s="173"/>
      <c r="WYF67" s="173"/>
      <c r="WYG67" s="173"/>
      <c r="WYH67" s="173"/>
      <c r="WYI67" s="173"/>
      <c r="WYJ67" s="173"/>
      <c r="WYK67" s="173"/>
      <c r="WYL67" s="173"/>
      <c r="WYM67" s="173"/>
      <c r="WYN67" s="173"/>
      <c r="WYO67" s="173"/>
      <c r="WYP67" s="173"/>
      <c r="WYQ67" s="173"/>
      <c r="WYR67" s="173"/>
      <c r="WYS67" s="173"/>
      <c r="WYT67" s="173"/>
      <c r="WYU67" s="173"/>
      <c r="WYV67" s="173"/>
      <c r="WYW67" s="173"/>
      <c r="WYX67" s="173"/>
      <c r="WYY67" s="173"/>
      <c r="WYZ67" s="173"/>
      <c r="WZA67" s="173"/>
      <c r="WZB67" s="173"/>
      <c r="WZC67" s="173"/>
      <c r="WZD67" s="173"/>
      <c r="WZE67" s="173"/>
      <c r="WZF67" s="173"/>
      <c r="WZG67" s="173"/>
      <c r="WZH67" s="173"/>
      <c r="WZI67" s="173"/>
      <c r="WZJ67" s="173"/>
      <c r="WZK67" s="173"/>
      <c r="WZL67" s="173"/>
      <c r="WZM67" s="173"/>
      <c r="WZN67" s="173"/>
      <c r="WZO67" s="173"/>
      <c r="WZP67" s="173"/>
      <c r="WZQ67" s="173"/>
      <c r="WZR67" s="173"/>
      <c r="WZS67" s="173"/>
      <c r="WZT67" s="173"/>
      <c r="WZU67" s="173"/>
      <c r="WZV67" s="173"/>
      <c r="WZW67" s="173"/>
      <c r="WZX67" s="173"/>
      <c r="WZY67" s="173"/>
      <c r="WZZ67" s="173"/>
      <c r="XAA67" s="173"/>
      <c r="XAB67" s="173"/>
      <c r="XAC67" s="173"/>
      <c r="XAD67" s="173"/>
      <c r="XAE67" s="173"/>
      <c r="XAF67" s="173"/>
      <c r="XAG67" s="173"/>
      <c r="XAH67" s="173"/>
      <c r="XAI67" s="173"/>
      <c r="XAJ67" s="173"/>
      <c r="XAK67" s="173"/>
      <c r="XAL67" s="173"/>
      <c r="XAM67" s="173"/>
      <c r="XAN67" s="173"/>
      <c r="XAO67" s="173"/>
      <c r="XAP67" s="173"/>
      <c r="XAQ67" s="173"/>
      <c r="XAR67" s="173"/>
      <c r="XAS67" s="173"/>
      <c r="XAT67" s="173"/>
      <c r="XAU67" s="173"/>
      <c r="XAV67" s="173"/>
      <c r="XAW67" s="173"/>
      <c r="XAX67" s="173"/>
      <c r="XAY67" s="173"/>
      <c r="XAZ67" s="173"/>
      <c r="XBA67" s="173"/>
      <c r="XBB67" s="173"/>
      <c r="XBC67" s="173"/>
      <c r="XBD67" s="173"/>
      <c r="XBE67" s="173"/>
      <c r="XBF67" s="173"/>
      <c r="XBG67" s="173"/>
      <c r="XBH67" s="173"/>
      <c r="XBI67" s="173"/>
      <c r="XBJ67" s="173"/>
      <c r="XBK67" s="173"/>
      <c r="XBL67" s="173"/>
      <c r="XBM67" s="173"/>
      <c r="XBN67" s="173"/>
      <c r="XBO67" s="173"/>
      <c r="XBP67" s="173"/>
      <c r="XBQ67" s="173"/>
      <c r="XBR67" s="173"/>
      <c r="XBS67" s="173"/>
      <c r="XBT67" s="173"/>
      <c r="XBU67" s="173"/>
      <c r="XBV67" s="173"/>
      <c r="XBW67" s="173"/>
      <c r="XBX67" s="173"/>
      <c r="XBY67" s="173"/>
      <c r="XBZ67" s="173"/>
      <c r="XCA67" s="173"/>
      <c r="XCB67" s="173"/>
      <c r="XCC67" s="173"/>
      <c r="XCD67" s="173"/>
      <c r="XCE67" s="173"/>
      <c r="XCF67" s="173"/>
      <c r="XCG67" s="173"/>
      <c r="XCH67" s="173"/>
      <c r="XCI67" s="173"/>
      <c r="XCJ67" s="173"/>
      <c r="XCK67" s="173"/>
      <c r="XCL67" s="173"/>
      <c r="XCM67" s="173"/>
      <c r="XCN67" s="173"/>
      <c r="XCO67" s="173"/>
      <c r="XCP67" s="173"/>
      <c r="XCQ67" s="173"/>
      <c r="XCR67" s="173"/>
      <c r="XCS67" s="173"/>
      <c r="XCT67" s="173"/>
      <c r="XCU67" s="173"/>
      <c r="XCV67" s="173"/>
      <c r="XCW67" s="173"/>
      <c r="XCX67" s="173"/>
      <c r="XCY67" s="173"/>
      <c r="XCZ67" s="173"/>
      <c r="XDA67" s="173"/>
      <c r="XDB67" s="173"/>
      <c r="XDC67" s="173"/>
      <c r="XDD67" s="173"/>
      <c r="XDE67" s="173"/>
      <c r="XDF67" s="173"/>
      <c r="XDG67" s="173"/>
      <c r="XDH67" s="173"/>
      <c r="XDI67" s="173"/>
      <c r="XDJ67" s="173"/>
      <c r="XDK67" s="173"/>
      <c r="XDL67" s="173"/>
      <c r="XDM67" s="173"/>
      <c r="XDN67" s="173"/>
      <c r="XDO67" s="173"/>
      <c r="XDP67" s="173"/>
      <c r="XDQ67" s="173"/>
      <c r="XDR67" s="173"/>
      <c r="XDS67" s="173"/>
      <c r="XDT67" s="173"/>
      <c r="XDU67" s="173"/>
      <c r="XDV67" s="173"/>
      <c r="XDW67" s="173"/>
      <c r="XDX67" s="173"/>
      <c r="XDY67" s="173"/>
      <c r="XDZ67" s="173"/>
      <c r="XEA67" s="173"/>
      <c r="XEB67" s="173"/>
      <c r="XEC67" s="173"/>
      <c r="XED67" s="173"/>
      <c r="XEE67" s="173"/>
      <c r="XEF67" s="173"/>
      <c r="XEG67" s="173"/>
      <c r="XEH67" s="173"/>
      <c r="XEI67" s="173"/>
      <c r="XEJ67" s="173"/>
      <c r="XEK67" s="173"/>
      <c r="XEL67" s="173"/>
      <c r="XEM67" s="173"/>
      <c r="XEN67" s="173"/>
      <c r="XEO67" s="173"/>
      <c r="XEP67" s="173"/>
      <c r="XEQ67" s="173"/>
      <c r="XER67" s="173"/>
      <c r="XES67" s="173"/>
      <c r="XET67" s="173"/>
      <c r="XEU67" s="173"/>
      <c r="XEV67" s="173"/>
      <c r="XEW67" s="173"/>
      <c r="XEX67" s="173"/>
      <c r="XEY67" s="173"/>
      <c r="XEZ67" s="173"/>
      <c r="XFA67" s="173"/>
      <c r="XFB67" s="173"/>
      <c r="XFC67" s="173"/>
      <c r="XFD67" s="173"/>
    </row>
    <row r="68" spans="1:16384" s="125" customFormat="1" ht="15.75">
      <c r="A68" s="171"/>
      <c r="B68" s="171" t="s">
        <v>224</v>
      </c>
      <c r="C68" s="171"/>
      <c r="D68" s="168">
        <v>1</v>
      </c>
      <c r="E68" s="191"/>
      <c r="F68" s="171"/>
      <c r="G68" s="171"/>
      <c r="H68" s="171"/>
      <c r="I68" s="166" t="s">
        <v>193</v>
      </c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3"/>
      <c r="BQ68" s="173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73"/>
      <c r="CG68" s="173"/>
      <c r="CH68" s="173"/>
      <c r="CI68" s="173"/>
      <c r="CJ68" s="173"/>
      <c r="CK68" s="173"/>
      <c r="CL68" s="173"/>
      <c r="CM68" s="173"/>
      <c r="CN68" s="173"/>
      <c r="CO68" s="173"/>
      <c r="CP68" s="173"/>
      <c r="CQ68" s="173"/>
      <c r="CR68" s="173"/>
      <c r="CS68" s="173"/>
      <c r="CT68" s="173"/>
      <c r="CU68" s="173"/>
      <c r="CV68" s="173"/>
      <c r="CW68" s="173"/>
      <c r="CX68" s="173"/>
      <c r="CY68" s="173"/>
      <c r="CZ68" s="173"/>
      <c r="DA68" s="173"/>
      <c r="DB68" s="173"/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3"/>
      <c r="DU68" s="173"/>
      <c r="DV68" s="173"/>
      <c r="DW68" s="173"/>
      <c r="DX68" s="173"/>
      <c r="DY68" s="173"/>
      <c r="DZ68" s="173"/>
      <c r="EA68" s="173"/>
      <c r="EB68" s="173"/>
      <c r="EC68" s="173"/>
      <c r="ED68" s="173"/>
      <c r="EE68" s="173"/>
      <c r="EF68" s="173"/>
      <c r="EG68" s="173"/>
      <c r="EH68" s="173"/>
      <c r="EI68" s="173"/>
      <c r="EJ68" s="173"/>
      <c r="EK68" s="173"/>
      <c r="EL68" s="173"/>
      <c r="EM68" s="173"/>
      <c r="EN68" s="173"/>
      <c r="EO68" s="173"/>
      <c r="EP68" s="173"/>
      <c r="EQ68" s="173"/>
      <c r="ER68" s="173"/>
      <c r="ES68" s="173"/>
      <c r="ET68" s="173"/>
      <c r="EU68" s="173"/>
      <c r="EV68" s="173"/>
      <c r="EW68" s="173"/>
      <c r="EX68" s="173"/>
      <c r="EY68" s="173"/>
      <c r="EZ68" s="173"/>
      <c r="FA68" s="173"/>
      <c r="FB68" s="173"/>
      <c r="FC68" s="173"/>
      <c r="FD68" s="173"/>
      <c r="FE68" s="173"/>
      <c r="FF68" s="173"/>
      <c r="FG68" s="173"/>
      <c r="FH68" s="173"/>
      <c r="FI68" s="173"/>
      <c r="FJ68" s="173"/>
      <c r="FK68" s="173"/>
      <c r="FL68" s="173"/>
      <c r="FM68" s="173"/>
      <c r="FN68" s="173"/>
      <c r="FO68" s="173"/>
      <c r="FP68" s="173"/>
      <c r="FQ68" s="173"/>
      <c r="FR68" s="173"/>
      <c r="FS68" s="173"/>
      <c r="FT68" s="173"/>
      <c r="FU68" s="173"/>
      <c r="FV68" s="173"/>
      <c r="FW68" s="173"/>
      <c r="FX68" s="173"/>
      <c r="FY68" s="173"/>
      <c r="FZ68" s="173"/>
      <c r="GA68" s="173"/>
      <c r="GB68" s="173"/>
      <c r="GC68" s="173"/>
      <c r="GD68" s="173"/>
      <c r="GE68" s="173"/>
      <c r="GF68" s="173"/>
      <c r="GG68" s="173"/>
      <c r="GH68" s="173"/>
      <c r="GI68" s="173"/>
      <c r="GJ68" s="173"/>
      <c r="GK68" s="173"/>
      <c r="GL68" s="173"/>
      <c r="GM68" s="173"/>
      <c r="GN68" s="173"/>
      <c r="GO68" s="173"/>
      <c r="GP68" s="173"/>
      <c r="GQ68" s="173"/>
      <c r="GR68" s="173"/>
      <c r="GS68" s="173"/>
      <c r="GT68" s="173"/>
      <c r="GU68" s="173"/>
      <c r="GV68" s="173"/>
      <c r="GW68" s="173"/>
      <c r="GX68" s="173"/>
      <c r="GY68" s="173"/>
      <c r="GZ68" s="173"/>
      <c r="HA68" s="173"/>
      <c r="HB68" s="173"/>
      <c r="HC68" s="173"/>
      <c r="HD68" s="173"/>
      <c r="HE68" s="173"/>
      <c r="HF68" s="173"/>
      <c r="HG68" s="173"/>
      <c r="HH68" s="173"/>
      <c r="HI68" s="173"/>
      <c r="HJ68" s="173"/>
      <c r="HK68" s="173"/>
      <c r="HL68" s="173"/>
      <c r="HM68" s="173"/>
      <c r="HN68" s="173"/>
      <c r="HO68" s="173"/>
      <c r="HP68" s="173"/>
      <c r="HQ68" s="173"/>
      <c r="HR68" s="173"/>
      <c r="HS68" s="173"/>
      <c r="HT68" s="173"/>
      <c r="HU68" s="173"/>
      <c r="HV68" s="173"/>
      <c r="HW68" s="173"/>
      <c r="HX68" s="173"/>
      <c r="HY68" s="173"/>
      <c r="HZ68" s="173"/>
      <c r="IA68" s="173"/>
      <c r="IB68" s="173"/>
      <c r="IC68" s="173"/>
      <c r="ID68" s="173"/>
      <c r="IE68" s="173"/>
      <c r="IF68" s="173"/>
      <c r="IG68" s="173"/>
      <c r="IH68" s="173"/>
      <c r="II68" s="173"/>
      <c r="IJ68" s="173"/>
      <c r="IK68" s="173"/>
      <c r="IL68" s="173"/>
      <c r="IM68" s="173"/>
      <c r="IN68" s="173"/>
      <c r="IO68" s="173"/>
      <c r="IP68" s="173"/>
      <c r="IQ68" s="173"/>
      <c r="IR68" s="173"/>
      <c r="IS68" s="173"/>
      <c r="IT68" s="173"/>
      <c r="IU68" s="173"/>
      <c r="IV68" s="173"/>
      <c r="IW68" s="173"/>
      <c r="IX68" s="173"/>
      <c r="IY68" s="173"/>
      <c r="IZ68" s="173"/>
      <c r="JA68" s="173"/>
      <c r="JB68" s="173"/>
      <c r="JC68" s="173"/>
      <c r="JD68" s="173"/>
      <c r="JE68" s="173"/>
      <c r="JF68" s="173"/>
      <c r="JG68" s="173"/>
      <c r="JH68" s="173"/>
      <c r="JI68" s="173"/>
      <c r="JJ68" s="173"/>
      <c r="JK68" s="173"/>
      <c r="JL68" s="173"/>
      <c r="JM68" s="173"/>
      <c r="JN68" s="173"/>
      <c r="JO68" s="173"/>
      <c r="JP68" s="173"/>
      <c r="JQ68" s="173"/>
      <c r="JR68" s="173"/>
      <c r="JS68" s="173"/>
      <c r="JT68" s="173"/>
      <c r="JU68" s="173"/>
      <c r="JV68" s="173"/>
      <c r="JW68" s="173"/>
      <c r="JX68" s="173"/>
      <c r="JY68" s="173"/>
      <c r="JZ68" s="173"/>
      <c r="KA68" s="173"/>
      <c r="KB68" s="173"/>
      <c r="KC68" s="173"/>
      <c r="KD68" s="173"/>
      <c r="KE68" s="173"/>
      <c r="KF68" s="173"/>
      <c r="KG68" s="173"/>
      <c r="KH68" s="173"/>
      <c r="KI68" s="173"/>
      <c r="KJ68" s="173"/>
      <c r="KK68" s="173"/>
      <c r="KL68" s="173"/>
      <c r="KM68" s="173"/>
      <c r="KN68" s="173"/>
      <c r="KO68" s="173"/>
      <c r="KP68" s="173"/>
      <c r="KQ68" s="173"/>
      <c r="KR68" s="173"/>
      <c r="KS68" s="173"/>
      <c r="KT68" s="173"/>
      <c r="KU68" s="173"/>
      <c r="KV68" s="173"/>
      <c r="KW68" s="173"/>
      <c r="KX68" s="173"/>
      <c r="KY68" s="173"/>
      <c r="KZ68" s="173"/>
      <c r="LA68" s="173"/>
      <c r="LB68" s="173"/>
      <c r="LC68" s="173"/>
      <c r="LD68" s="173"/>
      <c r="LE68" s="173"/>
      <c r="LF68" s="173"/>
      <c r="LG68" s="173"/>
      <c r="LH68" s="173"/>
      <c r="LI68" s="173"/>
      <c r="LJ68" s="173"/>
      <c r="LK68" s="173"/>
      <c r="LL68" s="173"/>
      <c r="LM68" s="173"/>
      <c r="LN68" s="173"/>
      <c r="LO68" s="173"/>
      <c r="LP68" s="173"/>
      <c r="LQ68" s="173"/>
      <c r="LR68" s="173"/>
      <c r="LS68" s="173"/>
      <c r="LT68" s="173"/>
      <c r="LU68" s="173"/>
      <c r="LV68" s="173"/>
      <c r="LW68" s="173"/>
      <c r="LX68" s="173"/>
      <c r="LY68" s="173"/>
      <c r="LZ68" s="173"/>
      <c r="MA68" s="173"/>
      <c r="MB68" s="173"/>
      <c r="MC68" s="173"/>
      <c r="MD68" s="173"/>
      <c r="ME68" s="173"/>
      <c r="MF68" s="173"/>
      <c r="MG68" s="173"/>
      <c r="MH68" s="173"/>
      <c r="MI68" s="173"/>
      <c r="MJ68" s="173"/>
      <c r="MK68" s="173"/>
      <c r="ML68" s="173"/>
      <c r="MM68" s="173"/>
      <c r="MN68" s="173"/>
      <c r="MO68" s="173"/>
      <c r="MP68" s="173"/>
      <c r="MQ68" s="173"/>
      <c r="MR68" s="173"/>
      <c r="MS68" s="173"/>
      <c r="MT68" s="173"/>
      <c r="MU68" s="173"/>
      <c r="MV68" s="173"/>
      <c r="MW68" s="173"/>
      <c r="MX68" s="173"/>
      <c r="MY68" s="173"/>
      <c r="MZ68" s="173"/>
      <c r="NA68" s="173"/>
      <c r="NB68" s="173"/>
      <c r="NC68" s="173"/>
      <c r="ND68" s="173"/>
      <c r="NE68" s="173"/>
      <c r="NF68" s="173"/>
      <c r="NG68" s="173"/>
      <c r="NH68" s="173"/>
      <c r="NI68" s="173"/>
      <c r="NJ68" s="173"/>
      <c r="NK68" s="173"/>
      <c r="NL68" s="173"/>
      <c r="NM68" s="173"/>
      <c r="NN68" s="173"/>
      <c r="NO68" s="173"/>
      <c r="NP68" s="173"/>
      <c r="NQ68" s="173"/>
      <c r="NR68" s="173"/>
      <c r="NS68" s="173"/>
      <c r="NT68" s="173"/>
      <c r="NU68" s="173"/>
      <c r="NV68" s="173"/>
      <c r="NW68" s="173"/>
      <c r="NX68" s="173"/>
      <c r="NY68" s="173"/>
      <c r="NZ68" s="173"/>
      <c r="OA68" s="173"/>
      <c r="OB68" s="173"/>
      <c r="OC68" s="173"/>
      <c r="OD68" s="173"/>
      <c r="OE68" s="173"/>
      <c r="OF68" s="173"/>
      <c r="OG68" s="173"/>
      <c r="OH68" s="173"/>
      <c r="OI68" s="173"/>
      <c r="OJ68" s="173"/>
      <c r="OK68" s="173"/>
      <c r="OL68" s="173"/>
      <c r="OM68" s="173"/>
      <c r="ON68" s="173"/>
      <c r="OO68" s="173"/>
      <c r="OP68" s="173"/>
      <c r="OQ68" s="173"/>
      <c r="OR68" s="173"/>
      <c r="OS68" s="173"/>
      <c r="OT68" s="173"/>
      <c r="OU68" s="173"/>
      <c r="OV68" s="173"/>
      <c r="OW68" s="173"/>
      <c r="OX68" s="173"/>
      <c r="OY68" s="173"/>
      <c r="OZ68" s="173"/>
      <c r="PA68" s="173"/>
      <c r="PB68" s="173"/>
      <c r="PC68" s="173"/>
      <c r="PD68" s="173"/>
      <c r="PE68" s="173"/>
      <c r="PF68" s="173"/>
      <c r="PG68" s="173"/>
      <c r="PH68" s="173"/>
      <c r="PI68" s="173"/>
      <c r="PJ68" s="173"/>
      <c r="PK68" s="173"/>
      <c r="PL68" s="173"/>
      <c r="PM68" s="173"/>
      <c r="PN68" s="173"/>
      <c r="PO68" s="173"/>
      <c r="PP68" s="173"/>
      <c r="PQ68" s="173"/>
      <c r="PR68" s="173"/>
      <c r="PS68" s="173"/>
      <c r="PT68" s="173"/>
      <c r="PU68" s="173"/>
      <c r="PV68" s="173"/>
      <c r="PW68" s="173"/>
      <c r="PX68" s="173"/>
      <c r="PY68" s="173"/>
      <c r="PZ68" s="173"/>
      <c r="QA68" s="173"/>
      <c r="QB68" s="173"/>
      <c r="QC68" s="173"/>
      <c r="QD68" s="173"/>
      <c r="QE68" s="173"/>
      <c r="QF68" s="173"/>
      <c r="QG68" s="173"/>
      <c r="QH68" s="173"/>
      <c r="QI68" s="173"/>
      <c r="QJ68" s="173"/>
      <c r="QK68" s="173"/>
      <c r="QL68" s="173"/>
      <c r="QM68" s="173"/>
      <c r="QN68" s="173"/>
      <c r="QO68" s="173"/>
      <c r="QP68" s="173"/>
      <c r="QQ68" s="173"/>
      <c r="QR68" s="173"/>
      <c r="QS68" s="173"/>
      <c r="QT68" s="173"/>
      <c r="QU68" s="173"/>
      <c r="QV68" s="173"/>
      <c r="QW68" s="173"/>
      <c r="QX68" s="173"/>
      <c r="QY68" s="173"/>
      <c r="QZ68" s="173"/>
      <c r="RA68" s="173"/>
      <c r="RB68" s="173"/>
      <c r="RC68" s="173"/>
      <c r="RD68" s="173"/>
      <c r="RE68" s="173"/>
      <c r="RF68" s="173"/>
      <c r="RG68" s="173"/>
      <c r="RH68" s="173"/>
      <c r="RI68" s="173"/>
      <c r="RJ68" s="173"/>
      <c r="RK68" s="173"/>
      <c r="RL68" s="173"/>
      <c r="RM68" s="173"/>
      <c r="RN68" s="173"/>
      <c r="RO68" s="173"/>
      <c r="RP68" s="173"/>
      <c r="RQ68" s="173"/>
      <c r="RR68" s="173"/>
      <c r="RS68" s="173"/>
      <c r="RT68" s="173"/>
      <c r="RU68" s="173"/>
      <c r="RV68" s="173"/>
      <c r="RW68" s="173"/>
      <c r="RX68" s="173"/>
      <c r="RY68" s="173"/>
      <c r="RZ68" s="173"/>
      <c r="SA68" s="173"/>
      <c r="SB68" s="173"/>
      <c r="SC68" s="173"/>
      <c r="SD68" s="173"/>
      <c r="SE68" s="173"/>
      <c r="SF68" s="173"/>
      <c r="SG68" s="173"/>
      <c r="SH68" s="173"/>
      <c r="SI68" s="173"/>
      <c r="SJ68" s="173"/>
      <c r="SK68" s="173"/>
      <c r="SL68" s="173"/>
      <c r="SM68" s="173"/>
      <c r="SN68" s="173"/>
      <c r="SO68" s="173"/>
      <c r="SP68" s="173"/>
      <c r="SQ68" s="173"/>
      <c r="SR68" s="173"/>
      <c r="SS68" s="173"/>
      <c r="ST68" s="173"/>
      <c r="SU68" s="173"/>
      <c r="SV68" s="173"/>
      <c r="SW68" s="173"/>
      <c r="SX68" s="173"/>
      <c r="SY68" s="173"/>
      <c r="SZ68" s="173"/>
      <c r="TA68" s="173"/>
      <c r="TB68" s="173"/>
      <c r="TC68" s="173"/>
      <c r="TD68" s="173"/>
      <c r="TE68" s="173"/>
      <c r="TF68" s="173"/>
      <c r="TG68" s="173"/>
      <c r="TH68" s="173"/>
      <c r="TI68" s="173"/>
      <c r="TJ68" s="173"/>
      <c r="TK68" s="173"/>
      <c r="TL68" s="173"/>
      <c r="TM68" s="173"/>
      <c r="TN68" s="173"/>
      <c r="TO68" s="173"/>
      <c r="TP68" s="173"/>
      <c r="TQ68" s="173"/>
      <c r="TR68" s="173"/>
      <c r="TS68" s="173"/>
      <c r="TT68" s="173"/>
      <c r="TU68" s="173"/>
      <c r="TV68" s="173"/>
      <c r="TW68" s="173"/>
      <c r="TX68" s="173"/>
      <c r="TY68" s="173"/>
      <c r="TZ68" s="173"/>
      <c r="UA68" s="173"/>
      <c r="UB68" s="173"/>
      <c r="UC68" s="173"/>
      <c r="UD68" s="173"/>
      <c r="UE68" s="173"/>
      <c r="UF68" s="173"/>
      <c r="UG68" s="173"/>
      <c r="UH68" s="173"/>
      <c r="UI68" s="173"/>
      <c r="UJ68" s="173"/>
      <c r="UK68" s="173"/>
      <c r="UL68" s="173"/>
      <c r="UM68" s="173"/>
      <c r="UN68" s="173"/>
      <c r="UO68" s="173"/>
      <c r="UP68" s="173"/>
      <c r="UQ68" s="173"/>
      <c r="UR68" s="173"/>
      <c r="US68" s="173"/>
      <c r="UT68" s="173"/>
      <c r="UU68" s="173"/>
      <c r="UV68" s="173"/>
      <c r="UW68" s="173"/>
      <c r="UX68" s="173"/>
      <c r="UY68" s="173"/>
      <c r="UZ68" s="173"/>
      <c r="VA68" s="173"/>
      <c r="VB68" s="173"/>
      <c r="VC68" s="173"/>
      <c r="VD68" s="173"/>
      <c r="VE68" s="173"/>
      <c r="VF68" s="173"/>
      <c r="VG68" s="173"/>
      <c r="VH68" s="173"/>
      <c r="VI68" s="173"/>
      <c r="VJ68" s="173"/>
      <c r="VK68" s="173"/>
      <c r="VL68" s="173"/>
      <c r="VM68" s="173"/>
      <c r="VN68" s="173"/>
      <c r="VO68" s="173"/>
      <c r="VP68" s="173"/>
      <c r="VQ68" s="173"/>
      <c r="VR68" s="173"/>
      <c r="VS68" s="173"/>
      <c r="VT68" s="173"/>
      <c r="VU68" s="173"/>
      <c r="VV68" s="173"/>
      <c r="VW68" s="173"/>
      <c r="VX68" s="173"/>
      <c r="VY68" s="173"/>
      <c r="VZ68" s="173"/>
      <c r="WA68" s="173"/>
      <c r="WB68" s="173"/>
      <c r="WC68" s="173"/>
      <c r="WD68" s="173"/>
      <c r="WE68" s="173"/>
      <c r="WF68" s="173"/>
      <c r="WG68" s="173"/>
      <c r="WH68" s="173"/>
      <c r="WI68" s="173"/>
      <c r="WJ68" s="173"/>
      <c r="WK68" s="173"/>
      <c r="WL68" s="173"/>
      <c r="WM68" s="173"/>
      <c r="WN68" s="173"/>
      <c r="WO68" s="173"/>
      <c r="WP68" s="173"/>
      <c r="WQ68" s="173"/>
      <c r="WR68" s="173"/>
      <c r="WS68" s="173"/>
      <c r="WT68" s="173"/>
      <c r="WU68" s="173"/>
      <c r="WV68" s="173"/>
      <c r="WW68" s="173"/>
      <c r="WX68" s="173"/>
      <c r="WY68" s="173"/>
      <c r="WZ68" s="173"/>
      <c r="XA68" s="173"/>
      <c r="XB68" s="173"/>
      <c r="XC68" s="173"/>
      <c r="XD68" s="173"/>
      <c r="XE68" s="173"/>
      <c r="XF68" s="173"/>
      <c r="XG68" s="173"/>
      <c r="XH68" s="173"/>
      <c r="XI68" s="173"/>
      <c r="XJ68" s="173"/>
      <c r="XK68" s="173"/>
      <c r="XL68" s="173"/>
      <c r="XM68" s="173"/>
      <c r="XN68" s="173"/>
      <c r="XO68" s="173"/>
      <c r="XP68" s="173"/>
      <c r="XQ68" s="173"/>
      <c r="XR68" s="173"/>
      <c r="XS68" s="173"/>
      <c r="XT68" s="173"/>
      <c r="XU68" s="173"/>
      <c r="XV68" s="173"/>
      <c r="XW68" s="173"/>
      <c r="XX68" s="173"/>
      <c r="XY68" s="173"/>
      <c r="XZ68" s="173"/>
      <c r="YA68" s="173"/>
      <c r="YB68" s="173"/>
      <c r="YC68" s="173"/>
      <c r="YD68" s="173"/>
      <c r="YE68" s="173"/>
      <c r="YF68" s="173"/>
      <c r="YG68" s="173"/>
      <c r="YH68" s="173"/>
      <c r="YI68" s="173"/>
      <c r="YJ68" s="173"/>
      <c r="YK68" s="173"/>
      <c r="YL68" s="173"/>
      <c r="YM68" s="173"/>
      <c r="YN68" s="173"/>
      <c r="YO68" s="173"/>
      <c r="YP68" s="173"/>
      <c r="YQ68" s="173"/>
      <c r="YR68" s="173"/>
      <c r="YS68" s="173"/>
      <c r="YT68" s="173"/>
      <c r="YU68" s="173"/>
      <c r="YV68" s="173"/>
      <c r="YW68" s="173"/>
      <c r="YX68" s="173"/>
      <c r="YY68" s="173"/>
      <c r="YZ68" s="173"/>
      <c r="ZA68" s="173"/>
      <c r="ZB68" s="173"/>
      <c r="ZC68" s="173"/>
      <c r="ZD68" s="173"/>
      <c r="ZE68" s="173"/>
      <c r="ZF68" s="173"/>
      <c r="ZG68" s="173"/>
      <c r="ZH68" s="173"/>
      <c r="ZI68" s="173"/>
      <c r="ZJ68" s="173"/>
      <c r="ZK68" s="173"/>
      <c r="ZL68" s="173"/>
      <c r="ZM68" s="173"/>
      <c r="ZN68" s="173"/>
      <c r="ZO68" s="173"/>
      <c r="ZP68" s="173"/>
      <c r="ZQ68" s="173"/>
      <c r="ZR68" s="173"/>
      <c r="ZS68" s="173"/>
      <c r="ZT68" s="173"/>
      <c r="ZU68" s="173"/>
      <c r="ZV68" s="173"/>
      <c r="ZW68" s="173"/>
      <c r="ZX68" s="173"/>
      <c r="ZY68" s="173"/>
      <c r="ZZ68" s="173"/>
      <c r="AAA68" s="173"/>
      <c r="AAB68" s="173"/>
      <c r="AAC68" s="173"/>
      <c r="AAD68" s="173"/>
      <c r="AAE68" s="173"/>
      <c r="AAF68" s="173"/>
      <c r="AAG68" s="173"/>
      <c r="AAH68" s="173"/>
      <c r="AAI68" s="173"/>
      <c r="AAJ68" s="173"/>
      <c r="AAK68" s="173"/>
      <c r="AAL68" s="173"/>
      <c r="AAM68" s="173"/>
      <c r="AAN68" s="173"/>
      <c r="AAO68" s="173"/>
      <c r="AAP68" s="173"/>
      <c r="AAQ68" s="173"/>
      <c r="AAR68" s="173"/>
      <c r="AAS68" s="173"/>
      <c r="AAT68" s="173"/>
      <c r="AAU68" s="173"/>
      <c r="AAV68" s="173"/>
      <c r="AAW68" s="173"/>
      <c r="AAX68" s="173"/>
      <c r="AAY68" s="173"/>
      <c r="AAZ68" s="173"/>
      <c r="ABA68" s="173"/>
      <c r="ABB68" s="173"/>
      <c r="ABC68" s="173"/>
      <c r="ABD68" s="173"/>
      <c r="ABE68" s="173"/>
      <c r="ABF68" s="173"/>
      <c r="ABG68" s="173"/>
      <c r="ABH68" s="173"/>
      <c r="ABI68" s="173"/>
      <c r="ABJ68" s="173"/>
      <c r="ABK68" s="173"/>
      <c r="ABL68" s="173"/>
      <c r="ABM68" s="173"/>
      <c r="ABN68" s="173"/>
      <c r="ABO68" s="173"/>
      <c r="ABP68" s="173"/>
      <c r="ABQ68" s="173"/>
      <c r="ABR68" s="173"/>
      <c r="ABS68" s="173"/>
      <c r="ABT68" s="173"/>
      <c r="ABU68" s="173"/>
      <c r="ABV68" s="173"/>
      <c r="ABW68" s="173"/>
      <c r="ABX68" s="173"/>
      <c r="ABY68" s="173"/>
      <c r="ABZ68" s="173"/>
      <c r="ACA68" s="173"/>
      <c r="ACB68" s="173"/>
      <c r="ACC68" s="173"/>
      <c r="ACD68" s="173"/>
      <c r="ACE68" s="173"/>
      <c r="ACF68" s="173"/>
      <c r="ACG68" s="173"/>
      <c r="ACH68" s="173"/>
      <c r="ACI68" s="173"/>
      <c r="ACJ68" s="173"/>
      <c r="ACK68" s="173"/>
      <c r="ACL68" s="173"/>
      <c r="ACM68" s="173"/>
      <c r="ACN68" s="173"/>
      <c r="ACO68" s="173"/>
      <c r="ACP68" s="173"/>
      <c r="ACQ68" s="173"/>
      <c r="ACR68" s="173"/>
      <c r="ACS68" s="173"/>
      <c r="ACT68" s="173"/>
      <c r="ACU68" s="173"/>
      <c r="ACV68" s="173"/>
      <c r="ACW68" s="173"/>
      <c r="ACX68" s="173"/>
      <c r="ACY68" s="173"/>
      <c r="ACZ68" s="173"/>
      <c r="ADA68" s="173"/>
      <c r="ADB68" s="173"/>
      <c r="ADC68" s="173"/>
      <c r="ADD68" s="173"/>
      <c r="ADE68" s="173"/>
      <c r="ADF68" s="173"/>
      <c r="ADG68" s="173"/>
      <c r="ADH68" s="173"/>
      <c r="ADI68" s="173"/>
      <c r="ADJ68" s="173"/>
      <c r="ADK68" s="173"/>
      <c r="ADL68" s="173"/>
      <c r="ADM68" s="173"/>
      <c r="ADN68" s="173"/>
      <c r="ADO68" s="173"/>
      <c r="ADP68" s="173"/>
      <c r="ADQ68" s="173"/>
      <c r="ADR68" s="173"/>
      <c r="ADS68" s="173"/>
      <c r="ADT68" s="173"/>
      <c r="ADU68" s="173"/>
      <c r="ADV68" s="173"/>
      <c r="ADW68" s="173"/>
      <c r="ADX68" s="173"/>
      <c r="ADY68" s="173"/>
      <c r="ADZ68" s="173"/>
      <c r="AEA68" s="173"/>
      <c r="AEB68" s="173"/>
      <c r="AEC68" s="173"/>
      <c r="AED68" s="173"/>
      <c r="AEE68" s="173"/>
      <c r="AEF68" s="173"/>
      <c r="AEG68" s="173"/>
      <c r="AEH68" s="173"/>
      <c r="AEI68" s="173"/>
      <c r="AEJ68" s="173"/>
      <c r="AEK68" s="173"/>
      <c r="AEL68" s="173"/>
      <c r="AEM68" s="173"/>
      <c r="AEN68" s="173"/>
      <c r="AEO68" s="173"/>
      <c r="AEP68" s="173"/>
      <c r="AEQ68" s="173"/>
      <c r="AER68" s="173"/>
      <c r="AES68" s="173"/>
      <c r="AET68" s="173"/>
      <c r="AEU68" s="173"/>
      <c r="AEV68" s="173"/>
      <c r="AEW68" s="173"/>
      <c r="AEX68" s="173"/>
      <c r="AEY68" s="173"/>
      <c r="AEZ68" s="173"/>
      <c r="AFA68" s="173"/>
      <c r="AFB68" s="173"/>
      <c r="AFC68" s="173"/>
      <c r="AFD68" s="173"/>
      <c r="AFE68" s="173"/>
      <c r="AFF68" s="173"/>
      <c r="AFG68" s="173"/>
      <c r="AFH68" s="173"/>
      <c r="AFI68" s="173"/>
      <c r="AFJ68" s="173"/>
      <c r="AFK68" s="173"/>
      <c r="AFL68" s="173"/>
      <c r="AFM68" s="173"/>
      <c r="AFN68" s="173"/>
      <c r="AFO68" s="173"/>
      <c r="AFP68" s="173"/>
      <c r="AFQ68" s="173"/>
      <c r="AFR68" s="173"/>
      <c r="AFS68" s="173"/>
      <c r="AFT68" s="173"/>
      <c r="AFU68" s="173"/>
      <c r="AFV68" s="173"/>
      <c r="AFW68" s="173"/>
      <c r="AFX68" s="173"/>
      <c r="AFY68" s="173"/>
      <c r="AFZ68" s="173"/>
      <c r="AGA68" s="173"/>
      <c r="AGB68" s="173"/>
      <c r="AGC68" s="173"/>
      <c r="AGD68" s="173"/>
      <c r="AGE68" s="173"/>
      <c r="AGF68" s="173"/>
      <c r="AGG68" s="173"/>
      <c r="AGH68" s="173"/>
      <c r="AGI68" s="173"/>
      <c r="AGJ68" s="173"/>
      <c r="AGK68" s="173"/>
      <c r="AGL68" s="173"/>
      <c r="AGM68" s="173"/>
      <c r="AGN68" s="173"/>
      <c r="AGO68" s="173"/>
      <c r="AGP68" s="173"/>
      <c r="AGQ68" s="173"/>
      <c r="AGR68" s="173"/>
      <c r="AGS68" s="173"/>
      <c r="AGT68" s="173"/>
      <c r="AGU68" s="173"/>
      <c r="AGV68" s="173"/>
      <c r="AGW68" s="173"/>
      <c r="AGX68" s="173"/>
      <c r="AGY68" s="173"/>
      <c r="AGZ68" s="173"/>
      <c r="AHA68" s="173"/>
      <c r="AHB68" s="173"/>
      <c r="AHC68" s="173"/>
      <c r="AHD68" s="173"/>
      <c r="AHE68" s="173"/>
      <c r="AHF68" s="173"/>
      <c r="AHG68" s="173"/>
      <c r="AHH68" s="173"/>
      <c r="AHI68" s="173"/>
      <c r="AHJ68" s="173"/>
      <c r="AHK68" s="173"/>
      <c r="AHL68" s="173"/>
      <c r="AHM68" s="173"/>
      <c r="AHN68" s="173"/>
      <c r="AHO68" s="173"/>
      <c r="AHP68" s="173"/>
      <c r="AHQ68" s="173"/>
      <c r="AHR68" s="173"/>
      <c r="AHS68" s="173"/>
      <c r="AHT68" s="173"/>
      <c r="AHU68" s="173"/>
      <c r="AHV68" s="173"/>
      <c r="AHW68" s="173"/>
      <c r="AHX68" s="173"/>
      <c r="AHY68" s="173"/>
      <c r="AHZ68" s="173"/>
      <c r="AIA68" s="173"/>
      <c r="AIB68" s="173"/>
      <c r="AIC68" s="173"/>
      <c r="AID68" s="173"/>
      <c r="AIE68" s="173"/>
      <c r="AIF68" s="173"/>
      <c r="AIG68" s="173"/>
      <c r="AIH68" s="173"/>
      <c r="AII68" s="173"/>
      <c r="AIJ68" s="173"/>
      <c r="AIK68" s="173"/>
      <c r="AIL68" s="173"/>
      <c r="AIM68" s="173"/>
      <c r="AIN68" s="173"/>
      <c r="AIO68" s="173"/>
      <c r="AIP68" s="173"/>
      <c r="AIQ68" s="173"/>
      <c r="AIR68" s="173"/>
      <c r="AIS68" s="173"/>
      <c r="AIT68" s="173"/>
      <c r="AIU68" s="173"/>
      <c r="AIV68" s="173"/>
      <c r="AIW68" s="173"/>
      <c r="AIX68" s="173"/>
      <c r="AIY68" s="173"/>
      <c r="AIZ68" s="173"/>
      <c r="AJA68" s="173"/>
      <c r="AJB68" s="173"/>
      <c r="AJC68" s="173"/>
      <c r="AJD68" s="173"/>
      <c r="AJE68" s="173"/>
      <c r="AJF68" s="173"/>
      <c r="AJG68" s="173"/>
      <c r="AJH68" s="173"/>
      <c r="AJI68" s="173"/>
      <c r="AJJ68" s="173"/>
      <c r="AJK68" s="173"/>
      <c r="AJL68" s="173"/>
      <c r="AJM68" s="173"/>
      <c r="AJN68" s="173"/>
      <c r="AJO68" s="173"/>
      <c r="AJP68" s="173"/>
      <c r="AJQ68" s="173"/>
      <c r="AJR68" s="173"/>
      <c r="AJS68" s="173"/>
      <c r="AJT68" s="173"/>
      <c r="AJU68" s="173"/>
      <c r="AJV68" s="173"/>
      <c r="AJW68" s="173"/>
      <c r="AJX68" s="173"/>
      <c r="AJY68" s="173"/>
      <c r="AJZ68" s="173"/>
      <c r="AKA68" s="173"/>
      <c r="AKB68" s="173"/>
      <c r="AKC68" s="173"/>
      <c r="AKD68" s="173"/>
      <c r="AKE68" s="173"/>
      <c r="AKF68" s="173"/>
      <c r="AKG68" s="173"/>
      <c r="AKH68" s="173"/>
      <c r="AKI68" s="173"/>
      <c r="AKJ68" s="173"/>
      <c r="AKK68" s="173"/>
      <c r="AKL68" s="173"/>
      <c r="AKM68" s="173"/>
      <c r="AKN68" s="173"/>
      <c r="AKO68" s="173"/>
      <c r="AKP68" s="173"/>
      <c r="AKQ68" s="173"/>
      <c r="AKR68" s="173"/>
      <c r="AKS68" s="173"/>
      <c r="AKT68" s="173"/>
      <c r="AKU68" s="173"/>
      <c r="AKV68" s="173"/>
      <c r="AKW68" s="173"/>
      <c r="AKX68" s="173"/>
      <c r="AKY68" s="173"/>
      <c r="AKZ68" s="173"/>
      <c r="ALA68" s="173"/>
      <c r="ALB68" s="173"/>
      <c r="ALC68" s="173"/>
      <c r="ALD68" s="173"/>
      <c r="ALE68" s="173"/>
      <c r="ALF68" s="173"/>
      <c r="ALG68" s="173"/>
      <c r="ALH68" s="173"/>
      <c r="ALI68" s="173"/>
      <c r="ALJ68" s="173"/>
      <c r="ALK68" s="173"/>
      <c r="ALL68" s="173"/>
      <c r="ALM68" s="173"/>
      <c r="ALN68" s="173"/>
      <c r="ALO68" s="173"/>
      <c r="ALP68" s="173"/>
      <c r="ALQ68" s="173"/>
      <c r="ALR68" s="173"/>
      <c r="ALS68" s="173"/>
      <c r="ALT68" s="173"/>
      <c r="ALU68" s="173"/>
      <c r="ALV68" s="173"/>
      <c r="ALW68" s="173"/>
      <c r="ALX68" s="173"/>
      <c r="ALY68" s="173"/>
      <c r="ALZ68" s="173"/>
      <c r="AMA68" s="173"/>
      <c r="AMB68" s="173"/>
      <c r="AMC68" s="173"/>
      <c r="AMD68" s="173"/>
      <c r="AME68" s="173"/>
      <c r="AMF68" s="173"/>
      <c r="AMG68" s="173"/>
      <c r="AMH68" s="173"/>
      <c r="AMI68" s="173"/>
      <c r="AMJ68" s="173"/>
      <c r="AMK68" s="173"/>
      <c r="AML68" s="173"/>
      <c r="AMM68" s="173"/>
      <c r="AMN68" s="173"/>
      <c r="AMO68" s="173"/>
      <c r="AMP68" s="173"/>
      <c r="AMQ68" s="173"/>
      <c r="AMR68" s="173"/>
      <c r="AMS68" s="173"/>
      <c r="AMT68" s="173"/>
      <c r="AMU68" s="173"/>
      <c r="AMV68" s="173"/>
      <c r="AMW68" s="173"/>
      <c r="AMX68" s="173"/>
      <c r="AMY68" s="173"/>
      <c r="AMZ68" s="173"/>
      <c r="ANA68" s="173"/>
      <c r="ANB68" s="173"/>
      <c r="ANC68" s="173"/>
      <c r="AND68" s="173"/>
      <c r="ANE68" s="173"/>
      <c r="ANF68" s="173"/>
      <c r="ANG68" s="173"/>
      <c r="ANH68" s="173"/>
      <c r="ANI68" s="173"/>
      <c r="ANJ68" s="173"/>
      <c r="ANK68" s="173"/>
      <c r="ANL68" s="173"/>
      <c r="ANM68" s="173"/>
      <c r="ANN68" s="173"/>
      <c r="ANO68" s="173"/>
      <c r="ANP68" s="173"/>
      <c r="ANQ68" s="173"/>
      <c r="ANR68" s="173"/>
      <c r="ANS68" s="173"/>
      <c r="ANT68" s="173"/>
      <c r="ANU68" s="173"/>
      <c r="ANV68" s="173"/>
      <c r="ANW68" s="173"/>
      <c r="ANX68" s="173"/>
      <c r="ANY68" s="173"/>
      <c r="ANZ68" s="173"/>
      <c r="AOA68" s="173"/>
      <c r="AOB68" s="173"/>
      <c r="AOC68" s="173"/>
      <c r="AOD68" s="173"/>
      <c r="AOE68" s="173"/>
      <c r="AOF68" s="173"/>
      <c r="AOG68" s="173"/>
      <c r="AOH68" s="173"/>
      <c r="AOI68" s="173"/>
      <c r="AOJ68" s="173"/>
      <c r="AOK68" s="173"/>
      <c r="AOL68" s="173"/>
      <c r="AOM68" s="173"/>
      <c r="AON68" s="173"/>
      <c r="AOO68" s="173"/>
      <c r="AOP68" s="173"/>
      <c r="AOQ68" s="173"/>
      <c r="AOR68" s="173"/>
      <c r="AOS68" s="173"/>
      <c r="AOT68" s="173"/>
      <c r="AOU68" s="173"/>
      <c r="AOV68" s="173"/>
      <c r="AOW68" s="173"/>
      <c r="AOX68" s="173"/>
      <c r="AOY68" s="173"/>
      <c r="AOZ68" s="173"/>
      <c r="APA68" s="173"/>
      <c r="APB68" s="173"/>
      <c r="APC68" s="173"/>
      <c r="APD68" s="173"/>
      <c r="APE68" s="173"/>
      <c r="APF68" s="173"/>
      <c r="APG68" s="173"/>
      <c r="APH68" s="173"/>
      <c r="API68" s="173"/>
      <c r="APJ68" s="173"/>
      <c r="APK68" s="173"/>
      <c r="APL68" s="173"/>
      <c r="APM68" s="173"/>
      <c r="APN68" s="173"/>
      <c r="APO68" s="173"/>
      <c r="APP68" s="173"/>
      <c r="APQ68" s="173"/>
      <c r="APR68" s="173"/>
      <c r="APS68" s="173"/>
      <c r="APT68" s="173"/>
      <c r="APU68" s="173"/>
      <c r="APV68" s="173"/>
      <c r="APW68" s="173"/>
      <c r="APX68" s="173"/>
      <c r="APY68" s="173"/>
      <c r="APZ68" s="173"/>
      <c r="AQA68" s="173"/>
      <c r="AQB68" s="173"/>
      <c r="AQC68" s="173"/>
      <c r="AQD68" s="173"/>
      <c r="AQE68" s="173"/>
      <c r="AQF68" s="173"/>
      <c r="AQG68" s="173"/>
      <c r="AQH68" s="173"/>
      <c r="AQI68" s="173"/>
      <c r="AQJ68" s="173"/>
      <c r="AQK68" s="173"/>
      <c r="AQL68" s="173"/>
      <c r="AQM68" s="173"/>
      <c r="AQN68" s="173"/>
      <c r="AQO68" s="173"/>
      <c r="AQP68" s="173"/>
      <c r="AQQ68" s="173"/>
      <c r="AQR68" s="173"/>
      <c r="AQS68" s="173"/>
      <c r="AQT68" s="173"/>
      <c r="AQU68" s="173"/>
      <c r="AQV68" s="173"/>
      <c r="AQW68" s="173"/>
      <c r="AQX68" s="173"/>
      <c r="AQY68" s="173"/>
      <c r="AQZ68" s="173"/>
      <c r="ARA68" s="173"/>
      <c r="ARB68" s="173"/>
      <c r="ARC68" s="173"/>
      <c r="ARD68" s="173"/>
      <c r="ARE68" s="173"/>
      <c r="ARF68" s="173"/>
      <c r="ARG68" s="173"/>
      <c r="ARH68" s="173"/>
      <c r="ARI68" s="173"/>
      <c r="ARJ68" s="173"/>
      <c r="ARK68" s="173"/>
      <c r="ARL68" s="173"/>
      <c r="ARM68" s="173"/>
      <c r="ARN68" s="173"/>
      <c r="ARO68" s="173"/>
      <c r="ARP68" s="173"/>
      <c r="ARQ68" s="173"/>
      <c r="ARR68" s="173"/>
      <c r="ARS68" s="173"/>
      <c r="ART68" s="173"/>
      <c r="ARU68" s="173"/>
      <c r="ARV68" s="173"/>
      <c r="ARW68" s="173"/>
      <c r="ARX68" s="173"/>
      <c r="ARY68" s="173"/>
      <c r="ARZ68" s="173"/>
      <c r="ASA68" s="173"/>
      <c r="ASB68" s="173"/>
      <c r="ASC68" s="173"/>
      <c r="ASD68" s="173"/>
      <c r="ASE68" s="173"/>
      <c r="ASF68" s="173"/>
      <c r="ASG68" s="173"/>
      <c r="ASH68" s="173"/>
      <c r="ASI68" s="173"/>
      <c r="ASJ68" s="173"/>
      <c r="ASK68" s="173"/>
      <c r="ASL68" s="173"/>
      <c r="ASM68" s="173"/>
      <c r="ASN68" s="173"/>
      <c r="ASO68" s="173"/>
      <c r="ASP68" s="173"/>
      <c r="ASQ68" s="173"/>
      <c r="ASR68" s="173"/>
      <c r="ASS68" s="173"/>
      <c r="AST68" s="173"/>
      <c r="ASU68" s="173"/>
      <c r="ASV68" s="173"/>
      <c r="ASW68" s="173"/>
      <c r="ASX68" s="173"/>
      <c r="ASY68" s="173"/>
      <c r="ASZ68" s="173"/>
      <c r="ATA68" s="173"/>
      <c r="ATB68" s="173"/>
      <c r="ATC68" s="173"/>
      <c r="ATD68" s="173"/>
      <c r="ATE68" s="173"/>
      <c r="ATF68" s="173"/>
      <c r="ATG68" s="173"/>
      <c r="ATH68" s="173"/>
      <c r="ATI68" s="173"/>
      <c r="ATJ68" s="173"/>
      <c r="ATK68" s="173"/>
      <c r="ATL68" s="173"/>
      <c r="ATM68" s="173"/>
      <c r="ATN68" s="173"/>
      <c r="ATO68" s="173"/>
      <c r="ATP68" s="173"/>
      <c r="ATQ68" s="173"/>
      <c r="ATR68" s="173"/>
      <c r="ATS68" s="173"/>
      <c r="ATT68" s="173"/>
      <c r="ATU68" s="173"/>
      <c r="ATV68" s="173"/>
      <c r="ATW68" s="173"/>
      <c r="ATX68" s="173"/>
      <c r="ATY68" s="173"/>
      <c r="ATZ68" s="173"/>
      <c r="AUA68" s="173"/>
      <c r="AUB68" s="173"/>
      <c r="AUC68" s="173"/>
      <c r="AUD68" s="173"/>
      <c r="AUE68" s="173"/>
      <c r="AUF68" s="173"/>
      <c r="AUG68" s="173"/>
      <c r="AUH68" s="173"/>
      <c r="AUI68" s="173"/>
      <c r="AUJ68" s="173"/>
      <c r="AUK68" s="173"/>
      <c r="AUL68" s="173"/>
      <c r="AUM68" s="173"/>
      <c r="AUN68" s="173"/>
      <c r="AUO68" s="173"/>
      <c r="AUP68" s="173"/>
      <c r="AUQ68" s="173"/>
      <c r="AUR68" s="173"/>
      <c r="AUS68" s="173"/>
      <c r="AUT68" s="173"/>
      <c r="AUU68" s="173"/>
      <c r="AUV68" s="173"/>
      <c r="AUW68" s="173"/>
      <c r="AUX68" s="173"/>
      <c r="AUY68" s="173"/>
      <c r="AUZ68" s="173"/>
      <c r="AVA68" s="173"/>
      <c r="AVB68" s="173"/>
      <c r="AVC68" s="173"/>
      <c r="AVD68" s="173"/>
      <c r="AVE68" s="173"/>
      <c r="AVF68" s="173"/>
      <c r="AVG68" s="173"/>
      <c r="AVH68" s="173"/>
      <c r="AVI68" s="173"/>
      <c r="AVJ68" s="173"/>
      <c r="AVK68" s="173"/>
      <c r="AVL68" s="173"/>
      <c r="AVM68" s="173"/>
      <c r="AVN68" s="173"/>
      <c r="AVO68" s="173"/>
      <c r="AVP68" s="173"/>
      <c r="AVQ68" s="173"/>
      <c r="AVR68" s="173"/>
      <c r="AVS68" s="173"/>
      <c r="AVT68" s="173"/>
      <c r="AVU68" s="173"/>
      <c r="AVV68" s="173"/>
      <c r="AVW68" s="173"/>
      <c r="AVX68" s="173"/>
      <c r="AVY68" s="173"/>
      <c r="AVZ68" s="173"/>
      <c r="AWA68" s="173"/>
      <c r="AWB68" s="173"/>
      <c r="AWC68" s="173"/>
      <c r="AWD68" s="173"/>
      <c r="AWE68" s="173"/>
      <c r="AWF68" s="173"/>
      <c r="AWG68" s="173"/>
      <c r="AWH68" s="173"/>
      <c r="AWI68" s="173"/>
      <c r="AWJ68" s="173"/>
      <c r="AWK68" s="173"/>
      <c r="AWL68" s="173"/>
      <c r="AWM68" s="173"/>
      <c r="AWN68" s="173"/>
      <c r="AWO68" s="173"/>
      <c r="AWP68" s="173"/>
      <c r="AWQ68" s="173"/>
      <c r="AWR68" s="173"/>
      <c r="AWS68" s="173"/>
      <c r="AWT68" s="173"/>
      <c r="AWU68" s="173"/>
      <c r="AWV68" s="173"/>
      <c r="AWW68" s="173"/>
      <c r="AWX68" s="173"/>
      <c r="AWY68" s="173"/>
      <c r="AWZ68" s="173"/>
      <c r="AXA68" s="173"/>
      <c r="AXB68" s="173"/>
      <c r="AXC68" s="173"/>
      <c r="AXD68" s="173"/>
      <c r="AXE68" s="173"/>
      <c r="AXF68" s="173"/>
      <c r="AXG68" s="173"/>
      <c r="AXH68" s="173"/>
      <c r="AXI68" s="173"/>
      <c r="AXJ68" s="173"/>
      <c r="AXK68" s="173"/>
      <c r="AXL68" s="173"/>
      <c r="AXM68" s="173"/>
      <c r="AXN68" s="173"/>
      <c r="AXO68" s="173"/>
      <c r="AXP68" s="173"/>
      <c r="AXQ68" s="173"/>
      <c r="AXR68" s="173"/>
      <c r="AXS68" s="173"/>
      <c r="AXT68" s="173"/>
      <c r="AXU68" s="173"/>
      <c r="AXV68" s="173"/>
      <c r="AXW68" s="173"/>
      <c r="AXX68" s="173"/>
      <c r="AXY68" s="173"/>
      <c r="AXZ68" s="173"/>
      <c r="AYA68" s="173"/>
      <c r="AYB68" s="173"/>
      <c r="AYC68" s="173"/>
      <c r="AYD68" s="173"/>
      <c r="AYE68" s="173"/>
      <c r="AYF68" s="173"/>
      <c r="AYG68" s="173"/>
      <c r="AYH68" s="173"/>
      <c r="AYI68" s="173"/>
      <c r="AYJ68" s="173"/>
      <c r="AYK68" s="173"/>
      <c r="AYL68" s="173"/>
      <c r="AYM68" s="173"/>
      <c r="AYN68" s="173"/>
      <c r="AYO68" s="173"/>
      <c r="AYP68" s="173"/>
      <c r="AYQ68" s="173"/>
      <c r="AYR68" s="173"/>
      <c r="AYS68" s="173"/>
      <c r="AYT68" s="173"/>
      <c r="AYU68" s="173"/>
      <c r="AYV68" s="173"/>
      <c r="AYW68" s="173"/>
      <c r="AYX68" s="173"/>
      <c r="AYY68" s="173"/>
      <c r="AYZ68" s="173"/>
      <c r="AZA68" s="173"/>
      <c r="AZB68" s="173"/>
      <c r="AZC68" s="173"/>
      <c r="AZD68" s="173"/>
      <c r="AZE68" s="173"/>
      <c r="AZF68" s="173"/>
      <c r="AZG68" s="173"/>
      <c r="AZH68" s="173"/>
      <c r="AZI68" s="173"/>
      <c r="AZJ68" s="173"/>
      <c r="AZK68" s="173"/>
      <c r="AZL68" s="173"/>
      <c r="AZM68" s="173"/>
      <c r="AZN68" s="173"/>
      <c r="AZO68" s="173"/>
      <c r="AZP68" s="173"/>
      <c r="AZQ68" s="173"/>
      <c r="AZR68" s="173"/>
      <c r="AZS68" s="173"/>
      <c r="AZT68" s="173"/>
      <c r="AZU68" s="173"/>
      <c r="AZV68" s="173"/>
      <c r="AZW68" s="173"/>
      <c r="AZX68" s="173"/>
      <c r="AZY68" s="173"/>
      <c r="AZZ68" s="173"/>
      <c r="BAA68" s="173"/>
      <c r="BAB68" s="173"/>
      <c r="BAC68" s="173"/>
      <c r="BAD68" s="173"/>
      <c r="BAE68" s="173"/>
      <c r="BAF68" s="173"/>
      <c r="BAG68" s="173"/>
      <c r="BAH68" s="173"/>
      <c r="BAI68" s="173"/>
      <c r="BAJ68" s="173"/>
      <c r="BAK68" s="173"/>
      <c r="BAL68" s="173"/>
      <c r="BAM68" s="173"/>
      <c r="BAN68" s="173"/>
      <c r="BAO68" s="173"/>
      <c r="BAP68" s="173"/>
      <c r="BAQ68" s="173"/>
      <c r="BAR68" s="173"/>
      <c r="BAS68" s="173"/>
      <c r="BAT68" s="173"/>
      <c r="BAU68" s="173"/>
      <c r="BAV68" s="173"/>
      <c r="BAW68" s="173"/>
      <c r="BAX68" s="173"/>
      <c r="BAY68" s="173"/>
      <c r="BAZ68" s="173"/>
      <c r="BBA68" s="173"/>
      <c r="BBB68" s="173"/>
      <c r="BBC68" s="173"/>
      <c r="BBD68" s="173"/>
      <c r="BBE68" s="173"/>
      <c r="BBF68" s="173"/>
      <c r="BBG68" s="173"/>
      <c r="BBH68" s="173"/>
      <c r="BBI68" s="173"/>
      <c r="BBJ68" s="173"/>
      <c r="BBK68" s="173"/>
      <c r="BBL68" s="173"/>
      <c r="BBM68" s="173"/>
      <c r="BBN68" s="173"/>
      <c r="BBO68" s="173"/>
      <c r="BBP68" s="173"/>
      <c r="BBQ68" s="173"/>
      <c r="BBR68" s="173"/>
      <c r="BBS68" s="173"/>
      <c r="BBT68" s="173"/>
      <c r="BBU68" s="173"/>
      <c r="BBV68" s="173"/>
      <c r="BBW68" s="173"/>
      <c r="BBX68" s="173"/>
      <c r="BBY68" s="173"/>
      <c r="BBZ68" s="173"/>
      <c r="BCA68" s="173"/>
      <c r="BCB68" s="173"/>
      <c r="BCC68" s="173"/>
      <c r="BCD68" s="173"/>
      <c r="BCE68" s="173"/>
      <c r="BCF68" s="173"/>
      <c r="BCG68" s="173"/>
      <c r="BCH68" s="173"/>
      <c r="BCI68" s="173"/>
      <c r="BCJ68" s="173"/>
      <c r="BCK68" s="173"/>
      <c r="BCL68" s="173"/>
      <c r="BCM68" s="173"/>
      <c r="BCN68" s="173"/>
      <c r="BCO68" s="173"/>
      <c r="BCP68" s="173"/>
      <c r="BCQ68" s="173"/>
      <c r="BCR68" s="173"/>
      <c r="BCS68" s="173"/>
      <c r="BCT68" s="173"/>
      <c r="BCU68" s="173"/>
      <c r="BCV68" s="173"/>
      <c r="BCW68" s="173"/>
      <c r="BCX68" s="173"/>
      <c r="BCY68" s="173"/>
      <c r="BCZ68" s="173"/>
      <c r="BDA68" s="173"/>
      <c r="BDB68" s="173"/>
      <c r="BDC68" s="173"/>
      <c r="BDD68" s="173"/>
      <c r="BDE68" s="173"/>
      <c r="BDF68" s="173"/>
      <c r="BDG68" s="173"/>
      <c r="BDH68" s="173"/>
      <c r="BDI68" s="173"/>
      <c r="BDJ68" s="173"/>
      <c r="BDK68" s="173"/>
      <c r="BDL68" s="173"/>
      <c r="BDM68" s="173"/>
      <c r="BDN68" s="173"/>
      <c r="BDO68" s="173"/>
      <c r="BDP68" s="173"/>
      <c r="BDQ68" s="173"/>
      <c r="BDR68" s="173"/>
      <c r="BDS68" s="173"/>
      <c r="BDT68" s="173"/>
      <c r="BDU68" s="173"/>
      <c r="BDV68" s="173"/>
      <c r="BDW68" s="173"/>
      <c r="BDX68" s="173"/>
      <c r="BDY68" s="173"/>
      <c r="BDZ68" s="173"/>
      <c r="BEA68" s="173"/>
      <c r="BEB68" s="173"/>
      <c r="BEC68" s="173"/>
      <c r="BED68" s="173"/>
      <c r="BEE68" s="173"/>
      <c r="BEF68" s="173"/>
      <c r="BEG68" s="173"/>
      <c r="BEH68" s="173"/>
      <c r="BEI68" s="173"/>
      <c r="BEJ68" s="173"/>
      <c r="BEK68" s="173"/>
      <c r="BEL68" s="173"/>
      <c r="BEM68" s="173"/>
      <c r="BEN68" s="173"/>
      <c r="BEO68" s="173"/>
      <c r="BEP68" s="173"/>
      <c r="BEQ68" s="173"/>
      <c r="BER68" s="173"/>
      <c r="BES68" s="173"/>
      <c r="BET68" s="173"/>
      <c r="BEU68" s="173"/>
      <c r="BEV68" s="173"/>
      <c r="BEW68" s="173"/>
      <c r="BEX68" s="173"/>
      <c r="BEY68" s="173"/>
      <c r="BEZ68" s="173"/>
      <c r="BFA68" s="173"/>
      <c r="BFB68" s="173"/>
      <c r="BFC68" s="173"/>
      <c r="BFD68" s="173"/>
      <c r="BFE68" s="173"/>
      <c r="BFF68" s="173"/>
      <c r="BFG68" s="173"/>
      <c r="BFH68" s="173"/>
      <c r="BFI68" s="173"/>
      <c r="BFJ68" s="173"/>
      <c r="BFK68" s="173"/>
      <c r="BFL68" s="173"/>
      <c r="BFM68" s="173"/>
      <c r="BFN68" s="173"/>
      <c r="BFO68" s="173"/>
      <c r="BFP68" s="173"/>
      <c r="BFQ68" s="173"/>
      <c r="BFR68" s="173"/>
      <c r="BFS68" s="173"/>
      <c r="BFT68" s="173"/>
      <c r="BFU68" s="173"/>
      <c r="BFV68" s="173"/>
      <c r="BFW68" s="173"/>
      <c r="BFX68" s="173"/>
      <c r="BFY68" s="173"/>
      <c r="BFZ68" s="173"/>
      <c r="BGA68" s="173"/>
      <c r="BGB68" s="173"/>
      <c r="BGC68" s="173"/>
      <c r="BGD68" s="173"/>
      <c r="BGE68" s="173"/>
      <c r="BGF68" s="173"/>
      <c r="BGG68" s="173"/>
      <c r="BGH68" s="173"/>
      <c r="BGI68" s="173"/>
      <c r="BGJ68" s="173"/>
      <c r="BGK68" s="173"/>
      <c r="BGL68" s="173"/>
      <c r="BGM68" s="173"/>
      <c r="BGN68" s="173"/>
      <c r="BGO68" s="173"/>
      <c r="BGP68" s="173"/>
      <c r="BGQ68" s="173"/>
      <c r="BGR68" s="173"/>
      <c r="BGS68" s="173"/>
      <c r="BGT68" s="173"/>
      <c r="BGU68" s="173"/>
      <c r="BGV68" s="173"/>
      <c r="BGW68" s="173"/>
      <c r="BGX68" s="173"/>
      <c r="BGY68" s="173"/>
      <c r="BGZ68" s="173"/>
      <c r="BHA68" s="173"/>
      <c r="BHB68" s="173"/>
      <c r="BHC68" s="173"/>
      <c r="BHD68" s="173"/>
      <c r="BHE68" s="173"/>
      <c r="BHF68" s="173"/>
      <c r="BHG68" s="173"/>
      <c r="BHH68" s="173"/>
      <c r="BHI68" s="173"/>
      <c r="BHJ68" s="173"/>
      <c r="BHK68" s="173"/>
      <c r="BHL68" s="173"/>
      <c r="BHM68" s="173"/>
      <c r="BHN68" s="173"/>
      <c r="BHO68" s="173"/>
      <c r="BHP68" s="173"/>
      <c r="BHQ68" s="173"/>
      <c r="BHR68" s="173"/>
      <c r="BHS68" s="173"/>
      <c r="BHT68" s="173"/>
      <c r="BHU68" s="173"/>
      <c r="BHV68" s="173"/>
      <c r="BHW68" s="173"/>
      <c r="BHX68" s="173"/>
      <c r="BHY68" s="173"/>
      <c r="BHZ68" s="173"/>
      <c r="BIA68" s="173"/>
      <c r="BIB68" s="173"/>
      <c r="BIC68" s="173"/>
      <c r="BID68" s="173"/>
      <c r="BIE68" s="173"/>
      <c r="BIF68" s="173"/>
      <c r="BIG68" s="173"/>
      <c r="BIH68" s="173"/>
      <c r="BII68" s="173"/>
      <c r="BIJ68" s="173"/>
      <c r="BIK68" s="173"/>
      <c r="BIL68" s="173"/>
      <c r="BIM68" s="173"/>
      <c r="BIN68" s="173"/>
      <c r="BIO68" s="173"/>
      <c r="BIP68" s="173"/>
      <c r="BIQ68" s="173"/>
      <c r="BIR68" s="173"/>
      <c r="BIS68" s="173"/>
      <c r="BIT68" s="173"/>
      <c r="BIU68" s="173"/>
      <c r="BIV68" s="173"/>
      <c r="BIW68" s="173"/>
      <c r="BIX68" s="173"/>
      <c r="BIY68" s="173"/>
      <c r="BIZ68" s="173"/>
      <c r="BJA68" s="173"/>
      <c r="BJB68" s="173"/>
      <c r="BJC68" s="173"/>
      <c r="BJD68" s="173"/>
      <c r="BJE68" s="173"/>
      <c r="BJF68" s="173"/>
      <c r="BJG68" s="173"/>
      <c r="BJH68" s="173"/>
      <c r="BJI68" s="173"/>
      <c r="BJJ68" s="173"/>
      <c r="BJK68" s="173"/>
      <c r="BJL68" s="173"/>
      <c r="BJM68" s="173"/>
      <c r="BJN68" s="173"/>
      <c r="BJO68" s="173"/>
      <c r="BJP68" s="173"/>
      <c r="BJQ68" s="173"/>
      <c r="BJR68" s="173"/>
      <c r="BJS68" s="173"/>
      <c r="BJT68" s="173"/>
      <c r="BJU68" s="173"/>
      <c r="BJV68" s="173"/>
      <c r="BJW68" s="173"/>
      <c r="BJX68" s="173"/>
      <c r="BJY68" s="173"/>
      <c r="BJZ68" s="173"/>
      <c r="BKA68" s="173"/>
      <c r="BKB68" s="173"/>
      <c r="BKC68" s="173"/>
      <c r="BKD68" s="173"/>
      <c r="BKE68" s="173"/>
      <c r="BKF68" s="173"/>
      <c r="BKG68" s="173"/>
      <c r="BKH68" s="173"/>
      <c r="BKI68" s="173"/>
      <c r="BKJ68" s="173"/>
      <c r="BKK68" s="173"/>
      <c r="BKL68" s="173"/>
      <c r="BKM68" s="173"/>
      <c r="BKN68" s="173"/>
      <c r="BKO68" s="173"/>
      <c r="BKP68" s="173"/>
      <c r="BKQ68" s="173"/>
      <c r="BKR68" s="173"/>
      <c r="BKS68" s="173"/>
      <c r="BKT68" s="173"/>
      <c r="BKU68" s="173"/>
      <c r="BKV68" s="173"/>
      <c r="BKW68" s="173"/>
      <c r="BKX68" s="173"/>
      <c r="BKY68" s="173"/>
      <c r="BKZ68" s="173"/>
      <c r="BLA68" s="173"/>
      <c r="BLB68" s="173"/>
      <c r="BLC68" s="173"/>
      <c r="BLD68" s="173"/>
      <c r="BLE68" s="173"/>
      <c r="BLF68" s="173"/>
      <c r="BLG68" s="173"/>
      <c r="BLH68" s="173"/>
      <c r="BLI68" s="173"/>
      <c r="BLJ68" s="173"/>
      <c r="BLK68" s="173"/>
      <c r="BLL68" s="173"/>
      <c r="BLM68" s="173"/>
      <c r="BLN68" s="173"/>
      <c r="BLO68" s="173"/>
      <c r="BLP68" s="173"/>
      <c r="BLQ68" s="173"/>
      <c r="BLR68" s="173"/>
      <c r="BLS68" s="173"/>
      <c r="BLT68" s="173"/>
      <c r="BLU68" s="173"/>
      <c r="BLV68" s="173"/>
      <c r="BLW68" s="173"/>
      <c r="BLX68" s="173"/>
      <c r="BLY68" s="173"/>
      <c r="BLZ68" s="173"/>
      <c r="BMA68" s="173"/>
      <c r="BMB68" s="173"/>
      <c r="BMC68" s="173"/>
      <c r="BMD68" s="173"/>
      <c r="BME68" s="173"/>
      <c r="BMF68" s="173"/>
      <c r="BMG68" s="173"/>
      <c r="BMH68" s="173"/>
      <c r="BMI68" s="173"/>
      <c r="BMJ68" s="173"/>
      <c r="BMK68" s="173"/>
      <c r="BML68" s="173"/>
      <c r="BMM68" s="173"/>
      <c r="BMN68" s="173"/>
      <c r="BMO68" s="173"/>
      <c r="BMP68" s="173"/>
      <c r="BMQ68" s="173"/>
      <c r="BMR68" s="173"/>
      <c r="BMS68" s="173"/>
      <c r="BMT68" s="173"/>
      <c r="BMU68" s="173"/>
      <c r="BMV68" s="173"/>
      <c r="BMW68" s="173"/>
      <c r="BMX68" s="173"/>
      <c r="BMY68" s="173"/>
      <c r="BMZ68" s="173"/>
      <c r="BNA68" s="173"/>
      <c r="BNB68" s="173"/>
      <c r="BNC68" s="173"/>
      <c r="BND68" s="173"/>
      <c r="BNE68" s="173"/>
      <c r="BNF68" s="173"/>
      <c r="BNG68" s="173"/>
      <c r="BNH68" s="173"/>
      <c r="BNI68" s="173"/>
      <c r="BNJ68" s="173"/>
      <c r="BNK68" s="173"/>
      <c r="BNL68" s="173"/>
      <c r="BNM68" s="173"/>
      <c r="BNN68" s="173"/>
      <c r="BNO68" s="173"/>
      <c r="BNP68" s="173"/>
      <c r="BNQ68" s="173"/>
      <c r="BNR68" s="173"/>
      <c r="BNS68" s="173"/>
      <c r="BNT68" s="173"/>
      <c r="BNU68" s="173"/>
      <c r="BNV68" s="173"/>
      <c r="BNW68" s="173"/>
      <c r="BNX68" s="173"/>
      <c r="BNY68" s="173"/>
      <c r="BNZ68" s="173"/>
      <c r="BOA68" s="173"/>
      <c r="BOB68" s="173"/>
      <c r="BOC68" s="173"/>
      <c r="BOD68" s="173"/>
      <c r="BOE68" s="173"/>
      <c r="BOF68" s="173"/>
      <c r="BOG68" s="173"/>
      <c r="BOH68" s="173"/>
      <c r="BOI68" s="173"/>
      <c r="BOJ68" s="173"/>
      <c r="BOK68" s="173"/>
      <c r="BOL68" s="173"/>
      <c r="BOM68" s="173"/>
      <c r="BON68" s="173"/>
      <c r="BOO68" s="173"/>
      <c r="BOP68" s="173"/>
      <c r="BOQ68" s="173"/>
      <c r="BOR68" s="173"/>
      <c r="BOS68" s="173"/>
      <c r="BOT68" s="173"/>
      <c r="BOU68" s="173"/>
      <c r="BOV68" s="173"/>
      <c r="BOW68" s="173"/>
      <c r="BOX68" s="173"/>
      <c r="BOY68" s="173"/>
      <c r="BOZ68" s="173"/>
      <c r="BPA68" s="173"/>
      <c r="BPB68" s="173"/>
      <c r="BPC68" s="173"/>
      <c r="BPD68" s="173"/>
      <c r="BPE68" s="173"/>
      <c r="BPF68" s="173"/>
      <c r="BPG68" s="173"/>
      <c r="BPH68" s="173"/>
      <c r="BPI68" s="173"/>
      <c r="BPJ68" s="173"/>
      <c r="BPK68" s="173"/>
      <c r="BPL68" s="173"/>
      <c r="BPM68" s="173"/>
      <c r="BPN68" s="173"/>
      <c r="BPO68" s="173"/>
      <c r="BPP68" s="173"/>
      <c r="BPQ68" s="173"/>
      <c r="BPR68" s="173"/>
      <c r="BPS68" s="173"/>
      <c r="BPT68" s="173"/>
      <c r="BPU68" s="173"/>
      <c r="BPV68" s="173"/>
      <c r="BPW68" s="173"/>
      <c r="BPX68" s="173"/>
      <c r="BPY68" s="173"/>
      <c r="BPZ68" s="173"/>
      <c r="BQA68" s="173"/>
      <c r="BQB68" s="173"/>
      <c r="BQC68" s="173"/>
      <c r="BQD68" s="173"/>
      <c r="BQE68" s="173"/>
      <c r="BQF68" s="173"/>
      <c r="BQG68" s="173"/>
      <c r="BQH68" s="173"/>
      <c r="BQI68" s="173"/>
      <c r="BQJ68" s="173"/>
      <c r="BQK68" s="173"/>
      <c r="BQL68" s="173"/>
      <c r="BQM68" s="173"/>
      <c r="BQN68" s="173"/>
      <c r="BQO68" s="173"/>
      <c r="BQP68" s="173"/>
      <c r="BQQ68" s="173"/>
      <c r="BQR68" s="173"/>
      <c r="BQS68" s="173"/>
      <c r="BQT68" s="173"/>
      <c r="BQU68" s="173"/>
      <c r="BQV68" s="173"/>
      <c r="BQW68" s="173"/>
      <c r="BQX68" s="173"/>
      <c r="BQY68" s="173"/>
      <c r="BQZ68" s="173"/>
      <c r="BRA68" s="173"/>
      <c r="BRB68" s="173"/>
      <c r="BRC68" s="173"/>
      <c r="BRD68" s="173"/>
      <c r="BRE68" s="173"/>
      <c r="BRF68" s="173"/>
      <c r="BRG68" s="173"/>
      <c r="BRH68" s="173"/>
      <c r="BRI68" s="173"/>
      <c r="BRJ68" s="173"/>
      <c r="BRK68" s="173"/>
      <c r="BRL68" s="173"/>
      <c r="BRM68" s="173"/>
      <c r="BRN68" s="173"/>
      <c r="BRO68" s="173"/>
      <c r="BRP68" s="173"/>
      <c r="BRQ68" s="173"/>
      <c r="BRR68" s="173"/>
      <c r="BRS68" s="173"/>
      <c r="BRT68" s="173"/>
      <c r="BRU68" s="173"/>
      <c r="BRV68" s="173"/>
      <c r="BRW68" s="173"/>
      <c r="BRX68" s="173"/>
      <c r="BRY68" s="173"/>
      <c r="BRZ68" s="173"/>
      <c r="BSA68" s="173"/>
      <c r="BSB68" s="173"/>
      <c r="BSC68" s="173"/>
      <c r="BSD68" s="173"/>
      <c r="BSE68" s="173"/>
      <c r="BSF68" s="173"/>
      <c r="BSG68" s="173"/>
      <c r="BSH68" s="173"/>
      <c r="BSI68" s="173"/>
      <c r="BSJ68" s="173"/>
      <c r="BSK68" s="173"/>
      <c r="BSL68" s="173"/>
      <c r="BSM68" s="173"/>
      <c r="BSN68" s="173"/>
      <c r="BSO68" s="173"/>
      <c r="BSP68" s="173"/>
      <c r="BSQ68" s="173"/>
      <c r="BSR68" s="173"/>
      <c r="BSS68" s="173"/>
      <c r="BST68" s="173"/>
      <c r="BSU68" s="173"/>
      <c r="BSV68" s="173"/>
      <c r="BSW68" s="173"/>
      <c r="BSX68" s="173"/>
      <c r="BSY68" s="173"/>
      <c r="BSZ68" s="173"/>
      <c r="BTA68" s="173"/>
      <c r="BTB68" s="173"/>
      <c r="BTC68" s="173"/>
      <c r="BTD68" s="173"/>
      <c r="BTE68" s="173"/>
      <c r="BTF68" s="173"/>
      <c r="BTG68" s="173"/>
      <c r="BTH68" s="173"/>
      <c r="BTI68" s="173"/>
      <c r="BTJ68" s="173"/>
      <c r="BTK68" s="173"/>
      <c r="BTL68" s="173"/>
      <c r="BTM68" s="173"/>
      <c r="BTN68" s="173"/>
      <c r="BTO68" s="173"/>
      <c r="BTP68" s="173"/>
      <c r="BTQ68" s="173"/>
      <c r="BTR68" s="173"/>
      <c r="BTS68" s="173"/>
      <c r="BTT68" s="173"/>
      <c r="BTU68" s="173"/>
      <c r="BTV68" s="173"/>
      <c r="BTW68" s="173"/>
      <c r="BTX68" s="173"/>
      <c r="BTY68" s="173"/>
      <c r="BTZ68" s="173"/>
      <c r="BUA68" s="173"/>
      <c r="BUB68" s="173"/>
      <c r="BUC68" s="173"/>
      <c r="BUD68" s="173"/>
      <c r="BUE68" s="173"/>
      <c r="BUF68" s="173"/>
      <c r="BUG68" s="173"/>
      <c r="BUH68" s="173"/>
      <c r="BUI68" s="173"/>
      <c r="BUJ68" s="173"/>
      <c r="BUK68" s="173"/>
      <c r="BUL68" s="173"/>
      <c r="BUM68" s="173"/>
      <c r="BUN68" s="173"/>
      <c r="BUO68" s="173"/>
      <c r="BUP68" s="173"/>
      <c r="BUQ68" s="173"/>
      <c r="BUR68" s="173"/>
      <c r="BUS68" s="173"/>
      <c r="BUT68" s="173"/>
      <c r="BUU68" s="173"/>
      <c r="BUV68" s="173"/>
      <c r="BUW68" s="173"/>
      <c r="BUX68" s="173"/>
      <c r="BUY68" s="173"/>
      <c r="BUZ68" s="173"/>
      <c r="BVA68" s="173"/>
      <c r="BVB68" s="173"/>
      <c r="BVC68" s="173"/>
      <c r="BVD68" s="173"/>
      <c r="BVE68" s="173"/>
      <c r="BVF68" s="173"/>
      <c r="BVG68" s="173"/>
      <c r="BVH68" s="173"/>
      <c r="BVI68" s="173"/>
      <c r="BVJ68" s="173"/>
      <c r="BVK68" s="173"/>
      <c r="BVL68" s="173"/>
      <c r="BVM68" s="173"/>
      <c r="BVN68" s="173"/>
      <c r="BVO68" s="173"/>
      <c r="BVP68" s="173"/>
      <c r="BVQ68" s="173"/>
      <c r="BVR68" s="173"/>
      <c r="BVS68" s="173"/>
      <c r="BVT68" s="173"/>
      <c r="BVU68" s="173"/>
      <c r="BVV68" s="173"/>
      <c r="BVW68" s="173"/>
      <c r="BVX68" s="173"/>
      <c r="BVY68" s="173"/>
      <c r="BVZ68" s="173"/>
      <c r="BWA68" s="173"/>
      <c r="BWB68" s="173"/>
      <c r="BWC68" s="173"/>
      <c r="BWD68" s="173"/>
      <c r="BWE68" s="173"/>
      <c r="BWF68" s="173"/>
      <c r="BWG68" s="173"/>
      <c r="BWH68" s="173"/>
      <c r="BWI68" s="173"/>
      <c r="BWJ68" s="173"/>
      <c r="BWK68" s="173"/>
      <c r="BWL68" s="173"/>
      <c r="BWM68" s="173"/>
      <c r="BWN68" s="173"/>
      <c r="BWO68" s="173"/>
      <c r="BWP68" s="173"/>
      <c r="BWQ68" s="173"/>
      <c r="BWR68" s="173"/>
      <c r="BWS68" s="173"/>
      <c r="BWT68" s="173"/>
      <c r="BWU68" s="173"/>
      <c r="BWV68" s="173"/>
      <c r="BWW68" s="173"/>
      <c r="BWX68" s="173"/>
      <c r="BWY68" s="173"/>
      <c r="BWZ68" s="173"/>
      <c r="BXA68" s="173"/>
      <c r="BXB68" s="173"/>
      <c r="BXC68" s="173"/>
      <c r="BXD68" s="173"/>
      <c r="BXE68" s="173"/>
      <c r="BXF68" s="173"/>
      <c r="BXG68" s="173"/>
      <c r="BXH68" s="173"/>
      <c r="BXI68" s="173"/>
      <c r="BXJ68" s="173"/>
      <c r="BXK68" s="173"/>
      <c r="BXL68" s="173"/>
      <c r="BXM68" s="173"/>
      <c r="BXN68" s="173"/>
      <c r="BXO68" s="173"/>
      <c r="BXP68" s="173"/>
      <c r="BXQ68" s="173"/>
      <c r="BXR68" s="173"/>
      <c r="BXS68" s="173"/>
      <c r="BXT68" s="173"/>
      <c r="BXU68" s="173"/>
      <c r="BXV68" s="173"/>
      <c r="BXW68" s="173"/>
      <c r="BXX68" s="173"/>
      <c r="BXY68" s="173"/>
      <c r="BXZ68" s="173"/>
      <c r="BYA68" s="173"/>
      <c r="BYB68" s="173"/>
      <c r="BYC68" s="173"/>
      <c r="BYD68" s="173"/>
      <c r="BYE68" s="173"/>
      <c r="BYF68" s="173"/>
      <c r="BYG68" s="173"/>
      <c r="BYH68" s="173"/>
      <c r="BYI68" s="173"/>
      <c r="BYJ68" s="173"/>
      <c r="BYK68" s="173"/>
      <c r="BYL68" s="173"/>
      <c r="BYM68" s="173"/>
      <c r="BYN68" s="173"/>
      <c r="BYO68" s="173"/>
      <c r="BYP68" s="173"/>
      <c r="BYQ68" s="173"/>
      <c r="BYR68" s="173"/>
      <c r="BYS68" s="173"/>
      <c r="BYT68" s="173"/>
      <c r="BYU68" s="173"/>
      <c r="BYV68" s="173"/>
      <c r="BYW68" s="173"/>
      <c r="BYX68" s="173"/>
      <c r="BYY68" s="173"/>
      <c r="BYZ68" s="173"/>
      <c r="BZA68" s="173"/>
      <c r="BZB68" s="173"/>
      <c r="BZC68" s="173"/>
      <c r="BZD68" s="173"/>
      <c r="BZE68" s="173"/>
      <c r="BZF68" s="173"/>
      <c r="BZG68" s="173"/>
      <c r="BZH68" s="173"/>
      <c r="BZI68" s="173"/>
      <c r="BZJ68" s="173"/>
      <c r="BZK68" s="173"/>
      <c r="BZL68" s="173"/>
      <c r="BZM68" s="173"/>
      <c r="BZN68" s="173"/>
      <c r="BZO68" s="173"/>
      <c r="BZP68" s="173"/>
      <c r="BZQ68" s="173"/>
      <c r="BZR68" s="173"/>
      <c r="BZS68" s="173"/>
      <c r="BZT68" s="173"/>
      <c r="BZU68" s="173"/>
      <c r="BZV68" s="173"/>
      <c r="BZW68" s="173"/>
      <c r="BZX68" s="173"/>
      <c r="BZY68" s="173"/>
      <c r="BZZ68" s="173"/>
      <c r="CAA68" s="173"/>
      <c r="CAB68" s="173"/>
      <c r="CAC68" s="173"/>
      <c r="CAD68" s="173"/>
      <c r="CAE68" s="173"/>
      <c r="CAF68" s="173"/>
      <c r="CAG68" s="173"/>
      <c r="CAH68" s="173"/>
      <c r="CAI68" s="173"/>
      <c r="CAJ68" s="173"/>
      <c r="CAK68" s="173"/>
      <c r="CAL68" s="173"/>
      <c r="CAM68" s="173"/>
      <c r="CAN68" s="173"/>
      <c r="CAO68" s="173"/>
      <c r="CAP68" s="173"/>
      <c r="CAQ68" s="173"/>
      <c r="CAR68" s="173"/>
      <c r="CAS68" s="173"/>
      <c r="CAT68" s="173"/>
      <c r="CAU68" s="173"/>
      <c r="CAV68" s="173"/>
      <c r="CAW68" s="173"/>
      <c r="CAX68" s="173"/>
      <c r="CAY68" s="173"/>
      <c r="CAZ68" s="173"/>
      <c r="CBA68" s="173"/>
      <c r="CBB68" s="173"/>
      <c r="CBC68" s="173"/>
      <c r="CBD68" s="173"/>
      <c r="CBE68" s="173"/>
      <c r="CBF68" s="173"/>
      <c r="CBG68" s="173"/>
      <c r="CBH68" s="173"/>
      <c r="CBI68" s="173"/>
      <c r="CBJ68" s="173"/>
      <c r="CBK68" s="173"/>
      <c r="CBL68" s="173"/>
      <c r="CBM68" s="173"/>
      <c r="CBN68" s="173"/>
      <c r="CBO68" s="173"/>
      <c r="CBP68" s="173"/>
      <c r="CBQ68" s="173"/>
      <c r="CBR68" s="173"/>
      <c r="CBS68" s="173"/>
      <c r="CBT68" s="173"/>
      <c r="CBU68" s="173"/>
      <c r="CBV68" s="173"/>
      <c r="CBW68" s="173"/>
      <c r="CBX68" s="173"/>
      <c r="CBY68" s="173"/>
      <c r="CBZ68" s="173"/>
      <c r="CCA68" s="173"/>
      <c r="CCB68" s="173"/>
      <c r="CCC68" s="173"/>
      <c r="CCD68" s="173"/>
      <c r="CCE68" s="173"/>
      <c r="CCF68" s="173"/>
      <c r="CCG68" s="173"/>
      <c r="CCH68" s="173"/>
      <c r="CCI68" s="173"/>
      <c r="CCJ68" s="173"/>
      <c r="CCK68" s="173"/>
      <c r="CCL68" s="173"/>
      <c r="CCM68" s="173"/>
      <c r="CCN68" s="173"/>
      <c r="CCO68" s="173"/>
      <c r="CCP68" s="173"/>
      <c r="CCQ68" s="173"/>
      <c r="CCR68" s="173"/>
      <c r="CCS68" s="173"/>
      <c r="CCT68" s="173"/>
      <c r="CCU68" s="173"/>
      <c r="CCV68" s="173"/>
      <c r="CCW68" s="173"/>
      <c r="CCX68" s="173"/>
      <c r="CCY68" s="173"/>
      <c r="CCZ68" s="173"/>
      <c r="CDA68" s="173"/>
      <c r="CDB68" s="173"/>
      <c r="CDC68" s="173"/>
      <c r="CDD68" s="173"/>
      <c r="CDE68" s="173"/>
      <c r="CDF68" s="173"/>
      <c r="CDG68" s="173"/>
      <c r="CDH68" s="173"/>
      <c r="CDI68" s="173"/>
      <c r="CDJ68" s="173"/>
      <c r="CDK68" s="173"/>
      <c r="CDL68" s="173"/>
      <c r="CDM68" s="173"/>
      <c r="CDN68" s="173"/>
      <c r="CDO68" s="173"/>
      <c r="CDP68" s="173"/>
      <c r="CDQ68" s="173"/>
      <c r="CDR68" s="173"/>
      <c r="CDS68" s="173"/>
      <c r="CDT68" s="173"/>
      <c r="CDU68" s="173"/>
      <c r="CDV68" s="173"/>
      <c r="CDW68" s="173"/>
      <c r="CDX68" s="173"/>
      <c r="CDY68" s="173"/>
      <c r="CDZ68" s="173"/>
      <c r="CEA68" s="173"/>
      <c r="CEB68" s="173"/>
      <c r="CEC68" s="173"/>
      <c r="CED68" s="173"/>
      <c r="CEE68" s="173"/>
      <c r="CEF68" s="173"/>
      <c r="CEG68" s="173"/>
      <c r="CEH68" s="173"/>
      <c r="CEI68" s="173"/>
      <c r="CEJ68" s="173"/>
      <c r="CEK68" s="173"/>
      <c r="CEL68" s="173"/>
      <c r="CEM68" s="173"/>
      <c r="CEN68" s="173"/>
      <c r="CEO68" s="173"/>
      <c r="CEP68" s="173"/>
      <c r="CEQ68" s="173"/>
      <c r="CER68" s="173"/>
      <c r="CES68" s="173"/>
      <c r="CET68" s="173"/>
      <c r="CEU68" s="173"/>
      <c r="CEV68" s="173"/>
      <c r="CEW68" s="173"/>
      <c r="CEX68" s="173"/>
      <c r="CEY68" s="173"/>
      <c r="CEZ68" s="173"/>
      <c r="CFA68" s="173"/>
      <c r="CFB68" s="173"/>
      <c r="CFC68" s="173"/>
      <c r="CFD68" s="173"/>
      <c r="CFE68" s="173"/>
      <c r="CFF68" s="173"/>
      <c r="CFG68" s="173"/>
      <c r="CFH68" s="173"/>
      <c r="CFI68" s="173"/>
      <c r="CFJ68" s="173"/>
      <c r="CFK68" s="173"/>
      <c r="CFL68" s="173"/>
      <c r="CFM68" s="173"/>
      <c r="CFN68" s="173"/>
      <c r="CFO68" s="173"/>
      <c r="CFP68" s="173"/>
      <c r="CFQ68" s="173"/>
      <c r="CFR68" s="173"/>
      <c r="CFS68" s="173"/>
      <c r="CFT68" s="173"/>
      <c r="CFU68" s="173"/>
      <c r="CFV68" s="173"/>
      <c r="CFW68" s="173"/>
      <c r="CFX68" s="173"/>
      <c r="CFY68" s="173"/>
      <c r="CFZ68" s="173"/>
      <c r="CGA68" s="173"/>
      <c r="CGB68" s="173"/>
      <c r="CGC68" s="173"/>
      <c r="CGD68" s="173"/>
      <c r="CGE68" s="173"/>
      <c r="CGF68" s="173"/>
      <c r="CGG68" s="173"/>
      <c r="CGH68" s="173"/>
      <c r="CGI68" s="173"/>
      <c r="CGJ68" s="173"/>
      <c r="CGK68" s="173"/>
      <c r="CGL68" s="173"/>
      <c r="CGM68" s="173"/>
      <c r="CGN68" s="173"/>
      <c r="CGO68" s="173"/>
      <c r="CGP68" s="173"/>
      <c r="CGQ68" s="173"/>
      <c r="CGR68" s="173"/>
      <c r="CGS68" s="173"/>
      <c r="CGT68" s="173"/>
      <c r="CGU68" s="173"/>
      <c r="CGV68" s="173"/>
      <c r="CGW68" s="173"/>
      <c r="CGX68" s="173"/>
      <c r="CGY68" s="173"/>
      <c r="CGZ68" s="173"/>
      <c r="CHA68" s="173"/>
      <c r="CHB68" s="173"/>
      <c r="CHC68" s="173"/>
      <c r="CHD68" s="173"/>
      <c r="CHE68" s="173"/>
      <c r="CHF68" s="173"/>
      <c r="CHG68" s="173"/>
      <c r="CHH68" s="173"/>
      <c r="CHI68" s="173"/>
      <c r="CHJ68" s="173"/>
      <c r="CHK68" s="173"/>
      <c r="CHL68" s="173"/>
      <c r="CHM68" s="173"/>
      <c r="CHN68" s="173"/>
      <c r="CHO68" s="173"/>
      <c r="CHP68" s="173"/>
      <c r="CHQ68" s="173"/>
      <c r="CHR68" s="173"/>
      <c r="CHS68" s="173"/>
      <c r="CHT68" s="173"/>
      <c r="CHU68" s="173"/>
      <c r="CHV68" s="173"/>
      <c r="CHW68" s="173"/>
      <c r="CHX68" s="173"/>
      <c r="CHY68" s="173"/>
      <c r="CHZ68" s="173"/>
      <c r="CIA68" s="173"/>
      <c r="CIB68" s="173"/>
      <c r="CIC68" s="173"/>
      <c r="CID68" s="173"/>
      <c r="CIE68" s="173"/>
      <c r="CIF68" s="173"/>
      <c r="CIG68" s="173"/>
      <c r="CIH68" s="173"/>
      <c r="CII68" s="173"/>
      <c r="CIJ68" s="173"/>
      <c r="CIK68" s="173"/>
      <c r="CIL68" s="173"/>
      <c r="CIM68" s="173"/>
      <c r="CIN68" s="173"/>
      <c r="CIO68" s="173"/>
      <c r="CIP68" s="173"/>
      <c r="CIQ68" s="173"/>
      <c r="CIR68" s="173"/>
      <c r="CIS68" s="173"/>
      <c r="CIT68" s="173"/>
      <c r="CIU68" s="173"/>
      <c r="CIV68" s="173"/>
      <c r="CIW68" s="173"/>
      <c r="CIX68" s="173"/>
      <c r="CIY68" s="173"/>
      <c r="CIZ68" s="173"/>
      <c r="CJA68" s="173"/>
      <c r="CJB68" s="173"/>
      <c r="CJC68" s="173"/>
      <c r="CJD68" s="173"/>
      <c r="CJE68" s="173"/>
      <c r="CJF68" s="173"/>
      <c r="CJG68" s="173"/>
      <c r="CJH68" s="173"/>
      <c r="CJI68" s="173"/>
      <c r="CJJ68" s="173"/>
      <c r="CJK68" s="173"/>
      <c r="CJL68" s="173"/>
      <c r="CJM68" s="173"/>
      <c r="CJN68" s="173"/>
      <c r="CJO68" s="173"/>
      <c r="CJP68" s="173"/>
      <c r="CJQ68" s="173"/>
      <c r="CJR68" s="173"/>
      <c r="CJS68" s="173"/>
      <c r="CJT68" s="173"/>
      <c r="CJU68" s="173"/>
      <c r="CJV68" s="173"/>
      <c r="CJW68" s="173"/>
      <c r="CJX68" s="173"/>
      <c r="CJY68" s="173"/>
      <c r="CJZ68" s="173"/>
      <c r="CKA68" s="173"/>
      <c r="CKB68" s="173"/>
      <c r="CKC68" s="173"/>
      <c r="CKD68" s="173"/>
      <c r="CKE68" s="173"/>
      <c r="CKF68" s="173"/>
      <c r="CKG68" s="173"/>
      <c r="CKH68" s="173"/>
      <c r="CKI68" s="173"/>
      <c r="CKJ68" s="173"/>
      <c r="CKK68" s="173"/>
      <c r="CKL68" s="173"/>
      <c r="CKM68" s="173"/>
      <c r="CKN68" s="173"/>
      <c r="CKO68" s="173"/>
      <c r="CKP68" s="173"/>
      <c r="CKQ68" s="173"/>
      <c r="CKR68" s="173"/>
      <c r="CKS68" s="173"/>
      <c r="CKT68" s="173"/>
      <c r="CKU68" s="173"/>
      <c r="CKV68" s="173"/>
      <c r="CKW68" s="173"/>
      <c r="CKX68" s="173"/>
      <c r="CKY68" s="173"/>
      <c r="CKZ68" s="173"/>
      <c r="CLA68" s="173"/>
      <c r="CLB68" s="173"/>
      <c r="CLC68" s="173"/>
      <c r="CLD68" s="173"/>
      <c r="CLE68" s="173"/>
      <c r="CLF68" s="173"/>
      <c r="CLG68" s="173"/>
      <c r="CLH68" s="173"/>
      <c r="CLI68" s="173"/>
      <c r="CLJ68" s="173"/>
      <c r="CLK68" s="173"/>
      <c r="CLL68" s="173"/>
      <c r="CLM68" s="173"/>
      <c r="CLN68" s="173"/>
      <c r="CLO68" s="173"/>
      <c r="CLP68" s="173"/>
      <c r="CLQ68" s="173"/>
      <c r="CLR68" s="173"/>
      <c r="CLS68" s="173"/>
      <c r="CLT68" s="173"/>
      <c r="CLU68" s="173"/>
      <c r="CLV68" s="173"/>
      <c r="CLW68" s="173"/>
      <c r="CLX68" s="173"/>
      <c r="CLY68" s="173"/>
      <c r="CLZ68" s="173"/>
      <c r="CMA68" s="173"/>
      <c r="CMB68" s="173"/>
      <c r="CMC68" s="173"/>
      <c r="CMD68" s="173"/>
      <c r="CME68" s="173"/>
      <c r="CMF68" s="173"/>
      <c r="CMG68" s="173"/>
      <c r="CMH68" s="173"/>
      <c r="CMI68" s="173"/>
      <c r="CMJ68" s="173"/>
      <c r="CMK68" s="173"/>
      <c r="CML68" s="173"/>
      <c r="CMM68" s="173"/>
      <c r="CMN68" s="173"/>
      <c r="CMO68" s="173"/>
      <c r="CMP68" s="173"/>
      <c r="CMQ68" s="173"/>
      <c r="CMR68" s="173"/>
      <c r="CMS68" s="173"/>
      <c r="CMT68" s="173"/>
      <c r="CMU68" s="173"/>
      <c r="CMV68" s="173"/>
      <c r="CMW68" s="173"/>
      <c r="CMX68" s="173"/>
      <c r="CMY68" s="173"/>
      <c r="CMZ68" s="173"/>
      <c r="CNA68" s="173"/>
      <c r="CNB68" s="173"/>
      <c r="CNC68" s="173"/>
      <c r="CND68" s="173"/>
      <c r="CNE68" s="173"/>
      <c r="CNF68" s="173"/>
      <c r="CNG68" s="173"/>
      <c r="CNH68" s="173"/>
      <c r="CNI68" s="173"/>
      <c r="CNJ68" s="173"/>
      <c r="CNK68" s="173"/>
      <c r="CNL68" s="173"/>
      <c r="CNM68" s="173"/>
      <c r="CNN68" s="173"/>
      <c r="CNO68" s="173"/>
      <c r="CNP68" s="173"/>
      <c r="CNQ68" s="173"/>
      <c r="CNR68" s="173"/>
      <c r="CNS68" s="173"/>
      <c r="CNT68" s="173"/>
      <c r="CNU68" s="173"/>
      <c r="CNV68" s="173"/>
      <c r="CNW68" s="173"/>
      <c r="CNX68" s="173"/>
      <c r="CNY68" s="173"/>
      <c r="CNZ68" s="173"/>
      <c r="COA68" s="173"/>
      <c r="COB68" s="173"/>
      <c r="COC68" s="173"/>
      <c r="COD68" s="173"/>
      <c r="COE68" s="173"/>
      <c r="COF68" s="173"/>
      <c r="COG68" s="173"/>
      <c r="COH68" s="173"/>
      <c r="COI68" s="173"/>
      <c r="COJ68" s="173"/>
      <c r="COK68" s="173"/>
      <c r="COL68" s="173"/>
      <c r="COM68" s="173"/>
      <c r="CON68" s="173"/>
      <c r="COO68" s="173"/>
      <c r="COP68" s="173"/>
      <c r="COQ68" s="173"/>
      <c r="COR68" s="173"/>
      <c r="COS68" s="173"/>
      <c r="COT68" s="173"/>
      <c r="COU68" s="173"/>
      <c r="COV68" s="173"/>
      <c r="COW68" s="173"/>
      <c r="COX68" s="173"/>
      <c r="COY68" s="173"/>
      <c r="COZ68" s="173"/>
      <c r="CPA68" s="173"/>
      <c r="CPB68" s="173"/>
      <c r="CPC68" s="173"/>
      <c r="CPD68" s="173"/>
      <c r="CPE68" s="173"/>
      <c r="CPF68" s="173"/>
      <c r="CPG68" s="173"/>
      <c r="CPH68" s="173"/>
      <c r="CPI68" s="173"/>
      <c r="CPJ68" s="173"/>
      <c r="CPK68" s="173"/>
      <c r="CPL68" s="173"/>
      <c r="CPM68" s="173"/>
      <c r="CPN68" s="173"/>
      <c r="CPO68" s="173"/>
      <c r="CPP68" s="173"/>
      <c r="CPQ68" s="173"/>
      <c r="CPR68" s="173"/>
      <c r="CPS68" s="173"/>
      <c r="CPT68" s="173"/>
      <c r="CPU68" s="173"/>
      <c r="CPV68" s="173"/>
      <c r="CPW68" s="173"/>
      <c r="CPX68" s="173"/>
      <c r="CPY68" s="173"/>
      <c r="CPZ68" s="173"/>
      <c r="CQA68" s="173"/>
      <c r="CQB68" s="173"/>
      <c r="CQC68" s="173"/>
      <c r="CQD68" s="173"/>
      <c r="CQE68" s="173"/>
      <c r="CQF68" s="173"/>
      <c r="CQG68" s="173"/>
      <c r="CQH68" s="173"/>
      <c r="CQI68" s="173"/>
      <c r="CQJ68" s="173"/>
      <c r="CQK68" s="173"/>
      <c r="CQL68" s="173"/>
      <c r="CQM68" s="173"/>
      <c r="CQN68" s="173"/>
      <c r="CQO68" s="173"/>
      <c r="CQP68" s="173"/>
      <c r="CQQ68" s="173"/>
      <c r="CQR68" s="173"/>
      <c r="CQS68" s="173"/>
      <c r="CQT68" s="173"/>
      <c r="CQU68" s="173"/>
      <c r="CQV68" s="173"/>
      <c r="CQW68" s="173"/>
      <c r="CQX68" s="173"/>
      <c r="CQY68" s="173"/>
      <c r="CQZ68" s="173"/>
      <c r="CRA68" s="173"/>
      <c r="CRB68" s="173"/>
      <c r="CRC68" s="173"/>
      <c r="CRD68" s="173"/>
      <c r="CRE68" s="173"/>
      <c r="CRF68" s="173"/>
      <c r="CRG68" s="173"/>
      <c r="CRH68" s="173"/>
      <c r="CRI68" s="173"/>
      <c r="CRJ68" s="173"/>
      <c r="CRK68" s="173"/>
      <c r="CRL68" s="173"/>
      <c r="CRM68" s="173"/>
      <c r="CRN68" s="173"/>
      <c r="CRO68" s="173"/>
      <c r="CRP68" s="173"/>
      <c r="CRQ68" s="173"/>
      <c r="CRR68" s="173"/>
      <c r="CRS68" s="173"/>
      <c r="CRT68" s="173"/>
      <c r="CRU68" s="173"/>
      <c r="CRV68" s="173"/>
      <c r="CRW68" s="173"/>
      <c r="CRX68" s="173"/>
      <c r="CRY68" s="173"/>
      <c r="CRZ68" s="173"/>
      <c r="CSA68" s="173"/>
      <c r="CSB68" s="173"/>
      <c r="CSC68" s="173"/>
      <c r="CSD68" s="173"/>
      <c r="CSE68" s="173"/>
      <c r="CSF68" s="173"/>
      <c r="CSG68" s="173"/>
      <c r="CSH68" s="173"/>
      <c r="CSI68" s="173"/>
      <c r="CSJ68" s="173"/>
      <c r="CSK68" s="173"/>
      <c r="CSL68" s="173"/>
      <c r="CSM68" s="173"/>
      <c r="CSN68" s="173"/>
      <c r="CSO68" s="173"/>
      <c r="CSP68" s="173"/>
      <c r="CSQ68" s="173"/>
      <c r="CSR68" s="173"/>
      <c r="CSS68" s="173"/>
      <c r="CST68" s="173"/>
      <c r="CSU68" s="173"/>
      <c r="CSV68" s="173"/>
      <c r="CSW68" s="173"/>
      <c r="CSX68" s="173"/>
      <c r="CSY68" s="173"/>
      <c r="CSZ68" s="173"/>
      <c r="CTA68" s="173"/>
      <c r="CTB68" s="173"/>
      <c r="CTC68" s="173"/>
      <c r="CTD68" s="173"/>
      <c r="CTE68" s="173"/>
      <c r="CTF68" s="173"/>
      <c r="CTG68" s="173"/>
      <c r="CTH68" s="173"/>
      <c r="CTI68" s="173"/>
      <c r="CTJ68" s="173"/>
      <c r="CTK68" s="173"/>
      <c r="CTL68" s="173"/>
      <c r="CTM68" s="173"/>
      <c r="CTN68" s="173"/>
      <c r="CTO68" s="173"/>
      <c r="CTP68" s="173"/>
      <c r="CTQ68" s="173"/>
      <c r="CTR68" s="173"/>
      <c r="CTS68" s="173"/>
      <c r="CTT68" s="173"/>
      <c r="CTU68" s="173"/>
      <c r="CTV68" s="173"/>
      <c r="CTW68" s="173"/>
      <c r="CTX68" s="173"/>
      <c r="CTY68" s="173"/>
      <c r="CTZ68" s="173"/>
      <c r="CUA68" s="173"/>
      <c r="CUB68" s="173"/>
      <c r="CUC68" s="173"/>
      <c r="CUD68" s="173"/>
      <c r="CUE68" s="173"/>
      <c r="CUF68" s="173"/>
      <c r="CUG68" s="173"/>
      <c r="CUH68" s="173"/>
      <c r="CUI68" s="173"/>
      <c r="CUJ68" s="173"/>
      <c r="CUK68" s="173"/>
      <c r="CUL68" s="173"/>
      <c r="CUM68" s="173"/>
      <c r="CUN68" s="173"/>
      <c r="CUO68" s="173"/>
      <c r="CUP68" s="173"/>
      <c r="CUQ68" s="173"/>
      <c r="CUR68" s="173"/>
      <c r="CUS68" s="173"/>
      <c r="CUT68" s="173"/>
      <c r="CUU68" s="173"/>
      <c r="CUV68" s="173"/>
      <c r="CUW68" s="173"/>
      <c r="CUX68" s="173"/>
      <c r="CUY68" s="173"/>
      <c r="CUZ68" s="173"/>
      <c r="CVA68" s="173"/>
      <c r="CVB68" s="173"/>
      <c r="CVC68" s="173"/>
      <c r="CVD68" s="173"/>
      <c r="CVE68" s="173"/>
      <c r="CVF68" s="173"/>
      <c r="CVG68" s="173"/>
      <c r="CVH68" s="173"/>
      <c r="CVI68" s="173"/>
      <c r="CVJ68" s="173"/>
      <c r="CVK68" s="173"/>
      <c r="CVL68" s="173"/>
      <c r="CVM68" s="173"/>
      <c r="CVN68" s="173"/>
      <c r="CVO68" s="173"/>
      <c r="CVP68" s="173"/>
      <c r="CVQ68" s="173"/>
      <c r="CVR68" s="173"/>
      <c r="CVS68" s="173"/>
      <c r="CVT68" s="173"/>
      <c r="CVU68" s="173"/>
      <c r="CVV68" s="173"/>
      <c r="CVW68" s="173"/>
      <c r="CVX68" s="173"/>
      <c r="CVY68" s="173"/>
      <c r="CVZ68" s="173"/>
      <c r="CWA68" s="173"/>
      <c r="CWB68" s="173"/>
      <c r="CWC68" s="173"/>
      <c r="CWD68" s="173"/>
      <c r="CWE68" s="173"/>
      <c r="CWF68" s="173"/>
      <c r="CWG68" s="173"/>
      <c r="CWH68" s="173"/>
      <c r="CWI68" s="173"/>
      <c r="CWJ68" s="173"/>
      <c r="CWK68" s="173"/>
      <c r="CWL68" s="173"/>
      <c r="CWM68" s="173"/>
      <c r="CWN68" s="173"/>
      <c r="CWO68" s="173"/>
      <c r="CWP68" s="173"/>
      <c r="CWQ68" s="173"/>
      <c r="CWR68" s="173"/>
      <c r="CWS68" s="173"/>
      <c r="CWT68" s="173"/>
      <c r="CWU68" s="173"/>
      <c r="CWV68" s="173"/>
      <c r="CWW68" s="173"/>
      <c r="CWX68" s="173"/>
      <c r="CWY68" s="173"/>
      <c r="CWZ68" s="173"/>
      <c r="CXA68" s="173"/>
      <c r="CXB68" s="173"/>
      <c r="CXC68" s="173"/>
      <c r="CXD68" s="173"/>
      <c r="CXE68" s="173"/>
      <c r="CXF68" s="173"/>
      <c r="CXG68" s="173"/>
      <c r="CXH68" s="173"/>
      <c r="CXI68" s="173"/>
      <c r="CXJ68" s="173"/>
      <c r="CXK68" s="173"/>
      <c r="CXL68" s="173"/>
      <c r="CXM68" s="173"/>
      <c r="CXN68" s="173"/>
      <c r="CXO68" s="173"/>
      <c r="CXP68" s="173"/>
      <c r="CXQ68" s="173"/>
      <c r="CXR68" s="173"/>
      <c r="CXS68" s="173"/>
      <c r="CXT68" s="173"/>
      <c r="CXU68" s="173"/>
      <c r="CXV68" s="173"/>
      <c r="CXW68" s="173"/>
      <c r="CXX68" s="173"/>
      <c r="CXY68" s="173"/>
      <c r="CXZ68" s="173"/>
      <c r="CYA68" s="173"/>
      <c r="CYB68" s="173"/>
      <c r="CYC68" s="173"/>
      <c r="CYD68" s="173"/>
      <c r="CYE68" s="173"/>
      <c r="CYF68" s="173"/>
      <c r="CYG68" s="173"/>
      <c r="CYH68" s="173"/>
      <c r="CYI68" s="173"/>
      <c r="CYJ68" s="173"/>
      <c r="CYK68" s="173"/>
      <c r="CYL68" s="173"/>
      <c r="CYM68" s="173"/>
      <c r="CYN68" s="173"/>
      <c r="CYO68" s="173"/>
      <c r="CYP68" s="173"/>
      <c r="CYQ68" s="173"/>
      <c r="CYR68" s="173"/>
      <c r="CYS68" s="173"/>
      <c r="CYT68" s="173"/>
      <c r="CYU68" s="173"/>
      <c r="CYV68" s="173"/>
      <c r="CYW68" s="173"/>
      <c r="CYX68" s="173"/>
      <c r="CYY68" s="173"/>
      <c r="CYZ68" s="173"/>
      <c r="CZA68" s="173"/>
      <c r="CZB68" s="173"/>
      <c r="CZC68" s="173"/>
      <c r="CZD68" s="173"/>
      <c r="CZE68" s="173"/>
      <c r="CZF68" s="173"/>
      <c r="CZG68" s="173"/>
      <c r="CZH68" s="173"/>
      <c r="CZI68" s="173"/>
      <c r="CZJ68" s="173"/>
      <c r="CZK68" s="173"/>
      <c r="CZL68" s="173"/>
      <c r="CZM68" s="173"/>
      <c r="CZN68" s="173"/>
      <c r="CZO68" s="173"/>
      <c r="CZP68" s="173"/>
      <c r="CZQ68" s="173"/>
      <c r="CZR68" s="173"/>
      <c r="CZS68" s="173"/>
      <c r="CZT68" s="173"/>
      <c r="CZU68" s="173"/>
      <c r="CZV68" s="173"/>
      <c r="CZW68" s="173"/>
      <c r="CZX68" s="173"/>
      <c r="CZY68" s="173"/>
      <c r="CZZ68" s="173"/>
      <c r="DAA68" s="173"/>
      <c r="DAB68" s="173"/>
      <c r="DAC68" s="173"/>
      <c r="DAD68" s="173"/>
      <c r="DAE68" s="173"/>
      <c r="DAF68" s="173"/>
      <c r="DAG68" s="173"/>
      <c r="DAH68" s="173"/>
      <c r="DAI68" s="173"/>
      <c r="DAJ68" s="173"/>
      <c r="DAK68" s="173"/>
      <c r="DAL68" s="173"/>
      <c r="DAM68" s="173"/>
      <c r="DAN68" s="173"/>
      <c r="DAO68" s="173"/>
      <c r="DAP68" s="173"/>
      <c r="DAQ68" s="173"/>
      <c r="DAR68" s="173"/>
      <c r="DAS68" s="173"/>
      <c r="DAT68" s="173"/>
      <c r="DAU68" s="173"/>
      <c r="DAV68" s="173"/>
      <c r="DAW68" s="173"/>
      <c r="DAX68" s="173"/>
      <c r="DAY68" s="173"/>
      <c r="DAZ68" s="173"/>
      <c r="DBA68" s="173"/>
      <c r="DBB68" s="173"/>
      <c r="DBC68" s="173"/>
      <c r="DBD68" s="173"/>
      <c r="DBE68" s="173"/>
      <c r="DBF68" s="173"/>
      <c r="DBG68" s="173"/>
      <c r="DBH68" s="173"/>
      <c r="DBI68" s="173"/>
      <c r="DBJ68" s="173"/>
      <c r="DBK68" s="173"/>
      <c r="DBL68" s="173"/>
      <c r="DBM68" s="173"/>
      <c r="DBN68" s="173"/>
      <c r="DBO68" s="173"/>
      <c r="DBP68" s="173"/>
      <c r="DBQ68" s="173"/>
      <c r="DBR68" s="173"/>
      <c r="DBS68" s="173"/>
      <c r="DBT68" s="173"/>
      <c r="DBU68" s="173"/>
      <c r="DBV68" s="173"/>
      <c r="DBW68" s="173"/>
      <c r="DBX68" s="173"/>
      <c r="DBY68" s="173"/>
      <c r="DBZ68" s="173"/>
      <c r="DCA68" s="173"/>
      <c r="DCB68" s="173"/>
      <c r="DCC68" s="173"/>
      <c r="DCD68" s="173"/>
      <c r="DCE68" s="173"/>
      <c r="DCF68" s="173"/>
      <c r="DCG68" s="173"/>
      <c r="DCH68" s="173"/>
      <c r="DCI68" s="173"/>
      <c r="DCJ68" s="173"/>
      <c r="DCK68" s="173"/>
      <c r="DCL68" s="173"/>
      <c r="DCM68" s="173"/>
      <c r="DCN68" s="173"/>
      <c r="DCO68" s="173"/>
      <c r="DCP68" s="173"/>
      <c r="DCQ68" s="173"/>
      <c r="DCR68" s="173"/>
      <c r="DCS68" s="173"/>
      <c r="DCT68" s="173"/>
      <c r="DCU68" s="173"/>
      <c r="DCV68" s="173"/>
      <c r="DCW68" s="173"/>
      <c r="DCX68" s="173"/>
      <c r="DCY68" s="173"/>
      <c r="DCZ68" s="173"/>
      <c r="DDA68" s="173"/>
      <c r="DDB68" s="173"/>
      <c r="DDC68" s="173"/>
      <c r="DDD68" s="173"/>
      <c r="DDE68" s="173"/>
      <c r="DDF68" s="173"/>
      <c r="DDG68" s="173"/>
      <c r="DDH68" s="173"/>
      <c r="DDI68" s="173"/>
      <c r="DDJ68" s="173"/>
      <c r="DDK68" s="173"/>
      <c r="DDL68" s="173"/>
      <c r="DDM68" s="173"/>
      <c r="DDN68" s="173"/>
      <c r="DDO68" s="173"/>
      <c r="DDP68" s="173"/>
      <c r="DDQ68" s="173"/>
      <c r="DDR68" s="173"/>
      <c r="DDS68" s="173"/>
      <c r="DDT68" s="173"/>
      <c r="DDU68" s="173"/>
      <c r="DDV68" s="173"/>
      <c r="DDW68" s="173"/>
      <c r="DDX68" s="173"/>
      <c r="DDY68" s="173"/>
      <c r="DDZ68" s="173"/>
      <c r="DEA68" s="173"/>
      <c r="DEB68" s="173"/>
      <c r="DEC68" s="173"/>
      <c r="DED68" s="173"/>
      <c r="DEE68" s="173"/>
      <c r="DEF68" s="173"/>
      <c r="DEG68" s="173"/>
      <c r="DEH68" s="173"/>
      <c r="DEI68" s="173"/>
      <c r="DEJ68" s="173"/>
      <c r="DEK68" s="173"/>
      <c r="DEL68" s="173"/>
      <c r="DEM68" s="173"/>
      <c r="DEN68" s="173"/>
      <c r="DEO68" s="173"/>
      <c r="DEP68" s="173"/>
      <c r="DEQ68" s="173"/>
      <c r="DER68" s="173"/>
      <c r="DES68" s="173"/>
      <c r="DET68" s="173"/>
      <c r="DEU68" s="173"/>
      <c r="DEV68" s="173"/>
      <c r="DEW68" s="173"/>
      <c r="DEX68" s="173"/>
      <c r="DEY68" s="173"/>
      <c r="DEZ68" s="173"/>
      <c r="DFA68" s="173"/>
      <c r="DFB68" s="173"/>
      <c r="DFC68" s="173"/>
      <c r="DFD68" s="173"/>
      <c r="DFE68" s="173"/>
      <c r="DFF68" s="173"/>
      <c r="DFG68" s="173"/>
      <c r="DFH68" s="173"/>
      <c r="DFI68" s="173"/>
      <c r="DFJ68" s="173"/>
      <c r="DFK68" s="173"/>
      <c r="DFL68" s="173"/>
      <c r="DFM68" s="173"/>
      <c r="DFN68" s="173"/>
      <c r="DFO68" s="173"/>
      <c r="DFP68" s="173"/>
      <c r="DFQ68" s="173"/>
      <c r="DFR68" s="173"/>
      <c r="DFS68" s="173"/>
      <c r="DFT68" s="173"/>
      <c r="DFU68" s="173"/>
      <c r="DFV68" s="173"/>
      <c r="DFW68" s="173"/>
      <c r="DFX68" s="173"/>
      <c r="DFY68" s="173"/>
      <c r="DFZ68" s="173"/>
      <c r="DGA68" s="173"/>
      <c r="DGB68" s="173"/>
      <c r="DGC68" s="173"/>
      <c r="DGD68" s="173"/>
      <c r="DGE68" s="173"/>
      <c r="DGF68" s="173"/>
      <c r="DGG68" s="173"/>
      <c r="DGH68" s="173"/>
      <c r="DGI68" s="173"/>
      <c r="DGJ68" s="173"/>
      <c r="DGK68" s="173"/>
      <c r="DGL68" s="173"/>
      <c r="DGM68" s="173"/>
      <c r="DGN68" s="173"/>
      <c r="DGO68" s="173"/>
      <c r="DGP68" s="173"/>
      <c r="DGQ68" s="173"/>
      <c r="DGR68" s="173"/>
      <c r="DGS68" s="173"/>
      <c r="DGT68" s="173"/>
      <c r="DGU68" s="173"/>
      <c r="DGV68" s="173"/>
      <c r="DGW68" s="173"/>
      <c r="DGX68" s="173"/>
      <c r="DGY68" s="173"/>
      <c r="DGZ68" s="173"/>
      <c r="DHA68" s="173"/>
      <c r="DHB68" s="173"/>
      <c r="DHC68" s="173"/>
      <c r="DHD68" s="173"/>
      <c r="DHE68" s="173"/>
      <c r="DHF68" s="173"/>
      <c r="DHG68" s="173"/>
      <c r="DHH68" s="173"/>
      <c r="DHI68" s="173"/>
      <c r="DHJ68" s="173"/>
      <c r="DHK68" s="173"/>
      <c r="DHL68" s="173"/>
      <c r="DHM68" s="173"/>
      <c r="DHN68" s="173"/>
      <c r="DHO68" s="173"/>
      <c r="DHP68" s="173"/>
      <c r="DHQ68" s="173"/>
      <c r="DHR68" s="173"/>
      <c r="DHS68" s="173"/>
      <c r="DHT68" s="173"/>
      <c r="DHU68" s="173"/>
      <c r="DHV68" s="173"/>
      <c r="DHW68" s="173"/>
      <c r="DHX68" s="173"/>
      <c r="DHY68" s="173"/>
      <c r="DHZ68" s="173"/>
      <c r="DIA68" s="173"/>
      <c r="DIB68" s="173"/>
      <c r="DIC68" s="173"/>
      <c r="DID68" s="173"/>
      <c r="DIE68" s="173"/>
      <c r="DIF68" s="173"/>
      <c r="DIG68" s="173"/>
      <c r="DIH68" s="173"/>
      <c r="DII68" s="173"/>
      <c r="DIJ68" s="173"/>
      <c r="DIK68" s="173"/>
      <c r="DIL68" s="173"/>
      <c r="DIM68" s="173"/>
      <c r="DIN68" s="173"/>
      <c r="DIO68" s="173"/>
      <c r="DIP68" s="173"/>
      <c r="DIQ68" s="173"/>
      <c r="DIR68" s="173"/>
      <c r="DIS68" s="173"/>
      <c r="DIT68" s="173"/>
      <c r="DIU68" s="173"/>
      <c r="DIV68" s="173"/>
      <c r="DIW68" s="173"/>
      <c r="DIX68" s="173"/>
      <c r="DIY68" s="173"/>
      <c r="DIZ68" s="173"/>
      <c r="DJA68" s="173"/>
      <c r="DJB68" s="173"/>
      <c r="DJC68" s="173"/>
      <c r="DJD68" s="173"/>
      <c r="DJE68" s="173"/>
      <c r="DJF68" s="173"/>
      <c r="DJG68" s="173"/>
      <c r="DJH68" s="173"/>
      <c r="DJI68" s="173"/>
      <c r="DJJ68" s="173"/>
      <c r="DJK68" s="173"/>
      <c r="DJL68" s="173"/>
      <c r="DJM68" s="173"/>
      <c r="DJN68" s="173"/>
      <c r="DJO68" s="173"/>
      <c r="DJP68" s="173"/>
      <c r="DJQ68" s="173"/>
      <c r="DJR68" s="173"/>
      <c r="DJS68" s="173"/>
      <c r="DJT68" s="173"/>
      <c r="DJU68" s="173"/>
      <c r="DJV68" s="173"/>
      <c r="DJW68" s="173"/>
      <c r="DJX68" s="173"/>
      <c r="DJY68" s="173"/>
      <c r="DJZ68" s="173"/>
      <c r="DKA68" s="173"/>
      <c r="DKB68" s="173"/>
      <c r="DKC68" s="173"/>
      <c r="DKD68" s="173"/>
      <c r="DKE68" s="173"/>
      <c r="DKF68" s="173"/>
      <c r="DKG68" s="173"/>
      <c r="DKH68" s="173"/>
      <c r="DKI68" s="173"/>
      <c r="DKJ68" s="173"/>
      <c r="DKK68" s="173"/>
      <c r="DKL68" s="173"/>
      <c r="DKM68" s="173"/>
      <c r="DKN68" s="173"/>
      <c r="DKO68" s="173"/>
      <c r="DKP68" s="173"/>
      <c r="DKQ68" s="173"/>
      <c r="DKR68" s="173"/>
      <c r="DKS68" s="173"/>
      <c r="DKT68" s="173"/>
      <c r="DKU68" s="173"/>
      <c r="DKV68" s="173"/>
      <c r="DKW68" s="173"/>
      <c r="DKX68" s="173"/>
      <c r="DKY68" s="173"/>
      <c r="DKZ68" s="173"/>
      <c r="DLA68" s="173"/>
      <c r="DLB68" s="173"/>
      <c r="DLC68" s="173"/>
      <c r="DLD68" s="173"/>
      <c r="DLE68" s="173"/>
      <c r="DLF68" s="173"/>
      <c r="DLG68" s="173"/>
      <c r="DLH68" s="173"/>
      <c r="DLI68" s="173"/>
      <c r="DLJ68" s="173"/>
      <c r="DLK68" s="173"/>
      <c r="DLL68" s="173"/>
      <c r="DLM68" s="173"/>
      <c r="DLN68" s="173"/>
      <c r="DLO68" s="173"/>
      <c r="DLP68" s="173"/>
      <c r="DLQ68" s="173"/>
      <c r="DLR68" s="173"/>
      <c r="DLS68" s="173"/>
      <c r="DLT68" s="173"/>
      <c r="DLU68" s="173"/>
      <c r="DLV68" s="173"/>
      <c r="DLW68" s="173"/>
      <c r="DLX68" s="173"/>
      <c r="DLY68" s="173"/>
      <c r="DLZ68" s="173"/>
      <c r="DMA68" s="173"/>
      <c r="DMB68" s="173"/>
      <c r="DMC68" s="173"/>
      <c r="DMD68" s="173"/>
      <c r="DME68" s="173"/>
      <c r="DMF68" s="173"/>
      <c r="DMG68" s="173"/>
      <c r="DMH68" s="173"/>
      <c r="DMI68" s="173"/>
      <c r="DMJ68" s="173"/>
      <c r="DMK68" s="173"/>
      <c r="DML68" s="173"/>
      <c r="DMM68" s="173"/>
      <c r="DMN68" s="173"/>
      <c r="DMO68" s="173"/>
      <c r="DMP68" s="173"/>
      <c r="DMQ68" s="173"/>
      <c r="DMR68" s="173"/>
      <c r="DMS68" s="173"/>
      <c r="DMT68" s="173"/>
      <c r="DMU68" s="173"/>
      <c r="DMV68" s="173"/>
      <c r="DMW68" s="173"/>
      <c r="DMX68" s="173"/>
      <c r="DMY68" s="173"/>
      <c r="DMZ68" s="173"/>
      <c r="DNA68" s="173"/>
      <c r="DNB68" s="173"/>
      <c r="DNC68" s="173"/>
      <c r="DND68" s="173"/>
      <c r="DNE68" s="173"/>
      <c r="DNF68" s="173"/>
      <c r="DNG68" s="173"/>
      <c r="DNH68" s="173"/>
      <c r="DNI68" s="173"/>
      <c r="DNJ68" s="173"/>
      <c r="DNK68" s="173"/>
      <c r="DNL68" s="173"/>
      <c r="DNM68" s="173"/>
      <c r="DNN68" s="173"/>
      <c r="DNO68" s="173"/>
      <c r="DNP68" s="173"/>
      <c r="DNQ68" s="173"/>
      <c r="DNR68" s="173"/>
      <c r="DNS68" s="173"/>
      <c r="DNT68" s="173"/>
      <c r="DNU68" s="173"/>
      <c r="DNV68" s="173"/>
      <c r="DNW68" s="173"/>
      <c r="DNX68" s="173"/>
      <c r="DNY68" s="173"/>
      <c r="DNZ68" s="173"/>
      <c r="DOA68" s="173"/>
      <c r="DOB68" s="173"/>
      <c r="DOC68" s="173"/>
      <c r="DOD68" s="173"/>
      <c r="DOE68" s="173"/>
      <c r="DOF68" s="173"/>
      <c r="DOG68" s="173"/>
      <c r="DOH68" s="173"/>
      <c r="DOI68" s="173"/>
      <c r="DOJ68" s="173"/>
      <c r="DOK68" s="173"/>
      <c r="DOL68" s="173"/>
      <c r="DOM68" s="173"/>
      <c r="DON68" s="173"/>
      <c r="DOO68" s="173"/>
      <c r="DOP68" s="173"/>
      <c r="DOQ68" s="173"/>
      <c r="DOR68" s="173"/>
      <c r="DOS68" s="173"/>
      <c r="DOT68" s="173"/>
      <c r="DOU68" s="173"/>
      <c r="DOV68" s="173"/>
      <c r="DOW68" s="173"/>
      <c r="DOX68" s="173"/>
      <c r="DOY68" s="173"/>
      <c r="DOZ68" s="173"/>
      <c r="DPA68" s="173"/>
      <c r="DPB68" s="173"/>
      <c r="DPC68" s="173"/>
      <c r="DPD68" s="173"/>
      <c r="DPE68" s="173"/>
      <c r="DPF68" s="173"/>
      <c r="DPG68" s="173"/>
      <c r="DPH68" s="173"/>
      <c r="DPI68" s="173"/>
      <c r="DPJ68" s="173"/>
      <c r="DPK68" s="173"/>
      <c r="DPL68" s="173"/>
      <c r="DPM68" s="173"/>
      <c r="DPN68" s="173"/>
      <c r="DPO68" s="173"/>
      <c r="DPP68" s="173"/>
      <c r="DPQ68" s="173"/>
      <c r="DPR68" s="173"/>
      <c r="DPS68" s="173"/>
      <c r="DPT68" s="173"/>
      <c r="DPU68" s="173"/>
      <c r="DPV68" s="173"/>
      <c r="DPW68" s="173"/>
      <c r="DPX68" s="173"/>
      <c r="DPY68" s="173"/>
      <c r="DPZ68" s="173"/>
      <c r="DQA68" s="173"/>
      <c r="DQB68" s="173"/>
      <c r="DQC68" s="173"/>
      <c r="DQD68" s="173"/>
      <c r="DQE68" s="173"/>
      <c r="DQF68" s="173"/>
      <c r="DQG68" s="173"/>
      <c r="DQH68" s="173"/>
      <c r="DQI68" s="173"/>
      <c r="DQJ68" s="173"/>
      <c r="DQK68" s="173"/>
      <c r="DQL68" s="173"/>
      <c r="DQM68" s="173"/>
      <c r="DQN68" s="173"/>
      <c r="DQO68" s="173"/>
      <c r="DQP68" s="173"/>
      <c r="DQQ68" s="173"/>
      <c r="DQR68" s="173"/>
      <c r="DQS68" s="173"/>
      <c r="DQT68" s="173"/>
      <c r="DQU68" s="173"/>
      <c r="DQV68" s="173"/>
      <c r="DQW68" s="173"/>
      <c r="DQX68" s="173"/>
      <c r="DQY68" s="173"/>
      <c r="DQZ68" s="173"/>
      <c r="DRA68" s="173"/>
      <c r="DRB68" s="173"/>
      <c r="DRC68" s="173"/>
      <c r="DRD68" s="173"/>
      <c r="DRE68" s="173"/>
      <c r="DRF68" s="173"/>
      <c r="DRG68" s="173"/>
      <c r="DRH68" s="173"/>
      <c r="DRI68" s="173"/>
      <c r="DRJ68" s="173"/>
      <c r="DRK68" s="173"/>
      <c r="DRL68" s="173"/>
      <c r="DRM68" s="173"/>
      <c r="DRN68" s="173"/>
      <c r="DRO68" s="173"/>
      <c r="DRP68" s="173"/>
      <c r="DRQ68" s="173"/>
      <c r="DRR68" s="173"/>
      <c r="DRS68" s="173"/>
      <c r="DRT68" s="173"/>
      <c r="DRU68" s="173"/>
      <c r="DRV68" s="173"/>
      <c r="DRW68" s="173"/>
      <c r="DRX68" s="173"/>
      <c r="DRY68" s="173"/>
      <c r="DRZ68" s="173"/>
      <c r="DSA68" s="173"/>
      <c r="DSB68" s="173"/>
      <c r="DSC68" s="173"/>
      <c r="DSD68" s="173"/>
      <c r="DSE68" s="173"/>
      <c r="DSF68" s="173"/>
      <c r="DSG68" s="173"/>
      <c r="DSH68" s="173"/>
      <c r="DSI68" s="173"/>
      <c r="DSJ68" s="173"/>
      <c r="DSK68" s="173"/>
      <c r="DSL68" s="173"/>
      <c r="DSM68" s="173"/>
      <c r="DSN68" s="173"/>
      <c r="DSO68" s="173"/>
      <c r="DSP68" s="173"/>
      <c r="DSQ68" s="173"/>
      <c r="DSR68" s="173"/>
      <c r="DSS68" s="173"/>
      <c r="DST68" s="173"/>
      <c r="DSU68" s="173"/>
      <c r="DSV68" s="173"/>
      <c r="DSW68" s="173"/>
      <c r="DSX68" s="173"/>
      <c r="DSY68" s="173"/>
      <c r="DSZ68" s="173"/>
      <c r="DTA68" s="173"/>
      <c r="DTB68" s="173"/>
      <c r="DTC68" s="173"/>
      <c r="DTD68" s="173"/>
      <c r="DTE68" s="173"/>
      <c r="DTF68" s="173"/>
      <c r="DTG68" s="173"/>
      <c r="DTH68" s="173"/>
      <c r="DTI68" s="173"/>
      <c r="DTJ68" s="173"/>
      <c r="DTK68" s="173"/>
      <c r="DTL68" s="173"/>
      <c r="DTM68" s="173"/>
      <c r="DTN68" s="173"/>
      <c r="DTO68" s="173"/>
      <c r="DTP68" s="173"/>
      <c r="DTQ68" s="173"/>
      <c r="DTR68" s="173"/>
      <c r="DTS68" s="173"/>
      <c r="DTT68" s="173"/>
      <c r="DTU68" s="173"/>
      <c r="DTV68" s="173"/>
      <c r="DTW68" s="173"/>
      <c r="DTX68" s="173"/>
      <c r="DTY68" s="173"/>
      <c r="DTZ68" s="173"/>
      <c r="DUA68" s="173"/>
      <c r="DUB68" s="173"/>
      <c r="DUC68" s="173"/>
      <c r="DUD68" s="173"/>
      <c r="DUE68" s="173"/>
      <c r="DUF68" s="173"/>
      <c r="DUG68" s="173"/>
      <c r="DUH68" s="173"/>
      <c r="DUI68" s="173"/>
      <c r="DUJ68" s="173"/>
      <c r="DUK68" s="173"/>
      <c r="DUL68" s="173"/>
      <c r="DUM68" s="173"/>
      <c r="DUN68" s="173"/>
      <c r="DUO68" s="173"/>
      <c r="DUP68" s="173"/>
      <c r="DUQ68" s="173"/>
      <c r="DUR68" s="173"/>
      <c r="DUS68" s="173"/>
      <c r="DUT68" s="173"/>
      <c r="DUU68" s="173"/>
      <c r="DUV68" s="173"/>
      <c r="DUW68" s="173"/>
      <c r="DUX68" s="173"/>
      <c r="DUY68" s="173"/>
      <c r="DUZ68" s="173"/>
      <c r="DVA68" s="173"/>
      <c r="DVB68" s="173"/>
      <c r="DVC68" s="173"/>
      <c r="DVD68" s="173"/>
      <c r="DVE68" s="173"/>
      <c r="DVF68" s="173"/>
      <c r="DVG68" s="173"/>
      <c r="DVH68" s="173"/>
      <c r="DVI68" s="173"/>
      <c r="DVJ68" s="173"/>
      <c r="DVK68" s="173"/>
      <c r="DVL68" s="173"/>
      <c r="DVM68" s="173"/>
      <c r="DVN68" s="173"/>
      <c r="DVO68" s="173"/>
      <c r="DVP68" s="173"/>
      <c r="DVQ68" s="173"/>
      <c r="DVR68" s="173"/>
      <c r="DVS68" s="173"/>
      <c r="DVT68" s="173"/>
      <c r="DVU68" s="173"/>
      <c r="DVV68" s="173"/>
      <c r="DVW68" s="173"/>
      <c r="DVX68" s="173"/>
      <c r="DVY68" s="173"/>
      <c r="DVZ68" s="173"/>
      <c r="DWA68" s="173"/>
      <c r="DWB68" s="173"/>
      <c r="DWC68" s="173"/>
      <c r="DWD68" s="173"/>
      <c r="DWE68" s="173"/>
      <c r="DWF68" s="173"/>
      <c r="DWG68" s="173"/>
      <c r="DWH68" s="173"/>
      <c r="DWI68" s="173"/>
      <c r="DWJ68" s="173"/>
      <c r="DWK68" s="173"/>
      <c r="DWL68" s="173"/>
      <c r="DWM68" s="173"/>
      <c r="DWN68" s="173"/>
      <c r="DWO68" s="173"/>
      <c r="DWP68" s="173"/>
      <c r="DWQ68" s="173"/>
      <c r="DWR68" s="173"/>
      <c r="DWS68" s="173"/>
      <c r="DWT68" s="173"/>
      <c r="DWU68" s="173"/>
      <c r="DWV68" s="173"/>
      <c r="DWW68" s="173"/>
      <c r="DWX68" s="173"/>
      <c r="DWY68" s="173"/>
      <c r="DWZ68" s="173"/>
      <c r="DXA68" s="173"/>
      <c r="DXB68" s="173"/>
      <c r="DXC68" s="173"/>
      <c r="DXD68" s="173"/>
      <c r="DXE68" s="173"/>
      <c r="DXF68" s="173"/>
      <c r="DXG68" s="173"/>
      <c r="DXH68" s="173"/>
      <c r="DXI68" s="173"/>
      <c r="DXJ68" s="173"/>
      <c r="DXK68" s="173"/>
      <c r="DXL68" s="173"/>
      <c r="DXM68" s="173"/>
      <c r="DXN68" s="173"/>
      <c r="DXO68" s="173"/>
      <c r="DXP68" s="173"/>
      <c r="DXQ68" s="173"/>
      <c r="DXR68" s="173"/>
      <c r="DXS68" s="173"/>
      <c r="DXT68" s="173"/>
      <c r="DXU68" s="173"/>
      <c r="DXV68" s="173"/>
      <c r="DXW68" s="173"/>
      <c r="DXX68" s="173"/>
      <c r="DXY68" s="173"/>
      <c r="DXZ68" s="173"/>
      <c r="DYA68" s="173"/>
      <c r="DYB68" s="173"/>
      <c r="DYC68" s="173"/>
      <c r="DYD68" s="173"/>
      <c r="DYE68" s="173"/>
      <c r="DYF68" s="173"/>
      <c r="DYG68" s="173"/>
      <c r="DYH68" s="173"/>
      <c r="DYI68" s="173"/>
      <c r="DYJ68" s="173"/>
      <c r="DYK68" s="173"/>
      <c r="DYL68" s="173"/>
      <c r="DYM68" s="173"/>
      <c r="DYN68" s="173"/>
      <c r="DYO68" s="173"/>
      <c r="DYP68" s="173"/>
      <c r="DYQ68" s="173"/>
      <c r="DYR68" s="173"/>
      <c r="DYS68" s="173"/>
      <c r="DYT68" s="173"/>
      <c r="DYU68" s="173"/>
      <c r="DYV68" s="173"/>
      <c r="DYW68" s="173"/>
      <c r="DYX68" s="173"/>
      <c r="DYY68" s="173"/>
      <c r="DYZ68" s="173"/>
      <c r="DZA68" s="173"/>
      <c r="DZB68" s="173"/>
      <c r="DZC68" s="173"/>
      <c r="DZD68" s="173"/>
      <c r="DZE68" s="173"/>
      <c r="DZF68" s="173"/>
      <c r="DZG68" s="173"/>
      <c r="DZH68" s="173"/>
      <c r="DZI68" s="173"/>
      <c r="DZJ68" s="173"/>
      <c r="DZK68" s="173"/>
      <c r="DZL68" s="173"/>
      <c r="DZM68" s="173"/>
      <c r="DZN68" s="173"/>
      <c r="DZO68" s="173"/>
      <c r="DZP68" s="173"/>
      <c r="DZQ68" s="173"/>
      <c r="DZR68" s="173"/>
      <c r="DZS68" s="173"/>
      <c r="DZT68" s="173"/>
      <c r="DZU68" s="173"/>
      <c r="DZV68" s="173"/>
      <c r="DZW68" s="173"/>
      <c r="DZX68" s="173"/>
      <c r="DZY68" s="173"/>
      <c r="DZZ68" s="173"/>
      <c r="EAA68" s="173"/>
      <c r="EAB68" s="173"/>
      <c r="EAC68" s="173"/>
      <c r="EAD68" s="173"/>
      <c r="EAE68" s="173"/>
      <c r="EAF68" s="173"/>
      <c r="EAG68" s="173"/>
      <c r="EAH68" s="173"/>
      <c r="EAI68" s="173"/>
      <c r="EAJ68" s="173"/>
      <c r="EAK68" s="173"/>
      <c r="EAL68" s="173"/>
      <c r="EAM68" s="173"/>
      <c r="EAN68" s="173"/>
      <c r="EAO68" s="173"/>
      <c r="EAP68" s="173"/>
      <c r="EAQ68" s="173"/>
      <c r="EAR68" s="173"/>
      <c r="EAS68" s="173"/>
      <c r="EAT68" s="173"/>
      <c r="EAU68" s="173"/>
      <c r="EAV68" s="173"/>
      <c r="EAW68" s="173"/>
      <c r="EAX68" s="173"/>
      <c r="EAY68" s="173"/>
      <c r="EAZ68" s="173"/>
      <c r="EBA68" s="173"/>
      <c r="EBB68" s="173"/>
      <c r="EBC68" s="173"/>
      <c r="EBD68" s="173"/>
      <c r="EBE68" s="173"/>
      <c r="EBF68" s="173"/>
      <c r="EBG68" s="173"/>
      <c r="EBH68" s="173"/>
      <c r="EBI68" s="173"/>
      <c r="EBJ68" s="173"/>
      <c r="EBK68" s="173"/>
      <c r="EBL68" s="173"/>
      <c r="EBM68" s="173"/>
      <c r="EBN68" s="173"/>
      <c r="EBO68" s="173"/>
      <c r="EBP68" s="173"/>
      <c r="EBQ68" s="173"/>
      <c r="EBR68" s="173"/>
      <c r="EBS68" s="173"/>
      <c r="EBT68" s="173"/>
      <c r="EBU68" s="173"/>
      <c r="EBV68" s="173"/>
      <c r="EBW68" s="173"/>
      <c r="EBX68" s="173"/>
      <c r="EBY68" s="173"/>
      <c r="EBZ68" s="173"/>
      <c r="ECA68" s="173"/>
      <c r="ECB68" s="173"/>
      <c r="ECC68" s="173"/>
      <c r="ECD68" s="173"/>
      <c r="ECE68" s="173"/>
      <c r="ECF68" s="173"/>
      <c r="ECG68" s="173"/>
      <c r="ECH68" s="173"/>
      <c r="ECI68" s="173"/>
      <c r="ECJ68" s="173"/>
      <c r="ECK68" s="173"/>
      <c r="ECL68" s="173"/>
      <c r="ECM68" s="173"/>
      <c r="ECN68" s="173"/>
      <c r="ECO68" s="173"/>
      <c r="ECP68" s="173"/>
      <c r="ECQ68" s="173"/>
      <c r="ECR68" s="173"/>
      <c r="ECS68" s="173"/>
      <c r="ECT68" s="173"/>
      <c r="ECU68" s="173"/>
      <c r="ECV68" s="173"/>
      <c r="ECW68" s="173"/>
      <c r="ECX68" s="173"/>
      <c r="ECY68" s="173"/>
      <c r="ECZ68" s="173"/>
      <c r="EDA68" s="173"/>
      <c r="EDB68" s="173"/>
      <c r="EDC68" s="173"/>
      <c r="EDD68" s="173"/>
      <c r="EDE68" s="173"/>
      <c r="EDF68" s="173"/>
      <c r="EDG68" s="173"/>
      <c r="EDH68" s="173"/>
      <c r="EDI68" s="173"/>
      <c r="EDJ68" s="173"/>
      <c r="EDK68" s="173"/>
      <c r="EDL68" s="173"/>
      <c r="EDM68" s="173"/>
      <c r="EDN68" s="173"/>
      <c r="EDO68" s="173"/>
      <c r="EDP68" s="173"/>
      <c r="EDQ68" s="173"/>
      <c r="EDR68" s="173"/>
      <c r="EDS68" s="173"/>
      <c r="EDT68" s="173"/>
      <c r="EDU68" s="173"/>
      <c r="EDV68" s="173"/>
      <c r="EDW68" s="173"/>
      <c r="EDX68" s="173"/>
      <c r="EDY68" s="173"/>
      <c r="EDZ68" s="173"/>
      <c r="EEA68" s="173"/>
      <c r="EEB68" s="173"/>
      <c r="EEC68" s="173"/>
      <c r="EED68" s="173"/>
      <c r="EEE68" s="173"/>
      <c r="EEF68" s="173"/>
      <c r="EEG68" s="173"/>
      <c r="EEH68" s="173"/>
      <c r="EEI68" s="173"/>
      <c r="EEJ68" s="173"/>
      <c r="EEK68" s="173"/>
      <c r="EEL68" s="173"/>
      <c r="EEM68" s="173"/>
      <c r="EEN68" s="173"/>
      <c r="EEO68" s="173"/>
      <c r="EEP68" s="173"/>
      <c r="EEQ68" s="173"/>
      <c r="EER68" s="173"/>
      <c r="EES68" s="173"/>
      <c r="EET68" s="173"/>
      <c r="EEU68" s="173"/>
      <c r="EEV68" s="173"/>
      <c r="EEW68" s="173"/>
      <c r="EEX68" s="173"/>
      <c r="EEY68" s="173"/>
      <c r="EEZ68" s="173"/>
      <c r="EFA68" s="173"/>
      <c r="EFB68" s="173"/>
      <c r="EFC68" s="173"/>
      <c r="EFD68" s="173"/>
      <c r="EFE68" s="173"/>
      <c r="EFF68" s="173"/>
      <c r="EFG68" s="173"/>
      <c r="EFH68" s="173"/>
      <c r="EFI68" s="173"/>
      <c r="EFJ68" s="173"/>
      <c r="EFK68" s="173"/>
      <c r="EFL68" s="173"/>
      <c r="EFM68" s="173"/>
      <c r="EFN68" s="173"/>
      <c r="EFO68" s="173"/>
      <c r="EFP68" s="173"/>
      <c r="EFQ68" s="173"/>
      <c r="EFR68" s="173"/>
      <c r="EFS68" s="173"/>
      <c r="EFT68" s="173"/>
      <c r="EFU68" s="173"/>
      <c r="EFV68" s="173"/>
      <c r="EFW68" s="173"/>
      <c r="EFX68" s="173"/>
      <c r="EFY68" s="173"/>
      <c r="EFZ68" s="173"/>
      <c r="EGA68" s="173"/>
      <c r="EGB68" s="173"/>
      <c r="EGC68" s="173"/>
      <c r="EGD68" s="173"/>
      <c r="EGE68" s="173"/>
      <c r="EGF68" s="173"/>
      <c r="EGG68" s="173"/>
      <c r="EGH68" s="173"/>
      <c r="EGI68" s="173"/>
      <c r="EGJ68" s="173"/>
      <c r="EGK68" s="173"/>
      <c r="EGL68" s="173"/>
      <c r="EGM68" s="173"/>
      <c r="EGN68" s="173"/>
      <c r="EGO68" s="173"/>
      <c r="EGP68" s="173"/>
      <c r="EGQ68" s="173"/>
      <c r="EGR68" s="173"/>
      <c r="EGS68" s="173"/>
      <c r="EGT68" s="173"/>
      <c r="EGU68" s="173"/>
      <c r="EGV68" s="173"/>
      <c r="EGW68" s="173"/>
      <c r="EGX68" s="173"/>
      <c r="EGY68" s="173"/>
      <c r="EGZ68" s="173"/>
      <c r="EHA68" s="173"/>
      <c r="EHB68" s="173"/>
      <c r="EHC68" s="173"/>
      <c r="EHD68" s="173"/>
      <c r="EHE68" s="173"/>
      <c r="EHF68" s="173"/>
      <c r="EHG68" s="173"/>
      <c r="EHH68" s="173"/>
      <c r="EHI68" s="173"/>
      <c r="EHJ68" s="173"/>
      <c r="EHK68" s="173"/>
      <c r="EHL68" s="173"/>
      <c r="EHM68" s="173"/>
      <c r="EHN68" s="173"/>
      <c r="EHO68" s="173"/>
      <c r="EHP68" s="173"/>
      <c r="EHQ68" s="173"/>
      <c r="EHR68" s="173"/>
      <c r="EHS68" s="173"/>
      <c r="EHT68" s="173"/>
      <c r="EHU68" s="173"/>
      <c r="EHV68" s="173"/>
      <c r="EHW68" s="173"/>
      <c r="EHX68" s="173"/>
      <c r="EHY68" s="173"/>
      <c r="EHZ68" s="173"/>
      <c r="EIA68" s="173"/>
      <c r="EIB68" s="173"/>
      <c r="EIC68" s="173"/>
      <c r="EID68" s="173"/>
      <c r="EIE68" s="173"/>
      <c r="EIF68" s="173"/>
      <c r="EIG68" s="173"/>
      <c r="EIH68" s="173"/>
      <c r="EII68" s="173"/>
      <c r="EIJ68" s="173"/>
      <c r="EIK68" s="173"/>
      <c r="EIL68" s="173"/>
      <c r="EIM68" s="173"/>
      <c r="EIN68" s="173"/>
      <c r="EIO68" s="173"/>
      <c r="EIP68" s="173"/>
      <c r="EIQ68" s="173"/>
      <c r="EIR68" s="173"/>
      <c r="EIS68" s="173"/>
      <c r="EIT68" s="173"/>
      <c r="EIU68" s="173"/>
      <c r="EIV68" s="173"/>
      <c r="EIW68" s="173"/>
      <c r="EIX68" s="173"/>
      <c r="EIY68" s="173"/>
      <c r="EIZ68" s="173"/>
      <c r="EJA68" s="173"/>
      <c r="EJB68" s="173"/>
      <c r="EJC68" s="173"/>
      <c r="EJD68" s="173"/>
      <c r="EJE68" s="173"/>
      <c r="EJF68" s="173"/>
      <c r="EJG68" s="173"/>
      <c r="EJH68" s="173"/>
      <c r="EJI68" s="173"/>
      <c r="EJJ68" s="173"/>
      <c r="EJK68" s="173"/>
      <c r="EJL68" s="173"/>
      <c r="EJM68" s="173"/>
      <c r="EJN68" s="173"/>
      <c r="EJO68" s="173"/>
      <c r="EJP68" s="173"/>
      <c r="EJQ68" s="173"/>
      <c r="EJR68" s="173"/>
      <c r="EJS68" s="173"/>
      <c r="EJT68" s="173"/>
      <c r="EJU68" s="173"/>
      <c r="EJV68" s="173"/>
      <c r="EJW68" s="173"/>
      <c r="EJX68" s="173"/>
      <c r="EJY68" s="173"/>
      <c r="EJZ68" s="173"/>
      <c r="EKA68" s="173"/>
      <c r="EKB68" s="173"/>
      <c r="EKC68" s="173"/>
      <c r="EKD68" s="173"/>
      <c r="EKE68" s="173"/>
      <c r="EKF68" s="173"/>
      <c r="EKG68" s="173"/>
      <c r="EKH68" s="173"/>
      <c r="EKI68" s="173"/>
      <c r="EKJ68" s="173"/>
      <c r="EKK68" s="173"/>
      <c r="EKL68" s="173"/>
      <c r="EKM68" s="173"/>
      <c r="EKN68" s="173"/>
      <c r="EKO68" s="173"/>
      <c r="EKP68" s="173"/>
      <c r="EKQ68" s="173"/>
      <c r="EKR68" s="173"/>
      <c r="EKS68" s="173"/>
      <c r="EKT68" s="173"/>
      <c r="EKU68" s="173"/>
      <c r="EKV68" s="173"/>
      <c r="EKW68" s="173"/>
      <c r="EKX68" s="173"/>
      <c r="EKY68" s="173"/>
      <c r="EKZ68" s="173"/>
      <c r="ELA68" s="173"/>
      <c r="ELB68" s="173"/>
      <c r="ELC68" s="173"/>
      <c r="ELD68" s="173"/>
      <c r="ELE68" s="173"/>
      <c r="ELF68" s="173"/>
      <c r="ELG68" s="173"/>
      <c r="ELH68" s="173"/>
      <c r="ELI68" s="173"/>
      <c r="ELJ68" s="173"/>
      <c r="ELK68" s="173"/>
      <c r="ELL68" s="173"/>
      <c r="ELM68" s="173"/>
      <c r="ELN68" s="173"/>
      <c r="ELO68" s="173"/>
      <c r="ELP68" s="173"/>
      <c r="ELQ68" s="173"/>
      <c r="ELR68" s="173"/>
      <c r="ELS68" s="173"/>
      <c r="ELT68" s="173"/>
      <c r="ELU68" s="173"/>
      <c r="ELV68" s="173"/>
      <c r="ELW68" s="173"/>
      <c r="ELX68" s="173"/>
      <c r="ELY68" s="173"/>
      <c r="ELZ68" s="173"/>
      <c r="EMA68" s="173"/>
      <c r="EMB68" s="173"/>
      <c r="EMC68" s="173"/>
      <c r="EMD68" s="173"/>
      <c r="EME68" s="173"/>
      <c r="EMF68" s="173"/>
      <c r="EMG68" s="173"/>
      <c r="EMH68" s="173"/>
      <c r="EMI68" s="173"/>
      <c r="EMJ68" s="173"/>
      <c r="EMK68" s="173"/>
      <c r="EML68" s="173"/>
      <c r="EMM68" s="173"/>
      <c r="EMN68" s="173"/>
      <c r="EMO68" s="173"/>
      <c r="EMP68" s="173"/>
      <c r="EMQ68" s="173"/>
      <c r="EMR68" s="173"/>
      <c r="EMS68" s="173"/>
      <c r="EMT68" s="173"/>
      <c r="EMU68" s="173"/>
      <c r="EMV68" s="173"/>
      <c r="EMW68" s="173"/>
      <c r="EMX68" s="173"/>
      <c r="EMY68" s="173"/>
      <c r="EMZ68" s="173"/>
      <c r="ENA68" s="173"/>
      <c r="ENB68" s="173"/>
      <c r="ENC68" s="173"/>
      <c r="END68" s="173"/>
      <c r="ENE68" s="173"/>
      <c r="ENF68" s="173"/>
      <c r="ENG68" s="173"/>
      <c r="ENH68" s="173"/>
      <c r="ENI68" s="173"/>
      <c r="ENJ68" s="173"/>
      <c r="ENK68" s="173"/>
      <c r="ENL68" s="173"/>
      <c r="ENM68" s="173"/>
      <c r="ENN68" s="173"/>
      <c r="ENO68" s="173"/>
      <c r="ENP68" s="173"/>
      <c r="ENQ68" s="173"/>
      <c r="ENR68" s="173"/>
      <c r="ENS68" s="173"/>
      <c r="ENT68" s="173"/>
      <c r="ENU68" s="173"/>
      <c r="ENV68" s="173"/>
      <c r="ENW68" s="173"/>
      <c r="ENX68" s="173"/>
      <c r="ENY68" s="173"/>
      <c r="ENZ68" s="173"/>
      <c r="EOA68" s="173"/>
      <c r="EOB68" s="173"/>
      <c r="EOC68" s="173"/>
      <c r="EOD68" s="173"/>
      <c r="EOE68" s="173"/>
      <c r="EOF68" s="173"/>
      <c r="EOG68" s="173"/>
      <c r="EOH68" s="173"/>
      <c r="EOI68" s="173"/>
      <c r="EOJ68" s="173"/>
      <c r="EOK68" s="173"/>
      <c r="EOL68" s="173"/>
      <c r="EOM68" s="173"/>
      <c r="EON68" s="173"/>
      <c r="EOO68" s="173"/>
      <c r="EOP68" s="173"/>
      <c r="EOQ68" s="173"/>
      <c r="EOR68" s="173"/>
      <c r="EOS68" s="173"/>
      <c r="EOT68" s="173"/>
      <c r="EOU68" s="173"/>
      <c r="EOV68" s="173"/>
      <c r="EOW68" s="173"/>
      <c r="EOX68" s="173"/>
      <c r="EOY68" s="173"/>
      <c r="EOZ68" s="173"/>
      <c r="EPA68" s="173"/>
      <c r="EPB68" s="173"/>
      <c r="EPC68" s="173"/>
      <c r="EPD68" s="173"/>
      <c r="EPE68" s="173"/>
      <c r="EPF68" s="173"/>
      <c r="EPG68" s="173"/>
      <c r="EPH68" s="173"/>
      <c r="EPI68" s="173"/>
      <c r="EPJ68" s="173"/>
      <c r="EPK68" s="173"/>
      <c r="EPL68" s="173"/>
      <c r="EPM68" s="173"/>
      <c r="EPN68" s="173"/>
      <c r="EPO68" s="173"/>
      <c r="EPP68" s="173"/>
      <c r="EPQ68" s="173"/>
      <c r="EPR68" s="173"/>
      <c r="EPS68" s="173"/>
      <c r="EPT68" s="173"/>
      <c r="EPU68" s="173"/>
      <c r="EPV68" s="173"/>
      <c r="EPW68" s="173"/>
      <c r="EPX68" s="173"/>
      <c r="EPY68" s="173"/>
      <c r="EPZ68" s="173"/>
      <c r="EQA68" s="173"/>
      <c r="EQB68" s="173"/>
      <c r="EQC68" s="173"/>
      <c r="EQD68" s="173"/>
      <c r="EQE68" s="173"/>
      <c r="EQF68" s="173"/>
      <c r="EQG68" s="173"/>
      <c r="EQH68" s="173"/>
      <c r="EQI68" s="173"/>
      <c r="EQJ68" s="173"/>
      <c r="EQK68" s="173"/>
      <c r="EQL68" s="173"/>
      <c r="EQM68" s="173"/>
      <c r="EQN68" s="173"/>
      <c r="EQO68" s="173"/>
      <c r="EQP68" s="173"/>
      <c r="EQQ68" s="173"/>
      <c r="EQR68" s="173"/>
      <c r="EQS68" s="173"/>
      <c r="EQT68" s="173"/>
      <c r="EQU68" s="173"/>
      <c r="EQV68" s="173"/>
      <c r="EQW68" s="173"/>
      <c r="EQX68" s="173"/>
      <c r="EQY68" s="173"/>
      <c r="EQZ68" s="173"/>
      <c r="ERA68" s="173"/>
      <c r="ERB68" s="173"/>
      <c r="ERC68" s="173"/>
      <c r="ERD68" s="173"/>
      <c r="ERE68" s="173"/>
      <c r="ERF68" s="173"/>
      <c r="ERG68" s="173"/>
      <c r="ERH68" s="173"/>
      <c r="ERI68" s="173"/>
      <c r="ERJ68" s="173"/>
      <c r="ERK68" s="173"/>
      <c r="ERL68" s="173"/>
      <c r="ERM68" s="173"/>
      <c r="ERN68" s="173"/>
      <c r="ERO68" s="173"/>
      <c r="ERP68" s="173"/>
      <c r="ERQ68" s="173"/>
      <c r="ERR68" s="173"/>
      <c r="ERS68" s="173"/>
      <c r="ERT68" s="173"/>
      <c r="ERU68" s="173"/>
      <c r="ERV68" s="173"/>
      <c r="ERW68" s="173"/>
      <c r="ERX68" s="173"/>
      <c r="ERY68" s="173"/>
      <c r="ERZ68" s="173"/>
      <c r="ESA68" s="173"/>
      <c r="ESB68" s="173"/>
      <c r="ESC68" s="173"/>
      <c r="ESD68" s="173"/>
      <c r="ESE68" s="173"/>
      <c r="ESF68" s="173"/>
      <c r="ESG68" s="173"/>
      <c r="ESH68" s="173"/>
      <c r="ESI68" s="173"/>
      <c r="ESJ68" s="173"/>
      <c r="ESK68" s="173"/>
      <c r="ESL68" s="173"/>
      <c r="ESM68" s="173"/>
      <c r="ESN68" s="173"/>
      <c r="ESO68" s="173"/>
      <c r="ESP68" s="173"/>
      <c r="ESQ68" s="173"/>
      <c r="ESR68" s="173"/>
      <c r="ESS68" s="173"/>
      <c r="EST68" s="173"/>
      <c r="ESU68" s="173"/>
      <c r="ESV68" s="173"/>
      <c r="ESW68" s="173"/>
      <c r="ESX68" s="173"/>
      <c r="ESY68" s="173"/>
      <c r="ESZ68" s="173"/>
      <c r="ETA68" s="173"/>
      <c r="ETB68" s="173"/>
      <c r="ETC68" s="173"/>
      <c r="ETD68" s="173"/>
      <c r="ETE68" s="173"/>
      <c r="ETF68" s="173"/>
      <c r="ETG68" s="173"/>
      <c r="ETH68" s="173"/>
      <c r="ETI68" s="173"/>
      <c r="ETJ68" s="173"/>
      <c r="ETK68" s="173"/>
      <c r="ETL68" s="173"/>
      <c r="ETM68" s="173"/>
      <c r="ETN68" s="173"/>
      <c r="ETO68" s="173"/>
      <c r="ETP68" s="173"/>
      <c r="ETQ68" s="173"/>
      <c r="ETR68" s="173"/>
      <c r="ETS68" s="173"/>
      <c r="ETT68" s="173"/>
      <c r="ETU68" s="173"/>
      <c r="ETV68" s="173"/>
      <c r="ETW68" s="173"/>
      <c r="ETX68" s="173"/>
      <c r="ETY68" s="173"/>
      <c r="ETZ68" s="173"/>
      <c r="EUA68" s="173"/>
      <c r="EUB68" s="173"/>
      <c r="EUC68" s="173"/>
      <c r="EUD68" s="173"/>
      <c r="EUE68" s="173"/>
      <c r="EUF68" s="173"/>
      <c r="EUG68" s="173"/>
      <c r="EUH68" s="173"/>
      <c r="EUI68" s="173"/>
      <c r="EUJ68" s="173"/>
      <c r="EUK68" s="173"/>
      <c r="EUL68" s="173"/>
      <c r="EUM68" s="173"/>
      <c r="EUN68" s="173"/>
      <c r="EUO68" s="173"/>
      <c r="EUP68" s="173"/>
      <c r="EUQ68" s="173"/>
      <c r="EUR68" s="173"/>
      <c r="EUS68" s="173"/>
      <c r="EUT68" s="173"/>
      <c r="EUU68" s="173"/>
      <c r="EUV68" s="173"/>
      <c r="EUW68" s="173"/>
      <c r="EUX68" s="173"/>
      <c r="EUY68" s="173"/>
      <c r="EUZ68" s="173"/>
      <c r="EVA68" s="173"/>
      <c r="EVB68" s="173"/>
      <c r="EVC68" s="173"/>
      <c r="EVD68" s="173"/>
      <c r="EVE68" s="173"/>
      <c r="EVF68" s="173"/>
      <c r="EVG68" s="173"/>
      <c r="EVH68" s="173"/>
      <c r="EVI68" s="173"/>
      <c r="EVJ68" s="173"/>
      <c r="EVK68" s="173"/>
      <c r="EVL68" s="173"/>
      <c r="EVM68" s="173"/>
      <c r="EVN68" s="173"/>
      <c r="EVO68" s="173"/>
      <c r="EVP68" s="173"/>
      <c r="EVQ68" s="173"/>
      <c r="EVR68" s="173"/>
      <c r="EVS68" s="173"/>
      <c r="EVT68" s="173"/>
      <c r="EVU68" s="173"/>
      <c r="EVV68" s="173"/>
      <c r="EVW68" s="173"/>
      <c r="EVX68" s="173"/>
      <c r="EVY68" s="173"/>
      <c r="EVZ68" s="173"/>
      <c r="EWA68" s="173"/>
      <c r="EWB68" s="173"/>
      <c r="EWC68" s="173"/>
      <c r="EWD68" s="173"/>
      <c r="EWE68" s="173"/>
      <c r="EWF68" s="173"/>
      <c r="EWG68" s="173"/>
      <c r="EWH68" s="173"/>
      <c r="EWI68" s="173"/>
      <c r="EWJ68" s="173"/>
      <c r="EWK68" s="173"/>
      <c r="EWL68" s="173"/>
      <c r="EWM68" s="173"/>
      <c r="EWN68" s="173"/>
      <c r="EWO68" s="173"/>
      <c r="EWP68" s="173"/>
      <c r="EWQ68" s="173"/>
      <c r="EWR68" s="173"/>
      <c r="EWS68" s="173"/>
      <c r="EWT68" s="173"/>
      <c r="EWU68" s="173"/>
      <c r="EWV68" s="173"/>
      <c r="EWW68" s="173"/>
      <c r="EWX68" s="173"/>
      <c r="EWY68" s="173"/>
      <c r="EWZ68" s="173"/>
      <c r="EXA68" s="173"/>
      <c r="EXB68" s="173"/>
      <c r="EXC68" s="173"/>
      <c r="EXD68" s="173"/>
      <c r="EXE68" s="173"/>
      <c r="EXF68" s="173"/>
      <c r="EXG68" s="173"/>
      <c r="EXH68" s="173"/>
      <c r="EXI68" s="173"/>
      <c r="EXJ68" s="173"/>
      <c r="EXK68" s="173"/>
      <c r="EXL68" s="173"/>
      <c r="EXM68" s="173"/>
      <c r="EXN68" s="173"/>
      <c r="EXO68" s="173"/>
      <c r="EXP68" s="173"/>
      <c r="EXQ68" s="173"/>
      <c r="EXR68" s="173"/>
      <c r="EXS68" s="173"/>
      <c r="EXT68" s="173"/>
      <c r="EXU68" s="173"/>
      <c r="EXV68" s="173"/>
      <c r="EXW68" s="173"/>
      <c r="EXX68" s="173"/>
      <c r="EXY68" s="173"/>
      <c r="EXZ68" s="173"/>
      <c r="EYA68" s="173"/>
      <c r="EYB68" s="173"/>
      <c r="EYC68" s="173"/>
      <c r="EYD68" s="173"/>
      <c r="EYE68" s="173"/>
      <c r="EYF68" s="173"/>
      <c r="EYG68" s="173"/>
      <c r="EYH68" s="173"/>
      <c r="EYI68" s="173"/>
      <c r="EYJ68" s="173"/>
      <c r="EYK68" s="173"/>
      <c r="EYL68" s="173"/>
      <c r="EYM68" s="173"/>
      <c r="EYN68" s="173"/>
      <c r="EYO68" s="173"/>
      <c r="EYP68" s="173"/>
      <c r="EYQ68" s="173"/>
      <c r="EYR68" s="173"/>
      <c r="EYS68" s="173"/>
      <c r="EYT68" s="173"/>
      <c r="EYU68" s="173"/>
      <c r="EYV68" s="173"/>
      <c r="EYW68" s="173"/>
      <c r="EYX68" s="173"/>
      <c r="EYY68" s="173"/>
      <c r="EYZ68" s="173"/>
      <c r="EZA68" s="173"/>
      <c r="EZB68" s="173"/>
      <c r="EZC68" s="173"/>
      <c r="EZD68" s="173"/>
      <c r="EZE68" s="173"/>
      <c r="EZF68" s="173"/>
      <c r="EZG68" s="173"/>
      <c r="EZH68" s="173"/>
      <c r="EZI68" s="173"/>
      <c r="EZJ68" s="173"/>
      <c r="EZK68" s="173"/>
      <c r="EZL68" s="173"/>
      <c r="EZM68" s="173"/>
      <c r="EZN68" s="173"/>
      <c r="EZO68" s="173"/>
      <c r="EZP68" s="173"/>
      <c r="EZQ68" s="173"/>
      <c r="EZR68" s="173"/>
      <c r="EZS68" s="173"/>
      <c r="EZT68" s="173"/>
      <c r="EZU68" s="173"/>
      <c r="EZV68" s="173"/>
      <c r="EZW68" s="173"/>
      <c r="EZX68" s="173"/>
      <c r="EZY68" s="173"/>
      <c r="EZZ68" s="173"/>
      <c r="FAA68" s="173"/>
      <c r="FAB68" s="173"/>
      <c r="FAC68" s="173"/>
      <c r="FAD68" s="173"/>
      <c r="FAE68" s="173"/>
      <c r="FAF68" s="173"/>
      <c r="FAG68" s="173"/>
      <c r="FAH68" s="173"/>
      <c r="FAI68" s="173"/>
      <c r="FAJ68" s="173"/>
      <c r="FAK68" s="173"/>
      <c r="FAL68" s="173"/>
      <c r="FAM68" s="173"/>
      <c r="FAN68" s="173"/>
      <c r="FAO68" s="173"/>
      <c r="FAP68" s="173"/>
      <c r="FAQ68" s="173"/>
      <c r="FAR68" s="173"/>
      <c r="FAS68" s="173"/>
      <c r="FAT68" s="173"/>
      <c r="FAU68" s="173"/>
      <c r="FAV68" s="173"/>
      <c r="FAW68" s="173"/>
      <c r="FAX68" s="173"/>
      <c r="FAY68" s="173"/>
      <c r="FAZ68" s="173"/>
      <c r="FBA68" s="173"/>
      <c r="FBB68" s="173"/>
      <c r="FBC68" s="173"/>
      <c r="FBD68" s="173"/>
      <c r="FBE68" s="173"/>
      <c r="FBF68" s="173"/>
      <c r="FBG68" s="173"/>
      <c r="FBH68" s="173"/>
      <c r="FBI68" s="173"/>
      <c r="FBJ68" s="173"/>
      <c r="FBK68" s="173"/>
      <c r="FBL68" s="173"/>
      <c r="FBM68" s="173"/>
      <c r="FBN68" s="173"/>
      <c r="FBO68" s="173"/>
      <c r="FBP68" s="173"/>
      <c r="FBQ68" s="173"/>
      <c r="FBR68" s="173"/>
      <c r="FBS68" s="173"/>
      <c r="FBT68" s="173"/>
      <c r="FBU68" s="173"/>
      <c r="FBV68" s="173"/>
      <c r="FBW68" s="173"/>
      <c r="FBX68" s="173"/>
      <c r="FBY68" s="173"/>
      <c r="FBZ68" s="173"/>
      <c r="FCA68" s="173"/>
      <c r="FCB68" s="173"/>
      <c r="FCC68" s="173"/>
      <c r="FCD68" s="173"/>
      <c r="FCE68" s="173"/>
      <c r="FCF68" s="173"/>
      <c r="FCG68" s="173"/>
      <c r="FCH68" s="173"/>
      <c r="FCI68" s="173"/>
      <c r="FCJ68" s="173"/>
      <c r="FCK68" s="173"/>
      <c r="FCL68" s="173"/>
      <c r="FCM68" s="173"/>
      <c r="FCN68" s="173"/>
      <c r="FCO68" s="173"/>
      <c r="FCP68" s="173"/>
      <c r="FCQ68" s="173"/>
      <c r="FCR68" s="173"/>
      <c r="FCS68" s="173"/>
      <c r="FCT68" s="173"/>
      <c r="FCU68" s="173"/>
      <c r="FCV68" s="173"/>
      <c r="FCW68" s="173"/>
      <c r="FCX68" s="173"/>
      <c r="FCY68" s="173"/>
      <c r="FCZ68" s="173"/>
      <c r="FDA68" s="173"/>
      <c r="FDB68" s="173"/>
      <c r="FDC68" s="173"/>
      <c r="FDD68" s="173"/>
      <c r="FDE68" s="173"/>
      <c r="FDF68" s="173"/>
      <c r="FDG68" s="173"/>
      <c r="FDH68" s="173"/>
      <c r="FDI68" s="173"/>
      <c r="FDJ68" s="173"/>
      <c r="FDK68" s="173"/>
      <c r="FDL68" s="173"/>
      <c r="FDM68" s="173"/>
      <c r="FDN68" s="173"/>
      <c r="FDO68" s="173"/>
      <c r="FDP68" s="173"/>
      <c r="FDQ68" s="173"/>
      <c r="FDR68" s="173"/>
      <c r="FDS68" s="173"/>
      <c r="FDT68" s="173"/>
      <c r="FDU68" s="173"/>
      <c r="FDV68" s="173"/>
      <c r="FDW68" s="173"/>
      <c r="FDX68" s="173"/>
      <c r="FDY68" s="173"/>
      <c r="FDZ68" s="173"/>
      <c r="FEA68" s="173"/>
      <c r="FEB68" s="173"/>
      <c r="FEC68" s="173"/>
      <c r="FED68" s="173"/>
      <c r="FEE68" s="173"/>
      <c r="FEF68" s="173"/>
      <c r="FEG68" s="173"/>
      <c r="FEH68" s="173"/>
      <c r="FEI68" s="173"/>
      <c r="FEJ68" s="173"/>
      <c r="FEK68" s="173"/>
      <c r="FEL68" s="173"/>
      <c r="FEM68" s="173"/>
      <c r="FEN68" s="173"/>
      <c r="FEO68" s="173"/>
      <c r="FEP68" s="173"/>
      <c r="FEQ68" s="173"/>
      <c r="FER68" s="173"/>
      <c r="FES68" s="173"/>
      <c r="FET68" s="173"/>
      <c r="FEU68" s="173"/>
      <c r="FEV68" s="173"/>
      <c r="FEW68" s="173"/>
      <c r="FEX68" s="173"/>
      <c r="FEY68" s="173"/>
      <c r="FEZ68" s="173"/>
      <c r="FFA68" s="173"/>
      <c r="FFB68" s="173"/>
      <c r="FFC68" s="173"/>
      <c r="FFD68" s="173"/>
      <c r="FFE68" s="173"/>
      <c r="FFF68" s="173"/>
      <c r="FFG68" s="173"/>
      <c r="FFH68" s="173"/>
      <c r="FFI68" s="173"/>
      <c r="FFJ68" s="173"/>
      <c r="FFK68" s="173"/>
      <c r="FFL68" s="173"/>
      <c r="FFM68" s="173"/>
      <c r="FFN68" s="173"/>
      <c r="FFO68" s="173"/>
      <c r="FFP68" s="173"/>
      <c r="FFQ68" s="173"/>
      <c r="FFR68" s="173"/>
      <c r="FFS68" s="173"/>
      <c r="FFT68" s="173"/>
      <c r="FFU68" s="173"/>
      <c r="FFV68" s="173"/>
      <c r="FFW68" s="173"/>
      <c r="FFX68" s="173"/>
      <c r="FFY68" s="173"/>
      <c r="FFZ68" s="173"/>
      <c r="FGA68" s="173"/>
      <c r="FGB68" s="173"/>
      <c r="FGC68" s="173"/>
      <c r="FGD68" s="173"/>
      <c r="FGE68" s="173"/>
      <c r="FGF68" s="173"/>
      <c r="FGG68" s="173"/>
      <c r="FGH68" s="173"/>
      <c r="FGI68" s="173"/>
      <c r="FGJ68" s="173"/>
      <c r="FGK68" s="173"/>
      <c r="FGL68" s="173"/>
      <c r="FGM68" s="173"/>
      <c r="FGN68" s="173"/>
      <c r="FGO68" s="173"/>
      <c r="FGP68" s="173"/>
      <c r="FGQ68" s="173"/>
      <c r="FGR68" s="173"/>
      <c r="FGS68" s="173"/>
      <c r="FGT68" s="173"/>
      <c r="FGU68" s="173"/>
      <c r="FGV68" s="173"/>
      <c r="FGW68" s="173"/>
      <c r="FGX68" s="173"/>
      <c r="FGY68" s="173"/>
      <c r="FGZ68" s="173"/>
      <c r="FHA68" s="173"/>
      <c r="FHB68" s="173"/>
      <c r="FHC68" s="173"/>
      <c r="FHD68" s="173"/>
      <c r="FHE68" s="173"/>
      <c r="FHF68" s="173"/>
      <c r="FHG68" s="173"/>
      <c r="FHH68" s="173"/>
      <c r="FHI68" s="173"/>
      <c r="FHJ68" s="173"/>
      <c r="FHK68" s="173"/>
      <c r="FHL68" s="173"/>
      <c r="FHM68" s="173"/>
      <c r="FHN68" s="173"/>
      <c r="FHO68" s="173"/>
      <c r="FHP68" s="173"/>
      <c r="FHQ68" s="173"/>
      <c r="FHR68" s="173"/>
      <c r="FHS68" s="173"/>
      <c r="FHT68" s="173"/>
      <c r="FHU68" s="173"/>
      <c r="FHV68" s="173"/>
      <c r="FHW68" s="173"/>
      <c r="FHX68" s="173"/>
      <c r="FHY68" s="173"/>
      <c r="FHZ68" s="173"/>
      <c r="FIA68" s="173"/>
      <c r="FIB68" s="173"/>
      <c r="FIC68" s="173"/>
      <c r="FID68" s="173"/>
      <c r="FIE68" s="173"/>
      <c r="FIF68" s="173"/>
      <c r="FIG68" s="173"/>
      <c r="FIH68" s="173"/>
      <c r="FII68" s="173"/>
      <c r="FIJ68" s="173"/>
      <c r="FIK68" s="173"/>
      <c r="FIL68" s="173"/>
      <c r="FIM68" s="173"/>
      <c r="FIN68" s="173"/>
      <c r="FIO68" s="173"/>
      <c r="FIP68" s="173"/>
      <c r="FIQ68" s="173"/>
      <c r="FIR68" s="173"/>
      <c r="FIS68" s="173"/>
      <c r="FIT68" s="173"/>
      <c r="FIU68" s="173"/>
      <c r="FIV68" s="173"/>
      <c r="FIW68" s="173"/>
      <c r="FIX68" s="173"/>
      <c r="FIY68" s="173"/>
      <c r="FIZ68" s="173"/>
      <c r="FJA68" s="173"/>
      <c r="FJB68" s="173"/>
      <c r="FJC68" s="173"/>
      <c r="FJD68" s="173"/>
      <c r="FJE68" s="173"/>
      <c r="FJF68" s="173"/>
      <c r="FJG68" s="173"/>
      <c r="FJH68" s="173"/>
      <c r="FJI68" s="173"/>
      <c r="FJJ68" s="173"/>
      <c r="FJK68" s="173"/>
      <c r="FJL68" s="173"/>
      <c r="FJM68" s="173"/>
      <c r="FJN68" s="173"/>
      <c r="FJO68" s="173"/>
      <c r="FJP68" s="173"/>
      <c r="FJQ68" s="173"/>
      <c r="FJR68" s="173"/>
      <c r="FJS68" s="173"/>
      <c r="FJT68" s="173"/>
      <c r="FJU68" s="173"/>
      <c r="FJV68" s="173"/>
      <c r="FJW68" s="173"/>
      <c r="FJX68" s="173"/>
      <c r="FJY68" s="173"/>
      <c r="FJZ68" s="173"/>
      <c r="FKA68" s="173"/>
      <c r="FKB68" s="173"/>
      <c r="FKC68" s="173"/>
      <c r="FKD68" s="173"/>
      <c r="FKE68" s="173"/>
      <c r="FKF68" s="173"/>
      <c r="FKG68" s="173"/>
      <c r="FKH68" s="173"/>
      <c r="FKI68" s="173"/>
      <c r="FKJ68" s="173"/>
      <c r="FKK68" s="173"/>
      <c r="FKL68" s="173"/>
      <c r="FKM68" s="173"/>
      <c r="FKN68" s="173"/>
      <c r="FKO68" s="173"/>
      <c r="FKP68" s="173"/>
      <c r="FKQ68" s="173"/>
      <c r="FKR68" s="173"/>
      <c r="FKS68" s="173"/>
      <c r="FKT68" s="173"/>
      <c r="FKU68" s="173"/>
      <c r="FKV68" s="173"/>
      <c r="FKW68" s="173"/>
      <c r="FKX68" s="173"/>
      <c r="FKY68" s="173"/>
      <c r="FKZ68" s="173"/>
      <c r="FLA68" s="173"/>
      <c r="FLB68" s="173"/>
      <c r="FLC68" s="173"/>
      <c r="FLD68" s="173"/>
      <c r="FLE68" s="173"/>
      <c r="FLF68" s="173"/>
      <c r="FLG68" s="173"/>
      <c r="FLH68" s="173"/>
      <c r="FLI68" s="173"/>
      <c r="FLJ68" s="173"/>
      <c r="FLK68" s="173"/>
      <c r="FLL68" s="173"/>
      <c r="FLM68" s="173"/>
      <c r="FLN68" s="173"/>
      <c r="FLO68" s="173"/>
      <c r="FLP68" s="173"/>
      <c r="FLQ68" s="173"/>
      <c r="FLR68" s="173"/>
      <c r="FLS68" s="173"/>
      <c r="FLT68" s="173"/>
      <c r="FLU68" s="173"/>
      <c r="FLV68" s="173"/>
      <c r="FLW68" s="173"/>
      <c r="FLX68" s="173"/>
      <c r="FLY68" s="173"/>
      <c r="FLZ68" s="173"/>
      <c r="FMA68" s="173"/>
      <c r="FMB68" s="173"/>
      <c r="FMC68" s="173"/>
      <c r="FMD68" s="173"/>
      <c r="FME68" s="173"/>
      <c r="FMF68" s="173"/>
      <c r="FMG68" s="173"/>
      <c r="FMH68" s="173"/>
      <c r="FMI68" s="173"/>
      <c r="FMJ68" s="173"/>
      <c r="FMK68" s="173"/>
      <c r="FML68" s="173"/>
      <c r="FMM68" s="173"/>
      <c r="FMN68" s="173"/>
      <c r="FMO68" s="173"/>
      <c r="FMP68" s="173"/>
      <c r="FMQ68" s="173"/>
      <c r="FMR68" s="173"/>
      <c r="FMS68" s="173"/>
      <c r="FMT68" s="173"/>
      <c r="FMU68" s="173"/>
      <c r="FMV68" s="173"/>
      <c r="FMW68" s="173"/>
      <c r="FMX68" s="173"/>
      <c r="FMY68" s="173"/>
      <c r="FMZ68" s="173"/>
      <c r="FNA68" s="173"/>
      <c r="FNB68" s="173"/>
      <c r="FNC68" s="173"/>
      <c r="FND68" s="173"/>
      <c r="FNE68" s="173"/>
      <c r="FNF68" s="173"/>
      <c r="FNG68" s="173"/>
      <c r="FNH68" s="173"/>
      <c r="FNI68" s="173"/>
      <c r="FNJ68" s="173"/>
      <c r="FNK68" s="173"/>
      <c r="FNL68" s="173"/>
      <c r="FNM68" s="173"/>
      <c r="FNN68" s="173"/>
      <c r="FNO68" s="173"/>
      <c r="FNP68" s="173"/>
      <c r="FNQ68" s="173"/>
      <c r="FNR68" s="173"/>
      <c r="FNS68" s="173"/>
      <c r="FNT68" s="173"/>
      <c r="FNU68" s="173"/>
      <c r="FNV68" s="173"/>
      <c r="FNW68" s="173"/>
      <c r="FNX68" s="173"/>
      <c r="FNY68" s="173"/>
      <c r="FNZ68" s="173"/>
      <c r="FOA68" s="173"/>
      <c r="FOB68" s="173"/>
      <c r="FOC68" s="173"/>
      <c r="FOD68" s="173"/>
      <c r="FOE68" s="173"/>
      <c r="FOF68" s="173"/>
      <c r="FOG68" s="173"/>
      <c r="FOH68" s="173"/>
      <c r="FOI68" s="173"/>
      <c r="FOJ68" s="173"/>
      <c r="FOK68" s="173"/>
      <c r="FOL68" s="173"/>
      <c r="FOM68" s="173"/>
      <c r="FON68" s="173"/>
      <c r="FOO68" s="173"/>
      <c r="FOP68" s="173"/>
      <c r="FOQ68" s="173"/>
      <c r="FOR68" s="173"/>
      <c r="FOS68" s="173"/>
      <c r="FOT68" s="173"/>
      <c r="FOU68" s="173"/>
      <c r="FOV68" s="173"/>
      <c r="FOW68" s="173"/>
      <c r="FOX68" s="173"/>
      <c r="FOY68" s="173"/>
      <c r="FOZ68" s="173"/>
      <c r="FPA68" s="173"/>
      <c r="FPB68" s="173"/>
      <c r="FPC68" s="173"/>
      <c r="FPD68" s="173"/>
      <c r="FPE68" s="173"/>
      <c r="FPF68" s="173"/>
      <c r="FPG68" s="173"/>
      <c r="FPH68" s="173"/>
      <c r="FPI68" s="173"/>
      <c r="FPJ68" s="173"/>
      <c r="FPK68" s="173"/>
      <c r="FPL68" s="173"/>
      <c r="FPM68" s="173"/>
      <c r="FPN68" s="173"/>
      <c r="FPO68" s="173"/>
      <c r="FPP68" s="173"/>
      <c r="FPQ68" s="173"/>
      <c r="FPR68" s="173"/>
      <c r="FPS68" s="173"/>
      <c r="FPT68" s="173"/>
      <c r="FPU68" s="173"/>
      <c r="FPV68" s="173"/>
      <c r="FPW68" s="173"/>
      <c r="FPX68" s="173"/>
      <c r="FPY68" s="173"/>
      <c r="FPZ68" s="173"/>
      <c r="FQA68" s="173"/>
      <c r="FQB68" s="173"/>
      <c r="FQC68" s="173"/>
      <c r="FQD68" s="173"/>
      <c r="FQE68" s="173"/>
      <c r="FQF68" s="173"/>
      <c r="FQG68" s="173"/>
      <c r="FQH68" s="173"/>
      <c r="FQI68" s="173"/>
      <c r="FQJ68" s="173"/>
      <c r="FQK68" s="173"/>
      <c r="FQL68" s="173"/>
      <c r="FQM68" s="173"/>
      <c r="FQN68" s="173"/>
      <c r="FQO68" s="173"/>
      <c r="FQP68" s="173"/>
      <c r="FQQ68" s="173"/>
      <c r="FQR68" s="173"/>
      <c r="FQS68" s="173"/>
      <c r="FQT68" s="173"/>
      <c r="FQU68" s="173"/>
      <c r="FQV68" s="173"/>
      <c r="FQW68" s="173"/>
      <c r="FQX68" s="173"/>
      <c r="FQY68" s="173"/>
      <c r="FQZ68" s="173"/>
      <c r="FRA68" s="173"/>
      <c r="FRB68" s="173"/>
      <c r="FRC68" s="173"/>
      <c r="FRD68" s="173"/>
      <c r="FRE68" s="173"/>
      <c r="FRF68" s="173"/>
      <c r="FRG68" s="173"/>
      <c r="FRH68" s="173"/>
      <c r="FRI68" s="173"/>
      <c r="FRJ68" s="173"/>
      <c r="FRK68" s="173"/>
      <c r="FRL68" s="173"/>
      <c r="FRM68" s="173"/>
      <c r="FRN68" s="173"/>
      <c r="FRO68" s="173"/>
      <c r="FRP68" s="173"/>
      <c r="FRQ68" s="173"/>
      <c r="FRR68" s="173"/>
      <c r="FRS68" s="173"/>
      <c r="FRT68" s="173"/>
      <c r="FRU68" s="173"/>
      <c r="FRV68" s="173"/>
      <c r="FRW68" s="173"/>
      <c r="FRX68" s="173"/>
      <c r="FRY68" s="173"/>
      <c r="FRZ68" s="173"/>
      <c r="FSA68" s="173"/>
      <c r="FSB68" s="173"/>
      <c r="FSC68" s="173"/>
      <c r="FSD68" s="173"/>
      <c r="FSE68" s="173"/>
      <c r="FSF68" s="173"/>
      <c r="FSG68" s="173"/>
      <c r="FSH68" s="173"/>
      <c r="FSI68" s="173"/>
      <c r="FSJ68" s="173"/>
      <c r="FSK68" s="173"/>
      <c r="FSL68" s="173"/>
      <c r="FSM68" s="173"/>
      <c r="FSN68" s="173"/>
      <c r="FSO68" s="173"/>
      <c r="FSP68" s="173"/>
      <c r="FSQ68" s="173"/>
      <c r="FSR68" s="173"/>
      <c r="FSS68" s="173"/>
      <c r="FST68" s="173"/>
      <c r="FSU68" s="173"/>
      <c r="FSV68" s="173"/>
      <c r="FSW68" s="173"/>
      <c r="FSX68" s="173"/>
      <c r="FSY68" s="173"/>
      <c r="FSZ68" s="173"/>
      <c r="FTA68" s="173"/>
      <c r="FTB68" s="173"/>
      <c r="FTC68" s="173"/>
      <c r="FTD68" s="173"/>
      <c r="FTE68" s="173"/>
      <c r="FTF68" s="173"/>
      <c r="FTG68" s="173"/>
      <c r="FTH68" s="173"/>
      <c r="FTI68" s="173"/>
      <c r="FTJ68" s="173"/>
      <c r="FTK68" s="173"/>
      <c r="FTL68" s="173"/>
      <c r="FTM68" s="173"/>
      <c r="FTN68" s="173"/>
      <c r="FTO68" s="173"/>
      <c r="FTP68" s="173"/>
      <c r="FTQ68" s="173"/>
      <c r="FTR68" s="173"/>
      <c r="FTS68" s="173"/>
      <c r="FTT68" s="173"/>
      <c r="FTU68" s="173"/>
      <c r="FTV68" s="173"/>
      <c r="FTW68" s="173"/>
      <c r="FTX68" s="173"/>
      <c r="FTY68" s="173"/>
      <c r="FTZ68" s="173"/>
      <c r="FUA68" s="173"/>
      <c r="FUB68" s="173"/>
      <c r="FUC68" s="173"/>
      <c r="FUD68" s="173"/>
      <c r="FUE68" s="173"/>
      <c r="FUF68" s="173"/>
      <c r="FUG68" s="173"/>
      <c r="FUH68" s="173"/>
      <c r="FUI68" s="173"/>
      <c r="FUJ68" s="173"/>
      <c r="FUK68" s="173"/>
      <c r="FUL68" s="173"/>
      <c r="FUM68" s="173"/>
      <c r="FUN68" s="173"/>
      <c r="FUO68" s="173"/>
      <c r="FUP68" s="173"/>
      <c r="FUQ68" s="173"/>
      <c r="FUR68" s="173"/>
      <c r="FUS68" s="173"/>
      <c r="FUT68" s="173"/>
      <c r="FUU68" s="173"/>
      <c r="FUV68" s="173"/>
      <c r="FUW68" s="173"/>
      <c r="FUX68" s="173"/>
      <c r="FUY68" s="173"/>
      <c r="FUZ68" s="173"/>
      <c r="FVA68" s="173"/>
      <c r="FVB68" s="173"/>
      <c r="FVC68" s="173"/>
      <c r="FVD68" s="173"/>
      <c r="FVE68" s="173"/>
      <c r="FVF68" s="173"/>
      <c r="FVG68" s="173"/>
      <c r="FVH68" s="173"/>
      <c r="FVI68" s="173"/>
      <c r="FVJ68" s="173"/>
      <c r="FVK68" s="173"/>
      <c r="FVL68" s="173"/>
      <c r="FVM68" s="173"/>
      <c r="FVN68" s="173"/>
      <c r="FVO68" s="173"/>
      <c r="FVP68" s="173"/>
      <c r="FVQ68" s="173"/>
      <c r="FVR68" s="173"/>
      <c r="FVS68" s="173"/>
      <c r="FVT68" s="173"/>
      <c r="FVU68" s="173"/>
      <c r="FVV68" s="173"/>
      <c r="FVW68" s="173"/>
      <c r="FVX68" s="173"/>
      <c r="FVY68" s="173"/>
      <c r="FVZ68" s="173"/>
      <c r="FWA68" s="173"/>
      <c r="FWB68" s="173"/>
      <c r="FWC68" s="173"/>
      <c r="FWD68" s="173"/>
      <c r="FWE68" s="173"/>
      <c r="FWF68" s="173"/>
      <c r="FWG68" s="173"/>
      <c r="FWH68" s="173"/>
      <c r="FWI68" s="173"/>
      <c r="FWJ68" s="173"/>
      <c r="FWK68" s="173"/>
      <c r="FWL68" s="173"/>
      <c r="FWM68" s="173"/>
      <c r="FWN68" s="173"/>
      <c r="FWO68" s="173"/>
      <c r="FWP68" s="173"/>
      <c r="FWQ68" s="173"/>
      <c r="FWR68" s="173"/>
      <c r="FWS68" s="173"/>
      <c r="FWT68" s="173"/>
      <c r="FWU68" s="173"/>
      <c r="FWV68" s="173"/>
      <c r="FWW68" s="173"/>
      <c r="FWX68" s="173"/>
      <c r="FWY68" s="173"/>
      <c r="FWZ68" s="173"/>
      <c r="FXA68" s="173"/>
      <c r="FXB68" s="173"/>
      <c r="FXC68" s="173"/>
      <c r="FXD68" s="173"/>
      <c r="FXE68" s="173"/>
      <c r="FXF68" s="173"/>
      <c r="FXG68" s="173"/>
      <c r="FXH68" s="173"/>
      <c r="FXI68" s="173"/>
      <c r="FXJ68" s="173"/>
      <c r="FXK68" s="173"/>
      <c r="FXL68" s="173"/>
      <c r="FXM68" s="173"/>
      <c r="FXN68" s="173"/>
      <c r="FXO68" s="173"/>
      <c r="FXP68" s="173"/>
      <c r="FXQ68" s="173"/>
      <c r="FXR68" s="173"/>
      <c r="FXS68" s="173"/>
      <c r="FXT68" s="173"/>
      <c r="FXU68" s="173"/>
      <c r="FXV68" s="173"/>
      <c r="FXW68" s="173"/>
      <c r="FXX68" s="173"/>
      <c r="FXY68" s="173"/>
      <c r="FXZ68" s="173"/>
      <c r="FYA68" s="173"/>
      <c r="FYB68" s="173"/>
      <c r="FYC68" s="173"/>
      <c r="FYD68" s="173"/>
      <c r="FYE68" s="173"/>
      <c r="FYF68" s="173"/>
      <c r="FYG68" s="173"/>
      <c r="FYH68" s="173"/>
      <c r="FYI68" s="173"/>
      <c r="FYJ68" s="173"/>
      <c r="FYK68" s="173"/>
      <c r="FYL68" s="173"/>
      <c r="FYM68" s="173"/>
      <c r="FYN68" s="173"/>
      <c r="FYO68" s="173"/>
      <c r="FYP68" s="173"/>
      <c r="FYQ68" s="173"/>
      <c r="FYR68" s="173"/>
      <c r="FYS68" s="173"/>
      <c r="FYT68" s="173"/>
      <c r="FYU68" s="173"/>
      <c r="FYV68" s="173"/>
      <c r="FYW68" s="173"/>
      <c r="FYX68" s="173"/>
      <c r="FYY68" s="173"/>
      <c r="FYZ68" s="173"/>
      <c r="FZA68" s="173"/>
      <c r="FZB68" s="173"/>
      <c r="FZC68" s="173"/>
      <c r="FZD68" s="173"/>
      <c r="FZE68" s="173"/>
      <c r="FZF68" s="173"/>
      <c r="FZG68" s="173"/>
      <c r="FZH68" s="173"/>
      <c r="FZI68" s="173"/>
      <c r="FZJ68" s="173"/>
      <c r="FZK68" s="173"/>
      <c r="FZL68" s="173"/>
      <c r="FZM68" s="173"/>
      <c r="FZN68" s="173"/>
      <c r="FZO68" s="173"/>
      <c r="FZP68" s="173"/>
      <c r="FZQ68" s="173"/>
      <c r="FZR68" s="173"/>
      <c r="FZS68" s="173"/>
      <c r="FZT68" s="173"/>
      <c r="FZU68" s="173"/>
      <c r="FZV68" s="173"/>
      <c r="FZW68" s="173"/>
      <c r="FZX68" s="173"/>
      <c r="FZY68" s="173"/>
      <c r="FZZ68" s="173"/>
      <c r="GAA68" s="173"/>
      <c r="GAB68" s="173"/>
      <c r="GAC68" s="173"/>
      <c r="GAD68" s="173"/>
      <c r="GAE68" s="173"/>
      <c r="GAF68" s="173"/>
      <c r="GAG68" s="173"/>
      <c r="GAH68" s="173"/>
      <c r="GAI68" s="173"/>
      <c r="GAJ68" s="173"/>
      <c r="GAK68" s="173"/>
      <c r="GAL68" s="173"/>
      <c r="GAM68" s="173"/>
      <c r="GAN68" s="173"/>
      <c r="GAO68" s="173"/>
      <c r="GAP68" s="173"/>
      <c r="GAQ68" s="173"/>
      <c r="GAR68" s="173"/>
      <c r="GAS68" s="173"/>
      <c r="GAT68" s="173"/>
      <c r="GAU68" s="173"/>
      <c r="GAV68" s="173"/>
      <c r="GAW68" s="173"/>
      <c r="GAX68" s="173"/>
      <c r="GAY68" s="173"/>
      <c r="GAZ68" s="173"/>
      <c r="GBA68" s="173"/>
      <c r="GBB68" s="173"/>
      <c r="GBC68" s="173"/>
      <c r="GBD68" s="173"/>
      <c r="GBE68" s="173"/>
      <c r="GBF68" s="173"/>
      <c r="GBG68" s="173"/>
      <c r="GBH68" s="173"/>
      <c r="GBI68" s="173"/>
      <c r="GBJ68" s="173"/>
      <c r="GBK68" s="173"/>
      <c r="GBL68" s="173"/>
      <c r="GBM68" s="173"/>
      <c r="GBN68" s="173"/>
      <c r="GBO68" s="173"/>
      <c r="GBP68" s="173"/>
      <c r="GBQ68" s="173"/>
      <c r="GBR68" s="173"/>
      <c r="GBS68" s="173"/>
      <c r="GBT68" s="173"/>
      <c r="GBU68" s="173"/>
      <c r="GBV68" s="173"/>
      <c r="GBW68" s="173"/>
      <c r="GBX68" s="173"/>
      <c r="GBY68" s="173"/>
      <c r="GBZ68" s="173"/>
      <c r="GCA68" s="173"/>
      <c r="GCB68" s="173"/>
      <c r="GCC68" s="173"/>
      <c r="GCD68" s="173"/>
      <c r="GCE68" s="173"/>
      <c r="GCF68" s="173"/>
      <c r="GCG68" s="173"/>
      <c r="GCH68" s="173"/>
      <c r="GCI68" s="173"/>
      <c r="GCJ68" s="173"/>
      <c r="GCK68" s="173"/>
      <c r="GCL68" s="173"/>
      <c r="GCM68" s="173"/>
      <c r="GCN68" s="173"/>
      <c r="GCO68" s="173"/>
      <c r="GCP68" s="173"/>
      <c r="GCQ68" s="173"/>
      <c r="GCR68" s="173"/>
      <c r="GCS68" s="173"/>
      <c r="GCT68" s="173"/>
      <c r="GCU68" s="173"/>
      <c r="GCV68" s="173"/>
      <c r="GCW68" s="173"/>
      <c r="GCX68" s="173"/>
      <c r="GCY68" s="173"/>
      <c r="GCZ68" s="173"/>
      <c r="GDA68" s="173"/>
      <c r="GDB68" s="173"/>
      <c r="GDC68" s="173"/>
      <c r="GDD68" s="173"/>
      <c r="GDE68" s="173"/>
      <c r="GDF68" s="173"/>
      <c r="GDG68" s="173"/>
      <c r="GDH68" s="173"/>
      <c r="GDI68" s="173"/>
      <c r="GDJ68" s="173"/>
      <c r="GDK68" s="173"/>
      <c r="GDL68" s="173"/>
      <c r="GDM68" s="173"/>
      <c r="GDN68" s="173"/>
      <c r="GDO68" s="173"/>
      <c r="GDP68" s="173"/>
      <c r="GDQ68" s="173"/>
      <c r="GDR68" s="173"/>
      <c r="GDS68" s="173"/>
      <c r="GDT68" s="173"/>
      <c r="GDU68" s="173"/>
      <c r="GDV68" s="173"/>
      <c r="GDW68" s="173"/>
      <c r="GDX68" s="173"/>
      <c r="GDY68" s="173"/>
      <c r="GDZ68" s="173"/>
      <c r="GEA68" s="173"/>
      <c r="GEB68" s="173"/>
      <c r="GEC68" s="173"/>
      <c r="GED68" s="173"/>
      <c r="GEE68" s="173"/>
      <c r="GEF68" s="173"/>
      <c r="GEG68" s="173"/>
      <c r="GEH68" s="173"/>
      <c r="GEI68" s="173"/>
      <c r="GEJ68" s="173"/>
      <c r="GEK68" s="173"/>
      <c r="GEL68" s="173"/>
      <c r="GEM68" s="173"/>
      <c r="GEN68" s="173"/>
      <c r="GEO68" s="173"/>
      <c r="GEP68" s="173"/>
      <c r="GEQ68" s="173"/>
      <c r="GER68" s="173"/>
      <c r="GES68" s="173"/>
      <c r="GET68" s="173"/>
      <c r="GEU68" s="173"/>
      <c r="GEV68" s="173"/>
      <c r="GEW68" s="173"/>
      <c r="GEX68" s="173"/>
      <c r="GEY68" s="173"/>
      <c r="GEZ68" s="173"/>
      <c r="GFA68" s="173"/>
      <c r="GFB68" s="173"/>
      <c r="GFC68" s="173"/>
      <c r="GFD68" s="173"/>
      <c r="GFE68" s="173"/>
      <c r="GFF68" s="173"/>
      <c r="GFG68" s="173"/>
      <c r="GFH68" s="173"/>
      <c r="GFI68" s="173"/>
      <c r="GFJ68" s="173"/>
      <c r="GFK68" s="173"/>
      <c r="GFL68" s="173"/>
      <c r="GFM68" s="173"/>
      <c r="GFN68" s="173"/>
      <c r="GFO68" s="173"/>
      <c r="GFP68" s="173"/>
      <c r="GFQ68" s="173"/>
      <c r="GFR68" s="173"/>
      <c r="GFS68" s="173"/>
      <c r="GFT68" s="173"/>
      <c r="GFU68" s="173"/>
      <c r="GFV68" s="173"/>
      <c r="GFW68" s="173"/>
      <c r="GFX68" s="173"/>
      <c r="GFY68" s="173"/>
      <c r="GFZ68" s="173"/>
      <c r="GGA68" s="173"/>
      <c r="GGB68" s="173"/>
      <c r="GGC68" s="173"/>
      <c r="GGD68" s="173"/>
      <c r="GGE68" s="173"/>
      <c r="GGF68" s="173"/>
      <c r="GGG68" s="173"/>
      <c r="GGH68" s="173"/>
      <c r="GGI68" s="173"/>
      <c r="GGJ68" s="173"/>
      <c r="GGK68" s="173"/>
      <c r="GGL68" s="173"/>
      <c r="GGM68" s="173"/>
      <c r="GGN68" s="173"/>
      <c r="GGO68" s="173"/>
      <c r="GGP68" s="173"/>
      <c r="GGQ68" s="173"/>
      <c r="GGR68" s="173"/>
      <c r="GGS68" s="173"/>
      <c r="GGT68" s="173"/>
      <c r="GGU68" s="173"/>
      <c r="GGV68" s="173"/>
      <c r="GGW68" s="173"/>
      <c r="GGX68" s="173"/>
      <c r="GGY68" s="173"/>
      <c r="GGZ68" s="173"/>
      <c r="GHA68" s="173"/>
      <c r="GHB68" s="173"/>
      <c r="GHC68" s="173"/>
      <c r="GHD68" s="173"/>
      <c r="GHE68" s="173"/>
      <c r="GHF68" s="173"/>
      <c r="GHG68" s="173"/>
      <c r="GHH68" s="173"/>
      <c r="GHI68" s="173"/>
      <c r="GHJ68" s="173"/>
      <c r="GHK68" s="173"/>
      <c r="GHL68" s="173"/>
      <c r="GHM68" s="173"/>
      <c r="GHN68" s="173"/>
      <c r="GHO68" s="173"/>
      <c r="GHP68" s="173"/>
      <c r="GHQ68" s="173"/>
      <c r="GHR68" s="173"/>
      <c r="GHS68" s="173"/>
      <c r="GHT68" s="173"/>
      <c r="GHU68" s="173"/>
      <c r="GHV68" s="173"/>
      <c r="GHW68" s="173"/>
      <c r="GHX68" s="173"/>
      <c r="GHY68" s="173"/>
      <c r="GHZ68" s="173"/>
      <c r="GIA68" s="173"/>
      <c r="GIB68" s="173"/>
      <c r="GIC68" s="173"/>
      <c r="GID68" s="173"/>
      <c r="GIE68" s="173"/>
      <c r="GIF68" s="173"/>
      <c r="GIG68" s="173"/>
      <c r="GIH68" s="173"/>
      <c r="GII68" s="173"/>
      <c r="GIJ68" s="173"/>
      <c r="GIK68" s="173"/>
      <c r="GIL68" s="173"/>
      <c r="GIM68" s="173"/>
      <c r="GIN68" s="173"/>
      <c r="GIO68" s="173"/>
      <c r="GIP68" s="173"/>
      <c r="GIQ68" s="173"/>
      <c r="GIR68" s="173"/>
      <c r="GIS68" s="173"/>
      <c r="GIT68" s="173"/>
      <c r="GIU68" s="173"/>
      <c r="GIV68" s="173"/>
      <c r="GIW68" s="173"/>
      <c r="GIX68" s="173"/>
      <c r="GIY68" s="173"/>
      <c r="GIZ68" s="173"/>
      <c r="GJA68" s="173"/>
      <c r="GJB68" s="173"/>
      <c r="GJC68" s="173"/>
      <c r="GJD68" s="173"/>
      <c r="GJE68" s="173"/>
      <c r="GJF68" s="173"/>
      <c r="GJG68" s="173"/>
      <c r="GJH68" s="173"/>
      <c r="GJI68" s="173"/>
      <c r="GJJ68" s="173"/>
      <c r="GJK68" s="173"/>
      <c r="GJL68" s="173"/>
      <c r="GJM68" s="173"/>
      <c r="GJN68" s="173"/>
      <c r="GJO68" s="173"/>
      <c r="GJP68" s="173"/>
      <c r="GJQ68" s="173"/>
      <c r="GJR68" s="173"/>
      <c r="GJS68" s="173"/>
      <c r="GJT68" s="173"/>
      <c r="GJU68" s="173"/>
      <c r="GJV68" s="173"/>
      <c r="GJW68" s="173"/>
      <c r="GJX68" s="173"/>
      <c r="GJY68" s="173"/>
      <c r="GJZ68" s="173"/>
      <c r="GKA68" s="173"/>
      <c r="GKB68" s="173"/>
      <c r="GKC68" s="173"/>
      <c r="GKD68" s="173"/>
      <c r="GKE68" s="173"/>
      <c r="GKF68" s="173"/>
      <c r="GKG68" s="173"/>
      <c r="GKH68" s="173"/>
      <c r="GKI68" s="173"/>
      <c r="GKJ68" s="173"/>
      <c r="GKK68" s="173"/>
      <c r="GKL68" s="173"/>
      <c r="GKM68" s="173"/>
      <c r="GKN68" s="173"/>
      <c r="GKO68" s="173"/>
      <c r="GKP68" s="173"/>
      <c r="GKQ68" s="173"/>
      <c r="GKR68" s="173"/>
      <c r="GKS68" s="173"/>
      <c r="GKT68" s="173"/>
      <c r="GKU68" s="173"/>
      <c r="GKV68" s="173"/>
      <c r="GKW68" s="173"/>
      <c r="GKX68" s="173"/>
      <c r="GKY68" s="173"/>
      <c r="GKZ68" s="173"/>
      <c r="GLA68" s="173"/>
      <c r="GLB68" s="173"/>
      <c r="GLC68" s="173"/>
      <c r="GLD68" s="173"/>
      <c r="GLE68" s="173"/>
      <c r="GLF68" s="173"/>
      <c r="GLG68" s="173"/>
      <c r="GLH68" s="173"/>
      <c r="GLI68" s="173"/>
      <c r="GLJ68" s="173"/>
      <c r="GLK68" s="173"/>
      <c r="GLL68" s="173"/>
      <c r="GLM68" s="173"/>
      <c r="GLN68" s="173"/>
      <c r="GLO68" s="173"/>
      <c r="GLP68" s="173"/>
      <c r="GLQ68" s="173"/>
      <c r="GLR68" s="173"/>
      <c r="GLS68" s="173"/>
      <c r="GLT68" s="173"/>
      <c r="GLU68" s="173"/>
      <c r="GLV68" s="173"/>
      <c r="GLW68" s="173"/>
      <c r="GLX68" s="173"/>
      <c r="GLY68" s="173"/>
      <c r="GLZ68" s="173"/>
      <c r="GMA68" s="173"/>
      <c r="GMB68" s="173"/>
      <c r="GMC68" s="173"/>
      <c r="GMD68" s="173"/>
      <c r="GME68" s="173"/>
      <c r="GMF68" s="173"/>
      <c r="GMG68" s="173"/>
      <c r="GMH68" s="173"/>
      <c r="GMI68" s="173"/>
      <c r="GMJ68" s="173"/>
      <c r="GMK68" s="173"/>
      <c r="GML68" s="173"/>
      <c r="GMM68" s="173"/>
      <c r="GMN68" s="173"/>
      <c r="GMO68" s="173"/>
      <c r="GMP68" s="173"/>
      <c r="GMQ68" s="173"/>
      <c r="GMR68" s="173"/>
      <c r="GMS68" s="173"/>
      <c r="GMT68" s="173"/>
      <c r="GMU68" s="173"/>
      <c r="GMV68" s="173"/>
      <c r="GMW68" s="173"/>
      <c r="GMX68" s="173"/>
      <c r="GMY68" s="173"/>
      <c r="GMZ68" s="173"/>
      <c r="GNA68" s="173"/>
      <c r="GNB68" s="173"/>
      <c r="GNC68" s="173"/>
      <c r="GND68" s="173"/>
      <c r="GNE68" s="173"/>
      <c r="GNF68" s="173"/>
      <c r="GNG68" s="173"/>
      <c r="GNH68" s="173"/>
      <c r="GNI68" s="173"/>
      <c r="GNJ68" s="173"/>
      <c r="GNK68" s="173"/>
      <c r="GNL68" s="173"/>
      <c r="GNM68" s="173"/>
      <c r="GNN68" s="173"/>
      <c r="GNO68" s="173"/>
      <c r="GNP68" s="173"/>
      <c r="GNQ68" s="173"/>
      <c r="GNR68" s="173"/>
      <c r="GNS68" s="173"/>
      <c r="GNT68" s="173"/>
      <c r="GNU68" s="173"/>
      <c r="GNV68" s="173"/>
      <c r="GNW68" s="173"/>
      <c r="GNX68" s="173"/>
      <c r="GNY68" s="173"/>
      <c r="GNZ68" s="173"/>
      <c r="GOA68" s="173"/>
      <c r="GOB68" s="173"/>
      <c r="GOC68" s="173"/>
      <c r="GOD68" s="173"/>
      <c r="GOE68" s="173"/>
      <c r="GOF68" s="173"/>
      <c r="GOG68" s="173"/>
      <c r="GOH68" s="173"/>
      <c r="GOI68" s="173"/>
      <c r="GOJ68" s="173"/>
      <c r="GOK68" s="173"/>
      <c r="GOL68" s="173"/>
      <c r="GOM68" s="173"/>
      <c r="GON68" s="173"/>
      <c r="GOO68" s="173"/>
      <c r="GOP68" s="173"/>
      <c r="GOQ68" s="173"/>
      <c r="GOR68" s="173"/>
      <c r="GOS68" s="173"/>
      <c r="GOT68" s="173"/>
      <c r="GOU68" s="173"/>
      <c r="GOV68" s="173"/>
      <c r="GOW68" s="173"/>
      <c r="GOX68" s="173"/>
      <c r="GOY68" s="173"/>
      <c r="GOZ68" s="173"/>
      <c r="GPA68" s="173"/>
      <c r="GPB68" s="173"/>
      <c r="GPC68" s="173"/>
      <c r="GPD68" s="173"/>
      <c r="GPE68" s="173"/>
      <c r="GPF68" s="173"/>
      <c r="GPG68" s="173"/>
      <c r="GPH68" s="173"/>
      <c r="GPI68" s="173"/>
      <c r="GPJ68" s="173"/>
      <c r="GPK68" s="173"/>
      <c r="GPL68" s="173"/>
      <c r="GPM68" s="173"/>
      <c r="GPN68" s="173"/>
      <c r="GPO68" s="173"/>
      <c r="GPP68" s="173"/>
      <c r="GPQ68" s="173"/>
      <c r="GPR68" s="173"/>
      <c r="GPS68" s="173"/>
      <c r="GPT68" s="173"/>
      <c r="GPU68" s="173"/>
      <c r="GPV68" s="173"/>
      <c r="GPW68" s="173"/>
      <c r="GPX68" s="173"/>
      <c r="GPY68" s="173"/>
      <c r="GPZ68" s="173"/>
      <c r="GQA68" s="173"/>
      <c r="GQB68" s="173"/>
      <c r="GQC68" s="173"/>
      <c r="GQD68" s="173"/>
      <c r="GQE68" s="173"/>
      <c r="GQF68" s="173"/>
      <c r="GQG68" s="173"/>
      <c r="GQH68" s="173"/>
      <c r="GQI68" s="173"/>
      <c r="GQJ68" s="173"/>
      <c r="GQK68" s="173"/>
      <c r="GQL68" s="173"/>
      <c r="GQM68" s="173"/>
      <c r="GQN68" s="173"/>
      <c r="GQO68" s="173"/>
      <c r="GQP68" s="173"/>
      <c r="GQQ68" s="173"/>
      <c r="GQR68" s="173"/>
      <c r="GQS68" s="173"/>
      <c r="GQT68" s="173"/>
      <c r="GQU68" s="173"/>
      <c r="GQV68" s="173"/>
      <c r="GQW68" s="173"/>
      <c r="GQX68" s="173"/>
      <c r="GQY68" s="173"/>
      <c r="GQZ68" s="173"/>
      <c r="GRA68" s="173"/>
      <c r="GRB68" s="173"/>
      <c r="GRC68" s="173"/>
      <c r="GRD68" s="173"/>
      <c r="GRE68" s="173"/>
      <c r="GRF68" s="173"/>
      <c r="GRG68" s="173"/>
      <c r="GRH68" s="173"/>
      <c r="GRI68" s="173"/>
      <c r="GRJ68" s="173"/>
      <c r="GRK68" s="173"/>
      <c r="GRL68" s="173"/>
      <c r="GRM68" s="173"/>
      <c r="GRN68" s="173"/>
      <c r="GRO68" s="173"/>
      <c r="GRP68" s="173"/>
      <c r="GRQ68" s="173"/>
      <c r="GRR68" s="173"/>
      <c r="GRS68" s="173"/>
      <c r="GRT68" s="173"/>
      <c r="GRU68" s="173"/>
      <c r="GRV68" s="173"/>
      <c r="GRW68" s="173"/>
      <c r="GRX68" s="173"/>
      <c r="GRY68" s="173"/>
      <c r="GRZ68" s="173"/>
      <c r="GSA68" s="173"/>
      <c r="GSB68" s="173"/>
      <c r="GSC68" s="173"/>
      <c r="GSD68" s="173"/>
      <c r="GSE68" s="173"/>
      <c r="GSF68" s="173"/>
      <c r="GSG68" s="173"/>
      <c r="GSH68" s="173"/>
      <c r="GSI68" s="173"/>
      <c r="GSJ68" s="173"/>
      <c r="GSK68" s="173"/>
      <c r="GSL68" s="173"/>
      <c r="GSM68" s="173"/>
      <c r="GSN68" s="173"/>
      <c r="GSO68" s="173"/>
      <c r="GSP68" s="173"/>
      <c r="GSQ68" s="173"/>
      <c r="GSR68" s="173"/>
      <c r="GSS68" s="173"/>
      <c r="GST68" s="173"/>
      <c r="GSU68" s="173"/>
      <c r="GSV68" s="173"/>
      <c r="GSW68" s="173"/>
      <c r="GSX68" s="173"/>
      <c r="GSY68" s="173"/>
      <c r="GSZ68" s="173"/>
      <c r="GTA68" s="173"/>
      <c r="GTB68" s="173"/>
      <c r="GTC68" s="173"/>
      <c r="GTD68" s="173"/>
      <c r="GTE68" s="173"/>
      <c r="GTF68" s="173"/>
      <c r="GTG68" s="173"/>
      <c r="GTH68" s="173"/>
      <c r="GTI68" s="173"/>
      <c r="GTJ68" s="173"/>
      <c r="GTK68" s="173"/>
      <c r="GTL68" s="173"/>
      <c r="GTM68" s="173"/>
      <c r="GTN68" s="173"/>
      <c r="GTO68" s="173"/>
      <c r="GTP68" s="173"/>
      <c r="GTQ68" s="173"/>
      <c r="GTR68" s="173"/>
      <c r="GTS68" s="173"/>
      <c r="GTT68" s="173"/>
      <c r="GTU68" s="173"/>
      <c r="GTV68" s="173"/>
      <c r="GTW68" s="173"/>
      <c r="GTX68" s="173"/>
      <c r="GTY68" s="173"/>
      <c r="GTZ68" s="173"/>
      <c r="GUA68" s="173"/>
      <c r="GUB68" s="173"/>
      <c r="GUC68" s="173"/>
      <c r="GUD68" s="173"/>
      <c r="GUE68" s="173"/>
      <c r="GUF68" s="173"/>
      <c r="GUG68" s="173"/>
      <c r="GUH68" s="173"/>
      <c r="GUI68" s="173"/>
      <c r="GUJ68" s="173"/>
      <c r="GUK68" s="173"/>
      <c r="GUL68" s="173"/>
      <c r="GUM68" s="173"/>
      <c r="GUN68" s="173"/>
      <c r="GUO68" s="173"/>
      <c r="GUP68" s="173"/>
      <c r="GUQ68" s="173"/>
      <c r="GUR68" s="173"/>
      <c r="GUS68" s="173"/>
      <c r="GUT68" s="173"/>
      <c r="GUU68" s="173"/>
      <c r="GUV68" s="173"/>
      <c r="GUW68" s="173"/>
      <c r="GUX68" s="173"/>
      <c r="GUY68" s="173"/>
      <c r="GUZ68" s="173"/>
      <c r="GVA68" s="173"/>
      <c r="GVB68" s="173"/>
      <c r="GVC68" s="173"/>
      <c r="GVD68" s="173"/>
      <c r="GVE68" s="173"/>
      <c r="GVF68" s="173"/>
      <c r="GVG68" s="173"/>
      <c r="GVH68" s="173"/>
      <c r="GVI68" s="173"/>
      <c r="GVJ68" s="173"/>
      <c r="GVK68" s="173"/>
      <c r="GVL68" s="173"/>
      <c r="GVM68" s="173"/>
      <c r="GVN68" s="173"/>
      <c r="GVO68" s="173"/>
      <c r="GVP68" s="173"/>
      <c r="GVQ68" s="173"/>
      <c r="GVR68" s="173"/>
      <c r="GVS68" s="173"/>
      <c r="GVT68" s="173"/>
      <c r="GVU68" s="173"/>
      <c r="GVV68" s="173"/>
      <c r="GVW68" s="173"/>
      <c r="GVX68" s="173"/>
      <c r="GVY68" s="173"/>
      <c r="GVZ68" s="173"/>
      <c r="GWA68" s="173"/>
      <c r="GWB68" s="173"/>
      <c r="GWC68" s="173"/>
      <c r="GWD68" s="173"/>
      <c r="GWE68" s="173"/>
      <c r="GWF68" s="173"/>
      <c r="GWG68" s="173"/>
      <c r="GWH68" s="173"/>
      <c r="GWI68" s="173"/>
      <c r="GWJ68" s="173"/>
      <c r="GWK68" s="173"/>
      <c r="GWL68" s="173"/>
      <c r="GWM68" s="173"/>
      <c r="GWN68" s="173"/>
      <c r="GWO68" s="173"/>
      <c r="GWP68" s="173"/>
      <c r="GWQ68" s="173"/>
      <c r="GWR68" s="173"/>
      <c r="GWS68" s="173"/>
      <c r="GWT68" s="173"/>
      <c r="GWU68" s="173"/>
      <c r="GWV68" s="173"/>
      <c r="GWW68" s="173"/>
      <c r="GWX68" s="173"/>
      <c r="GWY68" s="173"/>
      <c r="GWZ68" s="173"/>
      <c r="GXA68" s="173"/>
      <c r="GXB68" s="173"/>
      <c r="GXC68" s="173"/>
      <c r="GXD68" s="173"/>
      <c r="GXE68" s="173"/>
      <c r="GXF68" s="173"/>
      <c r="GXG68" s="173"/>
      <c r="GXH68" s="173"/>
      <c r="GXI68" s="173"/>
      <c r="GXJ68" s="173"/>
      <c r="GXK68" s="173"/>
      <c r="GXL68" s="173"/>
      <c r="GXM68" s="173"/>
      <c r="GXN68" s="173"/>
      <c r="GXO68" s="173"/>
      <c r="GXP68" s="173"/>
      <c r="GXQ68" s="173"/>
      <c r="GXR68" s="173"/>
      <c r="GXS68" s="173"/>
      <c r="GXT68" s="173"/>
      <c r="GXU68" s="173"/>
      <c r="GXV68" s="173"/>
      <c r="GXW68" s="173"/>
      <c r="GXX68" s="173"/>
      <c r="GXY68" s="173"/>
      <c r="GXZ68" s="173"/>
      <c r="GYA68" s="173"/>
      <c r="GYB68" s="173"/>
      <c r="GYC68" s="173"/>
      <c r="GYD68" s="173"/>
      <c r="GYE68" s="173"/>
      <c r="GYF68" s="173"/>
      <c r="GYG68" s="173"/>
      <c r="GYH68" s="173"/>
      <c r="GYI68" s="173"/>
      <c r="GYJ68" s="173"/>
      <c r="GYK68" s="173"/>
      <c r="GYL68" s="173"/>
      <c r="GYM68" s="173"/>
      <c r="GYN68" s="173"/>
      <c r="GYO68" s="173"/>
      <c r="GYP68" s="173"/>
      <c r="GYQ68" s="173"/>
      <c r="GYR68" s="173"/>
      <c r="GYS68" s="173"/>
      <c r="GYT68" s="173"/>
      <c r="GYU68" s="173"/>
      <c r="GYV68" s="173"/>
      <c r="GYW68" s="173"/>
      <c r="GYX68" s="173"/>
      <c r="GYY68" s="173"/>
      <c r="GYZ68" s="173"/>
      <c r="GZA68" s="173"/>
      <c r="GZB68" s="173"/>
      <c r="GZC68" s="173"/>
      <c r="GZD68" s="173"/>
      <c r="GZE68" s="173"/>
      <c r="GZF68" s="173"/>
      <c r="GZG68" s="173"/>
      <c r="GZH68" s="173"/>
      <c r="GZI68" s="173"/>
      <c r="GZJ68" s="173"/>
      <c r="GZK68" s="173"/>
      <c r="GZL68" s="173"/>
      <c r="GZM68" s="173"/>
      <c r="GZN68" s="173"/>
      <c r="GZO68" s="173"/>
      <c r="GZP68" s="173"/>
      <c r="GZQ68" s="173"/>
      <c r="GZR68" s="173"/>
      <c r="GZS68" s="173"/>
      <c r="GZT68" s="173"/>
      <c r="GZU68" s="173"/>
      <c r="GZV68" s="173"/>
      <c r="GZW68" s="173"/>
      <c r="GZX68" s="173"/>
      <c r="GZY68" s="173"/>
      <c r="GZZ68" s="173"/>
      <c r="HAA68" s="173"/>
      <c r="HAB68" s="173"/>
      <c r="HAC68" s="173"/>
      <c r="HAD68" s="173"/>
      <c r="HAE68" s="173"/>
      <c r="HAF68" s="173"/>
      <c r="HAG68" s="173"/>
      <c r="HAH68" s="173"/>
      <c r="HAI68" s="173"/>
      <c r="HAJ68" s="173"/>
      <c r="HAK68" s="173"/>
      <c r="HAL68" s="173"/>
      <c r="HAM68" s="173"/>
      <c r="HAN68" s="173"/>
      <c r="HAO68" s="173"/>
      <c r="HAP68" s="173"/>
      <c r="HAQ68" s="173"/>
      <c r="HAR68" s="173"/>
      <c r="HAS68" s="173"/>
      <c r="HAT68" s="173"/>
      <c r="HAU68" s="173"/>
      <c r="HAV68" s="173"/>
      <c r="HAW68" s="173"/>
      <c r="HAX68" s="173"/>
      <c r="HAY68" s="173"/>
      <c r="HAZ68" s="173"/>
      <c r="HBA68" s="173"/>
      <c r="HBB68" s="173"/>
      <c r="HBC68" s="173"/>
      <c r="HBD68" s="173"/>
      <c r="HBE68" s="173"/>
      <c r="HBF68" s="173"/>
      <c r="HBG68" s="173"/>
      <c r="HBH68" s="173"/>
      <c r="HBI68" s="173"/>
      <c r="HBJ68" s="173"/>
      <c r="HBK68" s="173"/>
      <c r="HBL68" s="173"/>
      <c r="HBM68" s="173"/>
      <c r="HBN68" s="173"/>
      <c r="HBO68" s="173"/>
      <c r="HBP68" s="173"/>
      <c r="HBQ68" s="173"/>
      <c r="HBR68" s="173"/>
      <c r="HBS68" s="173"/>
      <c r="HBT68" s="173"/>
      <c r="HBU68" s="173"/>
      <c r="HBV68" s="173"/>
      <c r="HBW68" s="173"/>
      <c r="HBX68" s="173"/>
      <c r="HBY68" s="173"/>
      <c r="HBZ68" s="173"/>
      <c r="HCA68" s="173"/>
      <c r="HCB68" s="173"/>
      <c r="HCC68" s="173"/>
      <c r="HCD68" s="173"/>
      <c r="HCE68" s="173"/>
      <c r="HCF68" s="173"/>
      <c r="HCG68" s="173"/>
      <c r="HCH68" s="173"/>
      <c r="HCI68" s="173"/>
      <c r="HCJ68" s="173"/>
      <c r="HCK68" s="173"/>
      <c r="HCL68" s="173"/>
      <c r="HCM68" s="173"/>
      <c r="HCN68" s="173"/>
      <c r="HCO68" s="173"/>
      <c r="HCP68" s="173"/>
      <c r="HCQ68" s="173"/>
      <c r="HCR68" s="173"/>
      <c r="HCS68" s="173"/>
      <c r="HCT68" s="173"/>
      <c r="HCU68" s="173"/>
      <c r="HCV68" s="173"/>
      <c r="HCW68" s="173"/>
      <c r="HCX68" s="173"/>
      <c r="HCY68" s="173"/>
      <c r="HCZ68" s="173"/>
      <c r="HDA68" s="173"/>
      <c r="HDB68" s="173"/>
      <c r="HDC68" s="173"/>
      <c r="HDD68" s="173"/>
      <c r="HDE68" s="173"/>
      <c r="HDF68" s="173"/>
      <c r="HDG68" s="173"/>
      <c r="HDH68" s="173"/>
      <c r="HDI68" s="173"/>
      <c r="HDJ68" s="173"/>
      <c r="HDK68" s="173"/>
      <c r="HDL68" s="173"/>
      <c r="HDM68" s="173"/>
      <c r="HDN68" s="173"/>
      <c r="HDO68" s="173"/>
      <c r="HDP68" s="173"/>
      <c r="HDQ68" s="173"/>
      <c r="HDR68" s="173"/>
      <c r="HDS68" s="173"/>
      <c r="HDT68" s="173"/>
      <c r="HDU68" s="173"/>
      <c r="HDV68" s="173"/>
      <c r="HDW68" s="173"/>
      <c r="HDX68" s="173"/>
      <c r="HDY68" s="173"/>
      <c r="HDZ68" s="173"/>
      <c r="HEA68" s="173"/>
      <c r="HEB68" s="173"/>
      <c r="HEC68" s="173"/>
      <c r="HED68" s="173"/>
      <c r="HEE68" s="173"/>
      <c r="HEF68" s="173"/>
      <c r="HEG68" s="173"/>
      <c r="HEH68" s="173"/>
      <c r="HEI68" s="173"/>
      <c r="HEJ68" s="173"/>
      <c r="HEK68" s="173"/>
      <c r="HEL68" s="173"/>
      <c r="HEM68" s="173"/>
      <c r="HEN68" s="173"/>
      <c r="HEO68" s="173"/>
      <c r="HEP68" s="173"/>
      <c r="HEQ68" s="173"/>
      <c r="HER68" s="173"/>
      <c r="HES68" s="173"/>
      <c r="HET68" s="173"/>
      <c r="HEU68" s="173"/>
      <c r="HEV68" s="173"/>
      <c r="HEW68" s="173"/>
      <c r="HEX68" s="173"/>
      <c r="HEY68" s="173"/>
      <c r="HEZ68" s="173"/>
      <c r="HFA68" s="173"/>
      <c r="HFB68" s="173"/>
      <c r="HFC68" s="173"/>
      <c r="HFD68" s="173"/>
      <c r="HFE68" s="173"/>
      <c r="HFF68" s="173"/>
      <c r="HFG68" s="173"/>
      <c r="HFH68" s="173"/>
      <c r="HFI68" s="173"/>
      <c r="HFJ68" s="173"/>
      <c r="HFK68" s="173"/>
      <c r="HFL68" s="173"/>
      <c r="HFM68" s="173"/>
      <c r="HFN68" s="173"/>
      <c r="HFO68" s="173"/>
      <c r="HFP68" s="173"/>
      <c r="HFQ68" s="173"/>
      <c r="HFR68" s="173"/>
      <c r="HFS68" s="173"/>
      <c r="HFT68" s="173"/>
      <c r="HFU68" s="173"/>
      <c r="HFV68" s="173"/>
      <c r="HFW68" s="173"/>
      <c r="HFX68" s="173"/>
      <c r="HFY68" s="173"/>
      <c r="HFZ68" s="173"/>
      <c r="HGA68" s="173"/>
      <c r="HGB68" s="173"/>
      <c r="HGC68" s="173"/>
      <c r="HGD68" s="173"/>
      <c r="HGE68" s="173"/>
      <c r="HGF68" s="173"/>
      <c r="HGG68" s="173"/>
      <c r="HGH68" s="173"/>
      <c r="HGI68" s="173"/>
      <c r="HGJ68" s="173"/>
      <c r="HGK68" s="173"/>
      <c r="HGL68" s="173"/>
      <c r="HGM68" s="173"/>
      <c r="HGN68" s="173"/>
      <c r="HGO68" s="173"/>
      <c r="HGP68" s="173"/>
      <c r="HGQ68" s="173"/>
      <c r="HGR68" s="173"/>
      <c r="HGS68" s="173"/>
      <c r="HGT68" s="173"/>
      <c r="HGU68" s="173"/>
      <c r="HGV68" s="173"/>
      <c r="HGW68" s="173"/>
      <c r="HGX68" s="173"/>
      <c r="HGY68" s="173"/>
      <c r="HGZ68" s="173"/>
      <c r="HHA68" s="173"/>
      <c r="HHB68" s="173"/>
      <c r="HHC68" s="173"/>
      <c r="HHD68" s="173"/>
      <c r="HHE68" s="173"/>
      <c r="HHF68" s="173"/>
      <c r="HHG68" s="173"/>
      <c r="HHH68" s="173"/>
      <c r="HHI68" s="173"/>
      <c r="HHJ68" s="173"/>
      <c r="HHK68" s="173"/>
      <c r="HHL68" s="173"/>
      <c r="HHM68" s="173"/>
      <c r="HHN68" s="173"/>
      <c r="HHO68" s="173"/>
      <c r="HHP68" s="173"/>
      <c r="HHQ68" s="173"/>
      <c r="HHR68" s="173"/>
      <c r="HHS68" s="173"/>
      <c r="HHT68" s="173"/>
      <c r="HHU68" s="173"/>
      <c r="HHV68" s="173"/>
      <c r="HHW68" s="173"/>
      <c r="HHX68" s="173"/>
      <c r="HHY68" s="173"/>
      <c r="HHZ68" s="173"/>
      <c r="HIA68" s="173"/>
      <c r="HIB68" s="173"/>
      <c r="HIC68" s="173"/>
      <c r="HID68" s="173"/>
      <c r="HIE68" s="173"/>
      <c r="HIF68" s="173"/>
      <c r="HIG68" s="173"/>
      <c r="HIH68" s="173"/>
      <c r="HII68" s="173"/>
      <c r="HIJ68" s="173"/>
      <c r="HIK68" s="173"/>
      <c r="HIL68" s="173"/>
      <c r="HIM68" s="173"/>
      <c r="HIN68" s="173"/>
      <c r="HIO68" s="173"/>
      <c r="HIP68" s="173"/>
      <c r="HIQ68" s="173"/>
      <c r="HIR68" s="173"/>
      <c r="HIS68" s="173"/>
      <c r="HIT68" s="173"/>
      <c r="HIU68" s="173"/>
      <c r="HIV68" s="173"/>
      <c r="HIW68" s="173"/>
      <c r="HIX68" s="173"/>
      <c r="HIY68" s="173"/>
      <c r="HIZ68" s="173"/>
      <c r="HJA68" s="173"/>
      <c r="HJB68" s="173"/>
      <c r="HJC68" s="173"/>
      <c r="HJD68" s="173"/>
      <c r="HJE68" s="173"/>
      <c r="HJF68" s="173"/>
      <c r="HJG68" s="173"/>
      <c r="HJH68" s="173"/>
      <c r="HJI68" s="173"/>
      <c r="HJJ68" s="173"/>
      <c r="HJK68" s="173"/>
      <c r="HJL68" s="173"/>
      <c r="HJM68" s="173"/>
      <c r="HJN68" s="173"/>
      <c r="HJO68" s="173"/>
      <c r="HJP68" s="173"/>
      <c r="HJQ68" s="173"/>
      <c r="HJR68" s="173"/>
      <c r="HJS68" s="173"/>
      <c r="HJT68" s="173"/>
      <c r="HJU68" s="173"/>
      <c r="HJV68" s="173"/>
      <c r="HJW68" s="173"/>
      <c r="HJX68" s="173"/>
      <c r="HJY68" s="173"/>
      <c r="HJZ68" s="173"/>
      <c r="HKA68" s="173"/>
      <c r="HKB68" s="173"/>
      <c r="HKC68" s="173"/>
      <c r="HKD68" s="173"/>
      <c r="HKE68" s="173"/>
      <c r="HKF68" s="173"/>
      <c r="HKG68" s="173"/>
      <c r="HKH68" s="173"/>
      <c r="HKI68" s="173"/>
      <c r="HKJ68" s="173"/>
      <c r="HKK68" s="173"/>
      <c r="HKL68" s="173"/>
      <c r="HKM68" s="173"/>
      <c r="HKN68" s="173"/>
      <c r="HKO68" s="173"/>
      <c r="HKP68" s="173"/>
      <c r="HKQ68" s="173"/>
      <c r="HKR68" s="173"/>
      <c r="HKS68" s="173"/>
      <c r="HKT68" s="173"/>
      <c r="HKU68" s="173"/>
      <c r="HKV68" s="173"/>
      <c r="HKW68" s="173"/>
      <c r="HKX68" s="173"/>
      <c r="HKY68" s="173"/>
      <c r="HKZ68" s="173"/>
      <c r="HLA68" s="173"/>
      <c r="HLB68" s="173"/>
      <c r="HLC68" s="173"/>
      <c r="HLD68" s="173"/>
      <c r="HLE68" s="173"/>
      <c r="HLF68" s="173"/>
      <c r="HLG68" s="173"/>
      <c r="HLH68" s="173"/>
      <c r="HLI68" s="173"/>
      <c r="HLJ68" s="173"/>
      <c r="HLK68" s="173"/>
      <c r="HLL68" s="173"/>
      <c r="HLM68" s="173"/>
      <c r="HLN68" s="173"/>
      <c r="HLO68" s="173"/>
      <c r="HLP68" s="173"/>
      <c r="HLQ68" s="173"/>
      <c r="HLR68" s="173"/>
      <c r="HLS68" s="173"/>
      <c r="HLT68" s="173"/>
      <c r="HLU68" s="173"/>
      <c r="HLV68" s="173"/>
      <c r="HLW68" s="173"/>
      <c r="HLX68" s="173"/>
      <c r="HLY68" s="173"/>
      <c r="HLZ68" s="173"/>
      <c r="HMA68" s="173"/>
      <c r="HMB68" s="173"/>
      <c r="HMC68" s="173"/>
      <c r="HMD68" s="173"/>
      <c r="HME68" s="173"/>
      <c r="HMF68" s="173"/>
      <c r="HMG68" s="173"/>
      <c r="HMH68" s="173"/>
      <c r="HMI68" s="173"/>
      <c r="HMJ68" s="173"/>
      <c r="HMK68" s="173"/>
      <c r="HML68" s="173"/>
      <c r="HMM68" s="173"/>
      <c r="HMN68" s="173"/>
      <c r="HMO68" s="173"/>
      <c r="HMP68" s="173"/>
      <c r="HMQ68" s="173"/>
      <c r="HMR68" s="173"/>
      <c r="HMS68" s="173"/>
      <c r="HMT68" s="173"/>
      <c r="HMU68" s="173"/>
      <c r="HMV68" s="173"/>
      <c r="HMW68" s="173"/>
      <c r="HMX68" s="173"/>
      <c r="HMY68" s="173"/>
      <c r="HMZ68" s="173"/>
      <c r="HNA68" s="173"/>
      <c r="HNB68" s="173"/>
      <c r="HNC68" s="173"/>
      <c r="HND68" s="173"/>
      <c r="HNE68" s="173"/>
      <c r="HNF68" s="173"/>
      <c r="HNG68" s="173"/>
      <c r="HNH68" s="173"/>
      <c r="HNI68" s="173"/>
      <c r="HNJ68" s="173"/>
      <c r="HNK68" s="173"/>
      <c r="HNL68" s="173"/>
      <c r="HNM68" s="173"/>
      <c r="HNN68" s="173"/>
      <c r="HNO68" s="173"/>
      <c r="HNP68" s="173"/>
      <c r="HNQ68" s="173"/>
      <c r="HNR68" s="173"/>
      <c r="HNS68" s="173"/>
      <c r="HNT68" s="173"/>
      <c r="HNU68" s="173"/>
      <c r="HNV68" s="173"/>
      <c r="HNW68" s="173"/>
      <c r="HNX68" s="173"/>
      <c r="HNY68" s="173"/>
      <c r="HNZ68" s="173"/>
      <c r="HOA68" s="173"/>
      <c r="HOB68" s="173"/>
      <c r="HOC68" s="173"/>
      <c r="HOD68" s="173"/>
      <c r="HOE68" s="173"/>
      <c r="HOF68" s="173"/>
      <c r="HOG68" s="173"/>
      <c r="HOH68" s="173"/>
      <c r="HOI68" s="173"/>
      <c r="HOJ68" s="173"/>
      <c r="HOK68" s="173"/>
      <c r="HOL68" s="173"/>
      <c r="HOM68" s="173"/>
      <c r="HON68" s="173"/>
      <c r="HOO68" s="173"/>
      <c r="HOP68" s="173"/>
      <c r="HOQ68" s="173"/>
      <c r="HOR68" s="173"/>
      <c r="HOS68" s="173"/>
      <c r="HOT68" s="173"/>
      <c r="HOU68" s="173"/>
      <c r="HOV68" s="173"/>
      <c r="HOW68" s="173"/>
      <c r="HOX68" s="173"/>
      <c r="HOY68" s="173"/>
      <c r="HOZ68" s="173"/>
      <c r="HPA68" s="173"/>
      <c r="HPB68" s="173"/>
      <c r="HPC68" s="173"/>
      <c r="HPD68" s="173"/>
      <c r="HPE68" s="173"/>
      <c r="HPF68" s="173"/>
      <c r="HPG68" s="173"/>
      <c r="HPH68" s="173"/>
      <c r="HPI68" s="173"/>
      <c r="HPJ68" s="173"/>
      <c r="HPK68" s="173"/>
      <c r="HPL68" s="173"/>
      <c r="HPM68" s="173"/>
      <c r="HPN68" s="173"/>
      <c r="HPO68" s="173"/>
      <c r="HPP68" s="173"/>
      <c r="HPQ68" s="173"/>
      <c r="HPR68" s="173"/>
      <c r="HPS68" s="173"/>
      <c r="HPT68" s="173"/>
      <c r="HPU68" s="173"/>
      <c r="HPV68" s="173"/>
      <c r="HPW68" s="173"/>
      <c r="HPX68" s="173"/>
      <c r="HPY68" s="173"/>
      <c r="HPZ68" s="173"/>
      <c r="HQA68" s="173"/>
      <c r="HQB68" s="173"/>
      <c r="HQC68" s="173"/>
      <c r="HQD68" s="173"/>
      <c r="HQE68" s="173"/>
      <c r="HQF68" s="173"/>
      <c r="HQG68" s="173"/>
      <c r="HQH68" s="173"/>
      <c r="HQI68" s="173"/>
      <c r="HQJ68" s="173"/>
      <c r="HQK68" s="173"/>
      <c r="HQL68" s="173"/>
      <c r="HQM68" s="173"/>
      <c r="HQN68" s="173"/>
      <c r="HQO68" s="173"/>
      <c r="HQP68" s="173"/>
      <c r="HQQ68" s="173"/>
      <c r="HQR68" s="173"/>
      <c r="HQS68" s="173"/>
      <c r="HQT68" s="173"/>
      <c r="HQU68" s="173"/>
      <c r="HQV68" s="173"/>
      <c r="HQW68" s="173"/>
      <c r="HQX68" s="173"/>
      <c r="HQY68" s="173"/>
      <c r="HQZ68" s="173"/>
      <c r="HRA68" s="173"/>
      <c r="HRB68" s="173"/>
      <c r="HRC68" s="173"/>
      <c r="HRD68" s="173"/>
      <c r="HRE68" s="173"/>
      <c r="HRF68" s="173"/>
      <c r="HRG68" s="173"/>
      <c r="HRH68" s="173"/>
      <c r="HRI68" s="173"/>
      <c r="HRJ68" s="173"/>
      <c r="HRK68" s="173"/>
      <c r="HRL68" s="173"/>
      <c r="HRM68" s="173"/>
      <c r="HRN68" s="173"/>
      <c r="HRO68" s="173"/>
      <c r="HRP68" s="173"/>
      <c r="HRQ68" s="173"/>
      <c r="HRR68" s="173"/>
      <c r="HRS68" s="173"/>
      <c r="HRT68" s="173"/>
      <c r="HRU68" s="173"/>
      <c r="HRV68" s="173"/>
      <c r="HRW68" s="173"/>
      <c r="HRX68" s="173"/>
      <c r="HRY68" s="173"/>
      <c r="HRZ68" s="173"/>
      <c r="HSA68" s="173"/>
      <c r="HSB68" s="173"/>
      <c r="HSC68" s="173"/>
      <c r="HSD68" s="173"/>
      <c r="HSE68" s="173"/>
      <c r="HSF68" s="173"/>
      <c r="HSG68" s="173"/>
      <c r="HSH68" s="173"/>
      <c r="HSI68" s="173"/>
      <c r="HSJ68" s="173"/>
      <c r="HSK68" s="173"/>
      <c r="HSL68" s="173"/>
      <c r="HSM68" s="173"/>
      <c r="HSN68" s="173"/>
      <c r="HSO68" s="173"/>
      <c r="HSP68" s="173"/>
      <c r="HSQ68" s="173"/>
      <c r="HSR68" s="173"/>
      <c r="HSS68" s="173"/>
      <c r="HST68" s="173"/>
      <c r="HSU68" s="173"/>
      <c r="HSV68" s="173"/>
      <c r="HSW68" s="173"/>
      <c r="HSX68" s="173"/>
      <c r="HSY68" s="173"/>
      <c r="HSZ68" s="173"/>
      <c r="HTA68" s="173"/>
      <c r="HTB68" s="173"/>
      <c r="HTC68" s="173"/>
      <c r="HTD68" s="173"/>
      <c r="HTE68" s="173"/>
      <c r="HTF68" s="173"/>
      <c r="HTG68" s="173"/>
      <c r="HTH68" s="173"/>
      <c r="HTI68" s="173"/>
      <c r="HTJ68" s="173"/>
      <c r="HTK68" s="173"/>
      <c r="HTL68" s="173"/>
      <c r="HTM68" s="173"/>
      <c r="HTN68" s="173"/>
      <c r="HTO68" s="173"/>
      <c r="HTP68" s="173"/>
      <c r="HTQ68" s="173"/>
      <c r="HTR68" s="173"/>
      <c r="HTS68" s="173"/>
      <c r="HTT68" s="173"/>
      <c r="HTU68" s="173"/>
      <c r="HTV68" s="173"/>
      <c r="HTW68" s="173"/>
      <c r="HTX68" s="173"/>
      <c r="HTY68" s="173"/>
      <c r="HTZ68" s="173"/>
      <c r="HUA68" s="173"/>
      <c r="HUB68" s="173"/>
      <c r="HUC68" s="173"/>
      <c r="HUD68" s="173"/>
      <c r="HUE68" s="173"/>
      <c r="HUF68" s="173"/>
      <c r="HUG68" s="173"/>
      <c r="HUH68" s="173"/>
      <c r="HUI68" s="173"/>
      <c r="HUJ68" s="173"/>
      <c r="HUK68" s="173"/>
      <c r="HUL68" s="173"/>
      <c r="HUM68" s="173"/>
      <c r="HUN68" s="173"/>
      <c r="HUO68" s="173"/>
      <c r="HUP68" s="173"/>
      <c r="HUQ68" s="173"/>
      <c r="HUR68" s="173"/>
      <c r="HUS68" s="173"/>
      <c r="HUT68" s="173"/>
      <c r="HUU68" s="173"/>
      <c r="HUV68" s="173"/>
      <c r="HUW68" s="173"/>
      <c r="HUX68" s="173"/>
      <c r="HUY68" s="173"/>
      <c r="HUZ68" s="173"/>
      <c r="HVA68" s="173"/>
      <c r="HVB68" s="173"/>
      <c r="HVC68" s="173"/>
      <c r="HVD68" s="173"/>
      <c r="HVE68" s="173"/>
      <c r="HVF68" s="173"/>
      <c r="HVG68" s="173"/>
      <c r="HVH68" s="173"/>
      <c r="HVI68" s="173"/>
      <c r="HVJ68" s="173"/>
      <c r="HVK68" s="173"/>
      <c r="HVL68" s="173"/>
      <c r="HVM68" s="173"/>
      <c r="HVN68" s="173"/>
      <c r="HVO68" s="173"/>
      <c r="HVP68" s="173"/>
      <c r="HVQ68" s="173"/>
      <c r="HVR68" s="173"/>
      <c r="HVS68" s="173"/>
      <c r="HVT68" s="173"/>
      <c r="HVU68" s="173"/>
      <c r="HVV68" s="173"/>
      <c r="HVW68" s="173"/>
      <c r="HVX68" s="173"/>
      <c r="HVY68" s="173"/>
      <c r="HVZ68" s="173"/>
      <c r="HWA68" s="173"/>
      <c r="HWB68" s="173"/>
      <c r="HWC68" s="173"/>
      <c r="HWD68" s="173"/>
      <c r="HWE68" s="173"/>
      <c r="HWF68" s="173"/>
      <c r="HWG68" s="173"/>
      <c r="HWH68" s="173"/>
      <c r="HWI68" s="173"/>
      <c r="HWJ68" s="173"/>
      <c r="HWK68" s="173"/>
      <c r="HWL68" s="173"/>
      <c r="HWM68" s="173"/>
      <c r="HWN68" s="173"/>
      <c r="HWO68" s="173"/>
      <c r="HWP68" s="173"/>
      <c r="HWQ68" s="173"/>
      <c r="HWR68" s="173"/>
      <c r="HWS68" s="173"/>
      <c r="HWT68" s="173"/>
      <c r="HWU68" s="173"/>
      <c r="HWV68" s="173"/>
      <c r="HWW68" s="173"/>
      <c r="HWX68" s="173"/>
      <c r="HWY68" s="173"/>
      <c r="HWZ68" s="173"/>
      <c r="HXA68" s="173"/>
      <c r="HXB68" s="173"/>
      <c r="HXC68" s="173"/>
      <c r="HXD68" s="173"/>
      <c r="HXE68" s="173"/>
      <c r="HXF68" s="173"/>
      <c r="HXG68" s="173"/>
      <c r="HXH68" s="173"/>
      <c r="HXI68" s="173"/>
      <c r="HXJ68" s="173"/>
      <c r="HXK68" s="173"/>
      <c r="HXL68" s="173"/>
      <c r="HXM68" s="173"/>
      <c r="HXN68" s="173"/>
      <c r="HXO68" s="173"/>
      <c r="HXP68" s="173"/>
      <c r="HXQ68" s="173"/>
      <c r="HXR68" s="173"/>
      <c r="HXS68" s="173"/>
      <c r="HXT68" s="173"/>
      <c r="HXU68" s="173"/>
      <c r="HXV68" s="173"/>
      <c r="HXW68" s="173"/>
      <c r="HXX68" s="173"/>
      <c r="HXY68" s="173"/>
      <c r="HXZ68" s="173"/>
      <c r="HYA68" s="173"/>
      <c r="HYB68" s="173"/>
      <c r="HYC68" s="173"/>
      <c r="HYD68" s="173"/>
      <c r="HYE68" s="173"/>
      <c r="HYF68" s="173"/>
      <c r="HYG68" s="173"/>
      <c r="HYH68" s="173"/>
      <c r="HYI68" s="173"/>
      <c r="HYJ68" s="173"/>
      <c r="HYK68" s="173"/>
      <c r="HYL68" s="173"/>
      <c r="HYM68" s="173"/>
      <c r="HYN68" s="173"/>
      <c r="HYO68" s="173"/>
      <c r="HYP68" s="173"/>
      <c r="HYQ68" s="173"/>
      <c r="HYR68" s="173"/>
      <c r="HYS68" s="173"/>
      <c r="HYT68" s="173"/>
      <c r="HYU68" s="173"/>
      <c r="HYV68" s="173"/>
      <c r="HYW68" s="173"/>
      <c r="HYX68" s="173"/>
      <c r="HYY68" s="173"/>
      <c r="HYZ68" s="173"/>
      <c r="HZA68" s="173"/>
      <c r="HZB68" s="173"/>
      <c r="HZC68" s="173"/>
      <c r="HZD68" s="173"/>
      <c r="HZE68" s="173"/>
      <c r="HZF68" s="173"/>
      <c r="HZG68" s="173"/>
      <c r="HZH68" s="173"/>
      <c r="HZI68" s="173"/>
      <c r="HZJ68" s="173"/>
      <c r="HZK68" s="173"/>
      <c r="HZL68" s="173"/>
      <c r="HZM68" s="173"/>
      <c r="HZN68" s="173"/>
      <c r="HZO68" s="173"/>
      <c r="HZP68" s="173"/>
      <c r="HZQ68" s="173"/>
      <c r="HZR68" s="173"/>
      <c r="HZS68" s="173"/>
      <c r="HZT68" s="173"/>
      <c r="HZU68" s="173"/>
      <c r="HZV68" s="173"/>
      <c r="HZW68" s="173"/>
      <c r="HZX68" s="173"/>
      <c r="HZY68" s="173"/>
      <c r="HZZ68" s="173"/>
      <c r="IAA68" s="173"/>
      <c r="IAB68" s="173"/>
      <c r="IAC68" s="173"/>
      <c r="IAD68" s="173"/>
      <c r="IAE68" s="173"/>
      <c r="IAF68" s="173"/>
      <c r="IAG68" s="173"/>
      <c r="IAH68" s="173"/>
      <c r="IAI68" s="173"/>
      <c r="IAJ68" s="173"/>
      <c r="IAK68" s="173"/>
      <c r="IAL68" s="173"/>
      <c r="IAM68" s="173"/>
      <c r="IAN68" s="173"/>
      <c r="IAO68" s="173"/>
      <c r="IAP68" s="173"/>
      <c r="IAQ68" s="173"/>
      <c r="IAR68" s="173"/>
      <c r="IAS68" s="173"/>
      <c r="IAT68" s="173"/>
      <c r="IAU68" s="173"/>
      <c r="IAV68" s="173"/>
      <c r="IAW68" s="173"/>
      <c r="IAX68" s="173"/>
      <c r="IAY68" s="173"/>
      <c r="IAZ68" s="173"/>
      <c r="IBA68" s="173"/>
      <c r="IBB68" s="173"/>
      <c r="IBC68" s="173"/>
      <c r="IBD68" s="173"/>
      <c r="IBE68" s="173"/>
      <c r="IBF68" s="173"/>
      <c r="IBG68" s="173"/>
      <c r="IBH68" s="173"/>
      <c r="IBI68" s="173"/>
      <c r="IBJ68" s="173"/>
      <c r="IBK68" s="173"/>
      <c r="IBL68" s="173"/>
      <c r="IBM68" s="173"/>
      <c r="IBN68" s="173"/>
      <c r="IBO68" s="173"/>
      <c r="IBP68" s="173"/>
      <c r="IBQ68" s="173"/>
      <c r="IBR68" s="173"/>
      <c r="IBS68" s="173"/>
      <c r="IBT68" s="173"/>
      <c r="IBU68" s="173"/>
      <c r="IBV68" s="173"/>
      <c r="IBW68" s="173"/>
      <c r="IBX68" s="173"/>
      <c r="IBY68" s="173"/>
      <c r="IBZ68" s="173"/>
      <c r="ICA68" s="173"/>
      <c r="ICB68" s="173"/>
      <c r="ICC68" s="173"/>
      <c r="ICD68" s="173"/>
      <c r="ICE68" s="173"/>
      <c r="ICF68" s="173"/>
      <c r="ICG68" s="173"/>
      <c r="ICH68" s="173"/>
      <c r="ICI68" s="173"/>
      <c r="ICJ68" s="173"/>
      <c r="ICK68" s="173"/>
      <c r="ICL68" s="173"/>
      <c r="ICM68" s="173"/>
      <c r="ICN68" s="173"/>
      <c r="ICO68" s="173"/>
      <c r="ICP68" s="173"/>
      <c r="ICQ68" s="173"/>
      <c r="ICR68" s="173"/>
      <c r="ICS68" s="173"/>
      <c r="ICT68" s="173"/>
      <c r="ICU68" s="173"/>
      <c r="ICV68" s="173"/>
      <c r="ICW68" s="173"/>
      <c r="ICX68" s="173"/>
      <c r="ICY68" s="173"/>
      <c r="ICZ68" s="173"/>
      <c r="IDA68" s="173"/>
      <c r="IDB68" s="173"/>
      <c r="IDC68" s="173"/>
      <c r="IDD68" s="173"/>
      <c r="IDE68" s="173"/>
      <c r="IDF68" s="173"/>
      <c r="IDG68" s="173"/>
      <c r="IDH68" s="173"/>
      <c r="IDI68" s="173"/>
      <c r="IDJ68" s="173"/>
      <c r="IDK68" s="173"/>
      <c r="IDL68" s="173"/>
      <c r="IDM68" s="173"/>
      <c r="IDN68" s="173"/>
      <c r="IDO68" s="173"/>
      <c r="IDP68" s="173"/>
      <c r="IDQ68" s="173"/>
      <c r="IDR68" s="173"/>
      <c r="IDS68" s="173"/>
      <c r="IDT68" s="173"/>
      <c r="IDU68" s="173"/>
      <c r="IDV68" s="173"/>
      <c r="IDW68" s="173"/>
      <c r="IDX68" s="173"/>
      <c r="IDY68" s="173"/>
      <c r="IDZ68" s="173"/>
      <c r="IEA68" s="173"/>
      <c r="IEB68" s="173"/>
      <c r="IEC68" s="173"/>
      <c r="IED68" s="173"/>
      <c r="IEE68" s="173"/>
      <c r="IEF68" s="173"/>
      <c r="IEG68" s="173"/>
      <c r="IEH68" s="173"/>
      <c r="IEI68" s="173"/>
      <c r="IEJ68" s="173"/>
      <c r="IEK68" s="173"/>
      <c r="IEL68" s="173"/>
      <c r="IEM68" s="173"/>
      <c r="IEN68" s="173"/>
      <c r="IEO68" s="173"/>
      <c r="IEP68" s="173"/>
      <c r="IEQ68" s="173"/>
      <c r="IER68" s="173"/>
      <c r="IES68" s="173"/>
      <c r="IET68" s="173"/>
      <c r="IEU68" s="173"/>
      <c r="IEV68" s="173"/>
      <c r="IEW68" s="173"/>
      <c r="IEX68" s="173"/>
      <c r="IEY68" s="173"/>
      <c r="IEZ68" s="173"/>
      <c r="IFA68" s="173"/>
      <c r="IFB68" s="173"/>
      <c r="IFC68" s="173"/>
      <c r="IFD68" s="173"/>
      <c r="IFE68" s="173"/>
      <c r="IFF68" s="173"/>
      <c r="IFG68" s="173"/>
      <c r="IFH68" s="173"/>
      <c r="IFI68" s="173"/>
      <c r="IFJ68" s="173"/>
      <c r="IFK68" s="173"/>
      <c r="IFL68" s="173"/>
      <c r="IFM68" s="173"/>
      <c r="IFN68" s="173"/>
      <c r="IFO68" s="173"/>
      <c r="IFP68" s="173"/>
      <c r="IFQ68" s="173"/>
      <c r="IFR68" s="173"/>
      <c r="IFS68" s="173"/>
      <c r="IFT68" s="173"/>
      <c r="IFU68" s="173"/>
      <c r="IFV68" s="173"/>
      <c r="IFW68" s="173"/>
      <c r="IFX68" s="173"/>
      <c r="IFY68" s="173"/>
      <c r="IFZ68" s="173"/>
      <c r="IGA68" s="173"/>
      <c r="IGB68" s="173"/>
      <c r="IGC68" s="173"/>
      <c r="IGD68" s="173"/>
      <c r="IGE68" s="173"/>
      <c r="IGF68" s="173"/>
      <c r="IGG68" s="173"/>
      <c r="IGH68" s="173"/>
      <c r="IGI68" s="173"/>
      <c r="IGJ68" s="173"/>
      <c r="IGK68" s="173"/>
      <c r="IGL68" s="173"/>
      <c r="IGM68" s="173"/>
      <c r="IGN68" s="173"/>
      <c r="IGO68" s="173"/>
      <c r="IGP68" s="173"/>
      <c r="IGQ68" s="173"/>
      <c r="IGR68" s="173"/>
      <c r="IGS68" s="173"/>
      <c r="IGT68" s="173"/>
      <c r="IGU68" s="173"/>
      <c r="IGV68" s="173"/>
      <c r="IGW68" s="173"/>
      <c r="IGX68" s="173"/>
      <c r="IGY68" s="173"/>
      <c r="IGZ68" s="173"/>
      <c r="IHA68" s="173"/>
      <c r="IHB68" s="173"/>
      <c r="IHC68" s="173"/>
      <c r="IHD68" s="173"/>
      <c r="IHE68" s="173"/>
      <c r="IHF68" s="173"/>
      <c r="IHG68" s="173"/>
      <c r="IHH68" s="173"/>
      <c r="IHI68" s="173"/>
      <c r="IHJ68" s="173"/>
      <c r="IHK68" s="173"/>
      <c r="IHL68" s="173"/>
      <c r="IHM68" s="173"/>
      <c r="IHN68" s="173"/>
      <c r="IHO68" s="173"/>
      <c r="IHP68" s="173"/>
      <c r="IHQ68" s="173"/>
      <c r="IHR68" s="173"/>
      <c r="IHS68" s="173"/>
      <c r="IHT68" s="173"/>
      <c r="IHU68" s="173"/>
      <c r="IHV68" s="173"/>
      <c r="IHW68" s="173"/>
      <c r="IHX68" s="173"/>
      <c r="IHY68" s="173"/>
      <c r="IHZ68" s="173"/>
      <c r="IIA68" s="173"/>
      <c r="IIB68" s="173"/>
      <c r="IIC68" s="173"/>
      <c r="IID68" s="173"/>
      <c r="IIE68" s="173"/>
      <c r="IIF68" s="173"/>
      <c r="IIG68" s="173"/>
      <c r="IIH68" s="173"/>
      <c r="III68" s="173"/>
      <c r="IIJ68" s="173"/>
      <c r="IIK68" s="173"/>
      <c r="IIL68" s="173"/>
      <c r="IIM68" s="173"/>
      <c r="IIN68" s="173"/>
      <c r="IIO68" s="173"/>
      <c r="IIP68" s="173"/>
      <c r="IIQ68" s="173"/>
      <c r="IIR68" s="173"/>
      <c r="IIS68" s="173"/>
      <c r="IIT68" s="173"/>
      <c r="IIU68" s="173"/>
      <c r="IIV68" s="173"/>
      <c r="IIW68" s="173"/>
      <c r="IIX68" s="173"/>
      <c r="IIY68" s="173"/>
      <c r="IIZ68" s="173"/>
      <c r="IJA68" s="173"/>
      <c r="IJB68" s="173"/>
      <c r="IJC68" s="173"/>
      <c r="IJD68" s="173"/>
      <c r="IJE68" s="173"/>
      <c r="IJF68" s="173"/>
      <c r="IJG68" s="173"/>
      <c r="IJH68" s="173"/>
      <c r="IJI68" s="173"/>
      <c r="IJJ68" s="173"/>
      <c r="IJK68" s="173"/>
      <c r="IJL68" s="173"/>
      <c r="IJM68" s="173"/>
      <c r="IJN68" s="173"/>
      <c r="IJO68" s="173"/>
      <c r="IJP68" s="173"/>
      <c r="IJQ68" s="173"/>
      <c r="IJR68" s="173"/>
      <c r="IJS68" s="173"/>
      <c r="IJT68" s="173"/>
      <c r="IJU68" s="173"/>
      <c r="IJV68" s="173"/>
      <c r="IJW68" s="173"/>
      <c r="IJX68" s="173"/>
      <c r="IJY68" s="173"/>
      <c r="IJZ68" s="173"/>
      <c r="IKA68" s="173"/>
      <c r="IKB68" s="173"/>
      <c r="IKC68" s="173"/>
      <c r="IKD68" s="173"/>
      <c r="IKE68" s="173"/>
      <c r="IKF68" s="173"/>
      <c r="IKG68" s="173"/>
      <c r="IKH68" s="173"/>
      <c r="IKI68" s="173"/>
      <c r="IKJ68" s="173"/>
      <c r="IKK68" s="173"/>
      <c r="IKL68" s="173"/>
      <c r="IKM68" s="173"/>
      <c r="IKN68" s="173"/>
      <c r="IKO68" s="173"/>
      <c r="IKP68" s="173"/>
      <c r="IKQ68" s="173"/>
      <c r="IKR68" s="173"/>
      <c r="IKS68" s="173"/>
      <c r="IKT68" s="173"/>
      <c r="IKU68" s="173"/>
      <c r="IKV68" s="173"/>
      <c r="IKW68" s="173"/>
      <c r="IKX68" s="173"/>
      <c r="IKY68" s="173"/>
      <c r="IKZ68" s="173"/>
      <c r="ILA68" s="173"/>
      <c r="ILB68" s="173"/>
      <c r="ILC68" s="173"/>
      <c r="ILD68" s="173"/>
      <c r="ILE68" s="173"/>
      <c r="ILF68" s="173"/>
      <c r="ILG68" s="173"/>
      <c r="ILH68" s="173"/>
      <c r="ILI68" s="173"/>
      <c r="ILJ68" s="173"/>
      <c r="ILK68" s="173"/>
      <c r="ILL68" s="173"/>
      <c r="ILM68" s="173"/>
      <c r="ILN68" s="173"/>
      <c r="ILO68" s="173"/>
      <c r="ILP68" s="173"/>
      <c r="ILQ68" s="173"/>
      <c r="ILR68" s="173"/>
      <c r="ILS68" s="173"/>
      <c r="ILT68" s="173"/>
      <c r="ILU68" s="173"/>
      <c r="ILV68" s="173"/>
      <c r="ILW68" s="173"/>
      <c r="ILX68" s="173"/>
      <c r="ILY68" s="173"/>
      <c r="ILZ68" s="173"/>
      <c r="IMA68" s="173"/>
      <c r="IMB68" s="173"/>
      <c r="IMC68" s="173"/>
      <c r="IMD68" s="173"/>
      <c r="IME68" s="173"/>
      <c r="IMF68" s="173"/>
      <c r="IMG68" s="173"/>
      <c r="IMH68" s="173"/>
      <c r="IMI68" s="173"/>
      <c r="IMJ68" s="173"/>
      <c r="IMK68" s="173"/>
      <c r="IML68" s="173"/>
      <c r="IMM68" s="173"/>
      <c r="IMN68" s="173"/>
      <c r="IMO68" s="173"/>
      <c r="IMP68" s="173"/>
      <c r="IMQ68" s="173"/>
      <c r="IMR68" s="173"/>
      <c r="IMS68" s="173"/>
      <c r="IMT68" s="173"/>
      <c r="IMU68" s="173"/>
      <c r="IMV68" s="173"/>
      <c r="IMW68" s="173"/>
      <c r="IMX68" s="173"/>
      <c r="IMY68" s="173"/>
      <c r="IMZ68" s="173"/>
      <c r="INA68" s="173"/>
      <c r="INB68" s="173"/>
      <c r="INC68" s="173"/>
      <c r="IND68" s="173"/>
      <c r="INE68" s="173"/>
      <c r="INF68" s="173"/>
      <c r="ING68" s="173"/>
      <c r="INH68" s="173"/>
      <c r="INI68" s="173"/>
      <c r="INJ68" s="173"/>
      <c r="INK68" s="173"/>
      <c r="INL68" s="173"/>
      <c r="INM68" s="173"/>
      <c r="INN68" s="173"/>
      <c r="INO68" s="173"/>
      <c r="INP68" s="173"/>
      <c r="INQ68" s="173"/>
      <c r="INR68" s="173"/>
      <c r="INS68" s="173"/>
      <c r="INT68" s="173"/>
      <c r="INU68" s="173"/>
      <c r="INV68" s="173"/>
      <c r="INW68" s="173"/>
      <c r="INX68" s="173"/>
      <c r="INY68" s="173"/>
      <c r="INZ68" s="173"/>
      <c r="IOA68" s="173"/>
      <c r="IOB68" s="173"/>
      <c r="IOC68" s="173"/>
      <c r="IOD68" s="173"/>
      <c r="IOE68" s="173"/>
      <c r="IOF68" s="173"/>
      <c r="IOG68" s="173"/>
      <c r="IOH68" s="173"/>
      <c r="IOI68" s="173"/>
      <c r="IOJ68" s="173"/>
      <c r="IOK68" s="173"/>
      <c r="IOL68" s="173"/>
      <c r="IOM68" s="173"/>
      <c r="ION68" s="173"/>
      <c r="IOO68" s="173"/>
      <c r="IOP68" s="173"/>
      <c r="IOQ68" s="173"/>
      <c r="IOR68" s="173"/>
      <c r="IOS68" s="173"/>
      <c r="IOT68" s="173"/>
      <c r="IOU68" s="173"/>
      <c r="IOV68" s="173"/>
      <c r="IOW68" s="173"/>
      <c r="IOX68" s="173"/>
      <c r="IOY68" s="173"/>
      <c r="IOZ68" s="173"/>
      <c r="IPA68" s="173"/>
      <c r="IPB68" s="173"/>
      <c r="IPC68" s="173"/>
      <c r="IPD68" s="173"/>
      <c r="IPE68" s="173"/>
      <c r="IPF68" s="173"/>
      <c r="IPG68" s="173"/>
      <c r="IPH68" s="173"/>
      <c r="IPI68" s="173"/>
      <c r="IPJ68" s="173"/>
      <c r="IPK68" s="173"/>
      <c r="IPL68" s="173"/>
      <c r="IPM68" s="173"/>
      <c r="IPN68" s="173"/>
      <c r="IPO68" s="173"/>
      <c r="IPP68" s="173"/>
      <c r="IPQ68" s="173"/>
      <c r="IPR68" s="173"/>
      <c r="IPS68" s="173"/>
      <c r="IPT68" s="173"/>
      <c r="IPU68" s="173"/>
      <c r="IPV68" s="173"/>
      <c r="IPW68" s="173"/>
      <c r="IPX68" s="173"/>
      <c r="IPY68" s="173"/>
      <c r="IPZ68" s="173"/>
      <c r="IQA68" s="173"/>
      <c r="IQB68" s="173"/>
      <c r="IQC68" s="173"/>
      <c r="IQD68" s="173"/>
      <c r="IQE68" s="173"/>
      <c r="IQF68" s="173"/>
      <c r="IQG68" s="173"/>
      <c r="IQH68" s="173"/>
      <c r="IQI68" s="173"/>
      <c r="IQJ68" s="173"/>
      <c r="IQK68" s="173"/>
      <c r="IQL68" s="173"/>
      <c r="IQM68" s="173"/>
      <c r="IQN68" s="173"/>
      <c r="IQO68" s="173"/>
      <c r="IQP68" s="173"/>
      <c r="IQQ68" s="173"/>
      <c r="IQR68" s="173"/>
      <c r="IQS68" s="173"/>
      <c r="IQT68" s="173"/>
      <c r="IQU68" s="173"/>
      <c r="IQV68" s="173"/>
      <c r="IQW68" s="173"/>
      <c r="IQX68" s="173"/>
      <c r="IQY68" s="173"/>
      <c r="IQZ68" s="173"/>
      <c r="IRA68" s="173"/>
      <c r="IRB68" s="173"/>
      <c r="IRC68" s="173"/>
      <c r="IRD68" s="173"/>
      <c r="IRE68" s="173"/>
      <c r="IRF68" s="173"/>
      <c r="IRG68" s="173"/>
      <c r="IRH68" s="173"/>
      <c r="IRI68" s="173"/>
      <c r="IRJ68" s="173"/>
      <c r="IRK68" s="173"/>
      <c r="IRL68" s="173"/>
      <c r="IRM68" s="173"/>
      <c r="IRN68" s="173"/>
      <c r="IRO68" s="173"/>
      <c r="IRP68" s="173"/>
      <c r="IRQ68" s="173"/>
      <c r="IRR68" s="173"/>
      <c r="IRS68" s="173"/>
      <c r="IRT68" s="173"/>
      <c r="IRU68" s="173"/>
      <c r="IRV68" s="173"/>
      <c r="IRW68" s="173"/>
      <c r="IRX68" s="173"/>
      <c r="IRY68" s="173"/>
      <c r="IRZ68" s="173"/>
      <c r="ISA68" s="173"/>
      <c r="ISB68" s="173"/>
      <c r="ISC68" s="173"/>
      <c r="ISD68" s="173"/>
      <c r="ISE68" s="173"/>
      <c r="ISF68" s="173"/>
      <c r="ISG68" s="173"/>
      <c r="ISH68" s="173"/>
      <c r="ISI68" s="173"/>
      <c r="ISJ68" s="173"/>
      <c r="ISK68" s="173"/>
      <c r="ISL68" s="173"/>
      <c r="ISM68" s="173"/>
      <c r="ISN68" s="173"/>
      <c r="ISO68" s="173"/>
      <c r="ISP68" s="173"/>
      <c r="ISQ68" s="173"/>
      <c r="ISR68" s="173"/>
      <c r="ISS68" s="173"/>
      <c r="IST68" s="173"/>
      <c r="ISU68" s="173"/>
      <c r="ISV68" s="173"/>
      <c r="ISW68" s="173"/>
      <c r="ISX68" s="173"/>
      <c r="ISY68" s="173"/>
      <c r="ISZ68" s="173"/>
      <c r="ITA68" s="173"/>
      <c r="ITB68" s="173"/>
      <c r="ITC68" s="173"/>
      <c r="ITD68" s="173"/>
      <c r="ITE68" s="173"/>
      <c r="ITF68" s="173"/>
      <c r="ITG68" s="173"/>
      <c r="ITH68" s="173"/>
      <c r="ITI68" s="173"/>
      <c r="ITJ68" s="173"/>
      <c r="ITK68" s="173"/>
      <c r="ITL68" s="173"/>
      <c r="ITM68" s="173"/>
      <c r="ITN68" s="173"/>
      <c r="ITO68" s="173"/>
      <c r="ITP68" s="173"/>
      <c r="ITQ68" s="173"/>
      <c r="ITR68" s="173"/>
      <c r="ITS68" s="173"/>
      <c r="ITT68" s="173"/>
      <c r="ITU68" s="173"/>
      <c r="ITV68" s="173"/>
      <c r="ITW68" s="173"/>
      <c r="ITX68" s="173"/>
      <c r="ITY68" s="173"/>
      <c r="ITZ68" s="173"/>
      <c r="IUA68" s="173"/>
      <c r="IUB68" s="173"/>
      <c r="IUC68" s="173"/>
      <c r="IUD68" s="173"/>
      <c r="IUE68" s="173"/>
      <c r="IUF68" s="173"/>
      <c r="IUG68" s="173"/>
      <c r="IUH68" s="173"/>
      <c r="IUI68" s="173"/>
      <c r="IUJ68" s="173"/>
      <c r="IUK68" s="173"/>
      <c r="IUL68" s="173"/>
      <c r="IUM68" s="173"/>
      <c r="IUN68" s="173"/>
      <c r="IUO68" s="173"/>
      <c r="IUP68" s="173"/>
      <c r="IUQ68" s="173"/>
      <c r="IUR68" s="173"/>
      <c r="IUS68" s="173"/>
      <c r="IUT68" s="173"/>
      <c r="IUU68" s="173"/>
      <c r="IUV68" s="173"/>
      <c r="IUW68" s="173"/>
      <c r="IUX68" s="173"/>
      <c r="IUY68" s="173"/>
      <c r="IUZ68" s="173"/>
      <c r="IVA68" s="173"/>
      <c r="IVB68" s="173"/>
      <c r="IVC68" s="173"/>
      <c r="IVD68" s="173"/>
      <c r="IVE68" s="173"/>
      <c r="IVF68" s="173"/>
      <c r="IVG68" s="173"/>
      <c r="IVH68" s="173"/>
      <c r="IVI68" s="173"/>
      <c r="IVJ68" s="173"/>
      <c r="IVK68" s="173"/>
      <c r="IVL68" s="173"/>
      <c r="IVM68" s="173"/>
      <c r="IVN68" s="173"/>
      <c r="IVO68" s="173"/>
      <c r="IVP68" s="173"/>
      <c r="IVQ68" s="173"/>
      <c r="IVR68" s="173"/>
      <c r="IVS68" s="173"/>
      <c r="IVT68" s="173"/>
      <c r="IVU68" s="173"/>
      <c r="IVV68" s="173"/>
      <c r="IVW68" s="173"/>
      <c r="IVX68" s="173"/>
      <c r="IVY68" s="173"/>
      <c r="IVZ68" s="173"/>
      <c r="IWA68" s="173"/>
      <c r="IWB68" s="173"/>
      <c r="IWC68" s="173"/>
      <c r="IWD68" s="173"/>
      <c r="IWE68" s="173"/>
      <c r="IWF68" s="173"/>
      <c r="IWG68" s="173"/>
      <c r="IWH68" s="173"/>
      <c r="IWI68" s="173"/>
      <c r="IWJ68" s="173"/>
      <c r="IWK68" s="173"/>
      <c r="IWL68" s="173"/>
      <c r="IWM68" s="173"/>
      <c r="IWN68" s="173"/>
      <c r="IWO68" s="173"/>
      <c r="IWP68" s="173"/>
      <c r="IWQ68" s="173"/>
      <c r="IWR68" s="173"/>
      <c r="IWS68" s="173"/>
      <c r="IWT68" s="173"/>
      <c r="IWU68" s="173"/>
      <c r="IWV68" s="173"/>
      <c r="IWW68" s="173"/>
      <c r="IWX68" s="173"/>
      <c r="IWY68" s="173"/>
      <c r="IWZ68" s="173"/>
      <c r="IXA68" s="173"/>
      <c r="IXB68" s="173"/>
      <c r="IXC68" s="173"/>
      <c r="IXD68" s="173"/>
      <c r="IXE68" s="173"/>
      <c r="IXF68" s="173"/>
      <c r="IXG68" s="173"/>
      <c r="IXH68" s="173"/>
      <c r="IXI68" s="173"/>
      <c r="IXJ68" s="173"/>
      <c r="IXK68" s="173"/>
      <c r="IXL68" s="173"/>
      <c r="IXM68" s="173"/>
      <c r="IXN68" s="173"/>
      <c r="IXO68" s="173"/>
      <c r="IXP68" s="173"/>
      <c r="IXQ68" s="173"/>
      <c r="IXR68" s="173"/>
      <c r="IXS68" s="173"/>
      <c r="IXT68" s="173"/>
      <c r="IXU68" s="173"/>
      <c r="IXV68" s="173"/>
      <c r="IXW68" s="173"/>
      <c r="IXX68" s="173"/>
      <c r="IXY68" s="173"/>
      <c r="IXZ68" s="173"/>
      <c r="IYA68" s="173"/>
      <c r="IYB68" s="173"/>
      <c r="IYC68" s="173"/>
      <c r="IYD68" s="173"/>
      <c r="IYE68" s="173"/>
      <c r="IYF68" s="173"/>
      <c r="IYG68" s="173"/>
      <c r="IYH68" s="173"/>
      <c r="IYI68" s="173"/>
      <c r="IYJ68" s="173"/>
      <c r="IYK68" s="173"/>
      <c r="IYL68" s="173"/>
      <c r="IYM68" s="173"/>
      <c r="IYN68" s="173"/>
      <c r="IYO68" s="173"/>
      <c r="IYP68" s="173"/>
      <c r="IYQ68" s="173"/>
      <c r="IYR68" s="173"/>
      <c r="IYS68" s="173"/>
      <c r="IYT68" s="173"/>
      <c r="IYU68" s="173"/>
      <c r="IYV68" s="173"/>
      <c r="IYW68" s="173"/>
      <c r="IYX68" s="173"/>
      <c r="IYY68" s="173"/>
      <c r="IYZ68" s="173"/>
      <c r="IZA68" s="173"/>
      <c r="IZB68" s="173"/>
      <c r="IZC68" s="173"/>
      <c r="IZD68" s="173"/>
      <c r="IZE68" s="173"/>
      <c r="IZF68" s="173"/>
      <c r="IZG68" s="173"/>
      <c r="IZH68" s="173"/>
      <c r="IZI68" s="173"/>
      <c r="IZJ68" s="173"/>
      <c r="IZK68" s="173"/>
      <c r="IZL68" s="173"/>
      <c r="IZM68" s="173"/>
      <c r="IZN68" s="173"/>
      <c r="IZO68" s="173"/>
      <c r="IZP68" s="173"/>
      <c r="IZQ68" s="173"/>
      <c r="IZR68" s="173"/>
      <c r="IZS68" s="173"/>
      <c r="IZT68" s="173"/>
      <c r="IZU68" s="173"/>
      <c r="IZV68" s="173"/>
      <c r="IZW68" s="173"/>
      <c r="IZX68" s="173"/>
      <c r="IZY68" s="173"/>
      <c r="IZZ68" s="173"/>
      <c r="JAA68" s="173"/>
      <c r="JAB68" s="173"/>
      <c r="JAC68" s="173"/>
      <c r="JAD68" s="173"/>
      <c r="JAE68" s="173"/>
      <c r="JAF68" s="173"/>
      <c r="JAG68" s="173"/>
      <c r="JAH68" s="173"/>
      <c r="JAI68" s="173"/>
      <c r="JAJ68" s="173"/>
      <c r="JAK68" s="173"/>
      <c r="JAL68" s="173"/>
      <c r="JAM68" s="173"/>
      <c r="JAN68" s="173"/>
      <c r="JAO68" s="173"/>
      <c r="JAP68" s="173"/>
      <c r="JAQ68" s="173"/>
      <c r="JAR68" s="173"/>
      <c r="JAS68" s="173"/>
      <c r="JAT68" s="173"/>
      <c r="JAU68" s="173"/>
      <c r="JAV68" s="173"/>
      <c r="JAW68" s="173"/>
      <c r="JAX68" s="173"/>
      <c r="JAY68" s="173"/>
      <c r="JAZ68" s="173"/>
      <c r="JBA68" s="173"/>
      <c r="JBB68" s="173"/>
      <c r="JBC68" s="173"/>
      <c r="JBD68" s="173"/>
      <c r="JBE68" s="173"/>
      <c r="JBF68" s="173"/>
      <c r="JBG68" s="173"/>
      <c r="JBH68" s="173"/>
      <c r="JBI68" s="173"/>
      <c r="JBJ68" s="173"/>
      <c r="JBK68" s="173"/>
      <c r="JBL68" s="173"/>
      <c r="JBM68" s="173"/>
      <c r="JBN68" s="173"/>
      <c r="JBO68" s="173"/>
      <c r="JBP68" s="173"/>
      <c r="JBQ68" s="173"/>
      <c r="JBR68" s="173"/>
      <c r="JBS68" s="173"/>
      <c r="JBT68" s="173"/>
      <c r="JBU68" s="173"/>
      <c r="JBV68" s="173"/>
      <c r="JBW68" s="173"/>
      <c r="JBX68" s="173"/>
      <c r="JBY68" s="173"/>
      <c r="JBZ68" s="173"/>
      <c r="JCA68" s="173"/>
      <c r="JCB68" s="173"/>
      <c r="JCC68" s="173"/>
      <c r="JCD68" s="173"/>
      <c r="JCE68" s="173"/>
      <c r="JCF68" s="173"/>
      <c r="JCG68" s="173"/>
      <c r="JCH68" s="173"/>
      <c r="JCI68" s="173"/>
      <c r="JCJ68" s="173"/>
      <c r="JCK68" s="173"/>
      <c r="JCL68" s="173"/>
      <c r="JCM68" s="173"/>
      <c r="JCN68" s="173"/>
      <c r="JCO68" s="173"/>
      <c r="JCP68" s="173"/>
      <c r="JCQ68" s="173"/>
      <c r="JCR68" s="173"/>
      <c r="JCS68" s="173"/>
      <c r="JCT68" s="173"/>
      <c r="JCU68" s="173"/>
      <c r="JCV68" s="173"/>
      <c r="JCW68" s="173"/>
      <c r="JCX68" s="173"/>
      <c r="JCY68" s="173"/>
      <c r="JCZ68" s="173"/>
      <c r="JDA68" s="173"/>
      <c r="JDB68" s="173"/>
      <c r="JDC68" s="173"/>
      <c r="JDD68" s="173"/>
      <c r="JDE68" s="173"/>
      <c r="JDF68" s="173"/>
      <c r="JDG68" s="173"/>
      <c r="JDH68" s="173"/>
      <c r="JDI68" s="173"/>
      <c r="JDJ68" s="173"/>
      <c r="JDK68" s="173"/>
      <c r="JDL68" s="173"/>
      <c r="JDM68" s="173"/>
      <c r="JDN68" s="173"/>
      <c r="JDO68" s="173"/>
      <c r="JDP68" s="173"/>
      <c r="JDQ68" s="173"/>
      <c r="JDR68" s="173"/>
      <c r="JDS68" s="173"/>
      <c r="JDT68" s="173"/>
      <c r="JDU68" s="173"/>
      <c r="JDV68" s="173"/>
      <c r="JDW68" s="173"/>
      <c r="JDX68" s="173"/>
      <c r="JDY68" s="173"/>
      <c r="JDZ68" s="173"/>
      <c r="JEA68" s="173"/>
      <c r="JEB68" s="173"/>
      <c r="JEC68" s="173"/>
      <c r="JED68" s="173"/>
      <c r="JEE68" s="173"/>
      <c r="JEF68" s="173"/>
      <c r="JEG68" s="173"/>
      <c r="JEH68" s="173"/>
      <c r="JEI68" s="173"/>
      <c r="JEJ68" s="173"/>
      <c r="JEK68" s="173"/>
      <c r="JEL68" s="173"/>
      <c r="JEM68" s="173"/>
      <c r="JEN68" s="173"/>
      <c r="JEO68" s="173"/>
      <c r="JEP68" s="173"/>
      <c r="JEQ68" s="173"/>
      <c r="JER68" s="173"/>
      <c r="JES68" s="173"/>
      <c r="JET68" s="173"/>
      <c r="JEU68" s="173"/>
      <c r="JEV68" s="173"/>
      <c r="JEW68" s="173"/>
      <c r="JEX68" s="173"/>
      <c r="JEY68" s="173"/>
      <c r="JEZ68" s="173"/>
      <c r="JFA68" s="173"/>
      <c r="JFB68" s="173"/>
      <c r="JFC68" s="173"/>
      <c r="JFD68" s="173"/>
      <c r="JFE68" s="173"/>
      <c r="JFF68" s="173"/>
      <c r="JFG68" s="173"/>
      <c r="JFH68" s="173"/>
      <c r="JFI68" s="173"/>
      <c r="JFJ68" s="173"/>
      <c r="JFK68" s="173"/>
      <c r="JFL68" s="173"/>
      <c r="JFM68" s="173"/>
      <c r="JFN68" s="173"/>
      <c r="JFO68" s="173"/>
      <c r="JFP68" s="173"/>
      <c r="JFQ68" s="173"/>
      <c r="JFR68" s="173"/>
      <c r="JFS68" s="173"/>
      <c r="JFT68" s="173"/>
      <c r="JFU68" s="173"/>
      <c r="JFV68" s="173"/>
      <c r="JFW68" s="173"/>
      <c r="JFX68" s="173"/>
      <c r="JFY68" s="173"/>
      <c r="JFZ68" s="173"/>
      <c r="JGA68" s="173"/>
      <c r="JGB68" s="173"/>
      <c r="JGC68" s="173"/>
      <c r="JGD68" s="173"/>
      <c r="JGE68" s="173"/>
      <c r="JGF68" s="173"/>
      <c r="JGG68" s="173"/>
      <c r="JGH68" s="173"/>
      <c r="JGI68" s="173"/>
      <c r="JGJ68" s="173"/>
      <c r="JGK68" s="173"/>
      <c r="JGL68" s="173"/>
      <c r="JGM68" s="173"/>
      <c r="JGN68" s="173"/>
      <c r="JGO68" s="173"/>
      <c r="JGP68" s="173"/>
      <c r="JGQ68" s="173"/>
      <c r="JGR68" s="173"/>
      <c r="JGS68" s="173"/>
      <c r="JGT68" s="173"/>
      <c r="JGU68" s="173"/>
      <c r="JGV68" s="173"/>
      <c r="JGW68" s="173"/>
      <c r="JGX68" s="173"/>
      <c r="JGY68" s="173"/>
      <c r="JGZ68" s="173"/>
      <c r="JHA68" s="173"/>
      <c r="JHB68" s="173"/>
      <c r="JHC68" s="173"/>
      <c r="JHD68" s="173"/>
      <c r="JHE68" s="173"/>
      <c r="JHF68" s="173"/>
      <c r="JHG68" s="173"/>
      <c r="JHH68" s="173"/>
      <c r="JHI68" s="173"/>
      <c r="JHJ68" s="173"/>
      <c r="JHK68" s="173"/>
      <c r="JHL68" s="173"/>
      <c r="JHM68" s="173"/>
      <c r="JHN68" s="173"/>
      <c r="JHO68" s="173"/>
      <c r="JHP68" s="173"/>
      <c r="JHQ68" s="173"/>
      <c r="JHR68" s="173"/>
      <c r="JHS68" s="173"/>
      <c r="JHT68" s="173"/>
      <c r="JHU68" s="173"/>
      <c r="JHV68" s="173"/>
      <c r="JHW68" s="173"/>
      <c r="JHX68" s="173"/>
      <c r="JHY68" s="173"/>
      <c r="JHZ68" s="173"/>
      <c r="JIA68" s="173"/>
      <c r="JIB68" s="173"/>
      <c r="JIC68" s="173"/>
      <c r="JID68" s="173"/>
      <c r="JIE68" s="173"/>
      <c r="JIF68" s="173"/>
      <c r="JIG68" s="173"/>
      <c r="JIH68" s="173"/>
      <c r="JII68" s="173"/>
      <c r="JIJ68" s="173"/>
      <c r="JIK68" s="173"/>
      <c r="JIL68" s="173"/>
      <c r="JIM68" s="173"/>
      <c r="JIN68" s="173"/>
      <c r="JIO68" s="173"/>
      <c r="JIP68" s="173"/>
      <c r="JIQ68" s="173"/>
      <c r="JIR68" s="173"/>
      <c r="JIS68" s="173"/>
      <c r="JIT68" s="173"/>
      <c r="JIU68" s="173"/>
      <c r="JIV68" s="173"/>
      <c r="JIW68" s="173"/>
      <c r="JIX68" s="173"/>
      <c r="JIY68" s="173"/>
      <c r="JIZ68" s="173"/>
      <c r="JJA68" s="173"/>
      <c r="JJB68" s="173"/>
      <c r="JJC68" s="173"/>
      <c r="JJD68" s="173"/>
      <c r="JJE68" s="173"/>
      <c r="JJF68" s="173"/>
      <c r="JJG68" s="173"/>
      <c r="JJH68" s="173"/>
      <c r="JJI68" s="173"/>
      <c r="JJJ68" s="173"/>
      <c r="JJK68" s="173"/>
      <c r="JJL68" s="173"/>
      <c r="JJM68" s="173"/>
      <c r="JJN68" s="173"/>
      <c r="JJO68" s="173"/>
      <c r="JJP68" s="173"/>
      <c r="JJQ68" s="173"/>
      <c r="JJR68" s="173"/>
      <c r="JJS68" s="173"/>
      <c r="JJT68" s="173"/>
      <c r="JJU68" s="173"/>
      <c r="JJV68" s="173"/>
      <c r="JJW68" s="173"/>
      <c r="JJX68" s="173"/>
      <c r="JJY68" s="173"/>
      <c r="JJZ68" s="173"/>
      <c r="JKA68" s="173"/>
      <c r="JKB68" s="173"/>
      <c r="JKC68" s="173"/>
      <c r="JKD68" s="173"/>
      <c r="JKE68" s="173"/>
      <c r="JKF68" s="173"/>
      <c r="JKG68" s="173"/>
      <c r="JKH68" s="173"/>
      <c r="JKI68" s="173"/>
      <c r="JKJ68" s="173"/>
      <c r="JKK68" s="173"/>
      <c r="JKL68" s="173"/>
      <c r="JKM68" s="173"/>
      <c r="JKN68" s="173"/>
      <c r="JKO68" s="173"/>
      <c r="JKP68" s="173"/>
      <c r="JKQ68" s="173"/>
      <c r="JKR68" s="173"/>
      <c r="JKS68" s="173"/>
      <c r="JKT68" s="173"/>
      <c r="JKU68" s="173"/>
      <c r="JKV68" s="173"/>
      <c r="JKW68" s="173"/>
      <c r="JKX68" s="173"/>
      <c r="JKY68" s="173"/>
      <c r="JKZ68" s="173"/>
      <c r="JLA68" s="173"/>
      <c r="JLB68" s="173"/>
      <c r="JLC68" s="173"/>
      <c r="JLD68" s="173"/>
      <c r="JLE68" s="173"/>
      <c r="JLF68" s="173"/>
      <c r="JLG68" s="173"/>
      <c r="JLH68" s="173"/>
      <c r="JLI68" s="173"/>
      <c r="JLJ68" s="173"/>
      <c r="JLK68" s="173"/>
      <c r="JLL68" s="173"/>
      <c r="JLM68" s="173"/>
      <c r="JLN68" s="173"/>
      <c r="JLO68" s="173"/>
      <c r="JLP68" s="173"/>
      <c r="JLQ68" s="173"/>
      <c r="JLR68" s="173"/>
      <c r="JLS68" s="173"/>
      <c r="JLT68" s="173"/>
      <c r="JLU68" s="173"/>
      <c r="JLV68" s="173"/>
      <c r="JLW68" s="173"/>
      <c r="JLX68" s="173"/>
      <c r="JLY68" s="173"/>
      <c r="JLZ68" s="173"/>
      <c r="JMA68" s="173"/>
      <c r="JMB68" s="173"/>
      <c r="JMC68" s="173"/>
      <c r="JMD68" s="173"/>
      <c r="JME68" s="173"/>
      <c r="JMF68" s="173"/>
      <c r="JMG68" s="173"/>
      <c r="JMH68" s="173"/>
      <c r="JMI68" s="173"/>
      <c r="JMJ68" s="173"/>
      <c r="JMK68" s="173"/>
      <c r="JML68" s="173"/>
      <c r="JMM68" s="173"/>
      <c r="JMN68" s="173"/>
      <c r="JMO68" s="173"/>
      <c r="JMP68" s="173"/>
      <c r="JMQ68" s="173"/>
      <c r="JMR68" s="173"/>
      <c r="JMS68" s="173"/>
      <c r="JMT68" s="173"/>
      <c r="JMU68" s="173"/>
      <c r="JMV68" s="173"/>
      <c r="JMW68" s="173"/>
      <c r="JMX68" s="173"/>
      <c r="JMY68" s="173"/>
      <c r="JMZ68" s="173"/>
      <c r="JNA68" s="173"/>
      <c r="JNB68" s="173"/>
      <c r="JNC68" s="173"/>
      <c r="JND68" s="173"/>
      <c r="JNE68" s="173"/>
      <c r="JNF68" s="173"/>
      <c r="JNG68" s="173"/>
      <c r="JNH68" s="173"/>
      <c r="JNI68" s="173"/>
      <c r="JNJ68" s="173"/>
      <c r="JNK68" s="173"/>
      <c r="JNL68" s="173"/>
      <c r="JNM68" s="173"/>
      <c r="JNN68" s="173"/>
      <c r="JNO68" s="173"/>
      <c r="JNP68" s="173"/>
      <c r="JNQ68" s="173"/>
      <c r="JNR68" s="173"/>
      <c r="JNS68" s="173"/>
      <c r="JNT68" s="173"/>
      <c r="JNU68" s="173"/>
      <c r="JNV68" s="173"/>
      <c r="JNW68" s="173"/>
      <c r="JNX68" s="173"/>
      <c r="JNY68" s="173"/>
      <c r="JNZ68" s="173"/>
      <c r="JOA68" s="173"/>
      <c r="JOB68" s="173"/>
      <c r="JOC68" s="173"/>
      <c r="JOD68" s="173"/>
      <c r="JOE68" s="173"/>
      <c r="JOF68" s="173"/>
      <c r="JOG68" s="173"/>
      <c r="JOH68" s="173"/>
      <c r="JOI68" s="173"/>
      <c r="JOJ68" s="173"/>
      <c r="JOK68" s="173"/>
      <c r="JOL68" s="173"/>
      <c r="JOM68" s="173"/>
      <c r="JON68" s="173"/>
      <c r="JOO68" s="173"/>
      <c r="JOP68" s="173"/>
      <c r="JOQ68" s="173"/>
      <c r="JOR68" s="173"/>
      <c r="JOS68" s="173"/>
      <c r="JOT68" s="173"/>
      <c r="JOU68" s="173"/>
      <c r="JOV68" s="173"/>
      <c r="JOW68" s="173"/>
      <c r="JOX68" s="173"/>
      <c r="JOY68" s="173"/>
      <c r="JOZ68" s="173"/>
      <c r="JPA68" s="173"/>
      <c r="JPB68" s="173"/>
      <c r="JPC68" s="173"/>
      <c r="JPD68" s="173"/>
      <c r="JPE68" s="173"/>
      <c r="JPF68" s="173"/>
      <c r="JPG68" s="173"/>
      <c r="JPH68" s="173"/>
      <c r="JPI68" s="173"/>
      <c r="JPJ68" s="173"/>
      <c r="JPK68" s="173"/>
      <c r="JPL68" s="173"/>
      <c r="JPM68" s="173"/>
      <c r="JPN68" s="173"/>
      <c r="JPO68" s="173"/>
      <c r="JPP68" s="173"/>
      <c r="JPQ68" s="173"/>
      <c r="JPR68" s="173"/>
      <c r="JPS68" s="173"/>
      <c r="JPT68" s="173"/>
      <c r="JPU68" s="173"/>
      <c r="JPV68" s="173"/>
      <c r="JPW68" s="173"/>
      <c r="JPX68" s="173"/>
      <c r="JPY68" s="173"/>
      <c r="JPZ68" s="173"/>
      <c r="JQA68" s="173"/>
      <c r="JQB68" s="173"/>
      <c r="JQC68" s="173"/>
      <c r="JQD68" s="173"/>
      <c r="JQE68" s="173"/>
      <c r="JQF68" s="173"/>
      <c r="JQG68" s="173"/>
      <c r="JQH68" s="173"/>
      <c r="JQI68" s="173"/>
      <c r="JQJ68" s="173"/>
      <c r="JQK68" s="173"/>
      <c r="JQL68" s="173"/>
      <c r="JQM68" s="173"/>
      <c r="JQN68" s="173"/>
      <c r="JQO68" s="173"/>
      <c r="JQP68" s="173"/>
      <c r="JQQ68" s="173"/>
      <c r="JQR68" s="173"/>
      <c r="JQS68" s="173"/>
      <c r="JQT68" s="173"/>
      <c r="JQU68" s="173"/>
      <c r="JQV68" s="173"/>
      <c r="JQW68" s="173"/>
      <c r="JQX68" s="173"/>
      <c r="JQY68" s="173"/>
      <c r="JQZ68" s="173"/>
      <c r="JRA68" s="173"/>
      <c r="JRB68" s="173"/>
      <c r="JRC68" s="173"/>
      <c r="JRD68" s="173"/>
      <c r="JRE68" s="173"/>
      <c r="JRF68" s="173"/>
      <c r="JRG68" s="173"/>
      <c r="JRH68" s="173"/>
      <c r="JRI68" s="173"/>
      <c r="JRJ68" s="173"/>
      <c r="JRK68" s="173"/>
      <c r="JRL68" s="173"/>
      <c r="JRM68" s="173"/>
      <c r="JRN68" s="173"/>
      <c r="JRO68" s="173"/>
      <c r="JRP68" s="173"/>
      <c r="JRQ68" s="173"/>
      <c r="JRR68" s="173"/>
      <c r="JRS68" s="173"/>
      <c r="JRT68" s="173"/>
      <c r="JRU68" s="173"/>
      <c r="JRV68" s="173"/>
      <c r="JRW68" s="173"/>
      <c r="JRX68" s="173"/>
      <c r="JRY68" s="173"/>
      <c r="JRZ68" s="173"/>
      <c r="JSA68" s="173"/>
      <c r="JSB68" s="173"/>
      <c r="JSC68" s="173"/>
      <c r="JSD68" s="173"/>
      <c r="JSE68" s="173"/>
      <c r="JSF68" s="173"/>
      <c r="JSG68" s="173"/>
      <c r="JSH68" s="173"/>
      <c r="JSI68" s="173"/>
      <c r="JSJ68" s="173"/>
      <c r="JSK68" s="173"/>
      <c r="JSL68" s="173"/>
      <c r="JSM68" s="173"/>
      <c r="JSN68" s="173"/>
      <c r="JSO68" s="173"/>
      <c r="JSP68" s="173"/>
      <c r="JSQ68" s="173"/>
      <c r="JSR68" s="173"/>
      <c r="JSS68" s="173"/>
      <c r="JST68" s="173"/>
      <c r="JSU68" s="173"/>
      <c r="JSV68" s="173"/>
      <c r="JSW68" s="173"/>
      <c r="JSX68" s="173"/>
      <c r="JSY68" s="173"/>
      <c r="JSZ68" s="173"/>
      <c r="JTA68" s="173"/>
      <c r="JTB68" s="173"/>
      <c r="JTC68" s="173"/>
      <c r="JTD68" s="173"/>
      <c r="JTE68" s="173"/>
      <c r="JTF68" s="173"/>
      <c r="JTG68" s="173"/>
      <c r="JTH68" s="173"/>
      <c r="JTI68" s="173"/>
      <c r="JTJ68" s="173"/>
      <c r="JTK68" s="173"/>
      <c r="JTL68" s="173"/>
      <c r="JTM68" s="173"/>
      <c r="JTN68" s="173"/>
      <c r="JTO68" s="173"/>
      <c r="JTP68" s="173"/>
      <c r="JTQ68" s="173"/>
      <c r="JTR68" s="173"/>
      <c r="JTS68" s="173"/>
      <c r="JTT68" s="173"/>
      <c r="JTU68" s="173"/>
      <c r="JTV68" s="173"/>
      <c r="JTW68" s="173"/>
      <c r="JTX68" s="173"/>
      <c r="JTY68" s="173"/>
      <c r="JTZ68" s="173"/>
      <c r="JUA68" s="173"/>
      <c r="JUB68" s="173"/>
      <c r="JUC68" s="173"/>
      <c r="JUD68" s="173"/>
      <c r="JUE68" s="173"/>
      <c r="JUF68" s="173"/>
      <c r="JUG68" s="173"/>
      <c r="JUH68" s="173"/>
      <c r="JUI68" s="173"/>
      <c r="JUJ68" s="173"/>
      <c r="JUK68" s="173"/>
      <c r="JUL68" s="173"/>
      <c r="JUM68" s="173"/>
      <c r="JUN68" s="173"/>
      <c r="JUO68" s="173"/>
      <c r="JUP68" s="173"/>
      <c r="JUQ68" s="173"/>
      <c r="JUR68" s="173"/>
      <c r="JUS68" s="173"/>
      <c r="JUT68" s="173"/>
      <c r="JUU68" s="173"/>
      <c r="JUV68" s="173"/>
      <c r="JUW68" s="173"/>
      <c r="JUX68" s="173"/>
      <c r="JUY68" s="173"/>
      <c r="JUZ68" s="173"/>
      <c r="JVA68" s="173"/>
      <c r="JVB68" s="173"/>
      <c r="JVC68" s="173"/>
      <c r="JVD68" s="173"/>
      <c r="JVE68" s="173"/>
      <c r="JVF68" s="173"/>
      <c r="JVG68" s="173"/>
      <c r="JVH68" s="173"/>
      <c r="JVI68" s="173"/>
      <c r="JVJ68" s="173"/>
      <c r="JVK68" s="173"/>
      <c r="JVL68" s="173"/>
      <c r="JVM68" s="173"/>
      <c r="JVN68" s="173"/>
      <c r="JVO68" s="173"/>
      <c r="JVP68" s="173"/>
      <c r="JVQ68" s="173"/>
      <c r="JVR68" s="173"/>
      <c r="JVS68" s="173"/>
      <c r="JVT68" s="173"/>
      <c r="JVU68" s="173"/>
      <c r="JVV68" s="173"/>
      <c r="JVW68" s="173"/>
      <c r="JVX68" s="173"/>
      <c r="JVY68" s="173"/>
      <c r="JVZ68" s="173"/>
      <c r="JWA68" s="173"/>
      <c r="JWB68" s="173"/>
      <c r="JWC68" s="173"/>
      <c r="JWD68" s="173"/>
      <c r="JWE68" s="173"/>
      <c r="JWF68" s="173"/>
      <c r="JWG68" s="173"/>
      <c r="JWH68" s="173"/>
      <c r="JWI68" s="173"/>
      <c r="JWJ68" s="173"/>
      <c r="JWK68" s="173"/>
      <c r="JWL68" s="173"/>
      <c r="JWM68" s="173"/>
      <c r="JWN68" s="173"/>
      <c r="JWO68" s="173"/>
      <c r="JWP68" s="173"/>
      <c r="JWQ68" s="173"/>
      <c r="JWR68" s="173"/>
      <c r="JWS68" s="173"/>
      <c r="JWT68" s="173"/>
      <c r="JWU68" s="173"/>
      <c r="JWV68" s="173"/>
      <c r="JWW68" s="173"/>
      <c r="JWX68" s="173"/>
      <c r="JWY68" s="173"/>
      <c r="JWZ68" s="173"/>
      <c r="JXA68" s="173"/>
      <c r="JXB68" s="173"/>
      <c r="JXC68" s="173"/>
      <c r="JXD68" s="173"/>
      <c r="JXE68" s="173"/>
      <c r="JXF68" s="173"/>
      <c r="JXG68" s="173"/>
      <c r="JXH68" s="173"/>
      <c r="JXI68" s="173"/>
      <c r="JXJ68" s="173"/>
      <c r="JXK68" s="173"/>
      <c r="JXL68" s="173"/>
      <c r="JXM68" s="173"/>
      <c r="JXN68" s="173"/>
      <c r="JXO68" s="173"/>
      <c r="JXP68" s="173"/>
      <c r="JXQ68" s="173"/>
      <c r="JXR68" s="173"/>
      <c r="JXS68" s="173"/>
      <c r="JXT68" s="173"/>
      <c r="JXU68" s="173"/>
      <c r="JXV68" s="173"/>
      <c r="JXW68" s="173"/>
      <c r="JXX68" s="173"/>
      <c r="JXY68" s="173"/>
      <c r="JXZ68" s="173"/>
      <c r="JYA68" s="173"/>
      <c r="JYB68" s="173"/>
      <c r="JYC68" s="173"/>
      <c r="JYD68" s="173"/>
      <c r="JYE68" s="173"/>
      <c r="JYF68" s="173"/>
      <c r="JYG68" s="173"/>
      <c r="JYH68" s="173"/>
      <c r="JYI68" s="173"/>
      <c r="JYJ68" s="173"/>
      <c r="JYK68" s="173"/>
      <c r="JYL68" s="173"/>
      <c r="JYM68" s="173"/>
      <c r="JYN68" s="173"/>
      <c r="JYO68" s="173"/>
      <c r="JYP68" s="173"/>
      <c r="JYQ68" s="173"/>
      <c r="JYR68" s="173"/>
      <c r="JYS68" s="173"/>
      <c r="JYT68" s="173"/>
      <c r="JYU68" s="173"/>
      <c r="JYV68" s="173"/>
      <c r="JYW68" s="173"/>
      <c r="JYX68" s="173"/>
      <c r="JYY68" s="173"/>
      <c r="JYZ68" s="173"/>
      <c r="JZA68" s="173"/>
      <c r="JZB68" s="173"/>
      <c r="JZC68" s="173"/>
      <c r="JZD68" s="173"/>
      <c r="JZE68" s="173"/>
      <c r="JZF68" s="173"/>
      <c r="JZG68" s="173"/>
      <c r="JZH68" s="173"/>
      <c r="JZI68" s="173"/>
      <c r="JZJ68" s="173"/>
      <c r="JZK68" s="173"/>
      <c r="JZL68" s="173"/>
      <c r="JZM68" s="173"/>
      <c r="JZN68" s="173"/>
      <c r="JZO68" s="173"/>
      <c r="JZP68" s="173"/>
      <c r="JZQ68" s="173"/>
      <c r="JZR68" s="173"/>
      <c r="JZS68" s="173"/>
      <c r="JZT68" s="173"/>
      <c r="JZU68" s="173"/>
      <c r="JZV68" s="173"/>
      <c r="JZW68" s="173"/>
      <c r="JZX68" s="173"/>
      <c r="JZY68" s="173"/>
      <c r="JZZ68" s="173"/>
      <c r="KAA68" s="173"/>
      <c r="KAB68" s="173"/>
      <c r="KAC68" s="173"/>
      <c r="KAD68" s="173"/>
      <c r="KAE68" s="173"/>
      <c r="KAF68" s="173"/>
      <c r="KAG68" s="173"/>
      <c r="KAH68" s="173"/>
      <c r="KAI68" s="173"/>
      <c r="KAJ68" s="173"/>
      <c r="KAK68" s="173"/>
      <c r="KAL68" s="173"/>
      <c r="KAM68" s="173"/>
      <c r="KAN68" s="173"/>
      <c r="KAO68" s="173"/>
      <c r="KAP68" s="173"/>
      <c r="KAQ68" s="173"/>
      <c r="KAR68" s="173"/>
      <c r="KAS68" s="173"/>
      <c r="KAT68" s="173"/>
      <c r="KAU68" s="173"/>
      <c r="KAV68" s="173"/>
      <c r="KAW68" s="173"/>
      <c r="KAX68" s="173"/>
      <c r="KAY68" s="173"/>
      <c r="KAZ68" s="173"/>
      <c r="KBA68" s="173"/>
      <c r="KBB68" s="173"/>
      <c r="KBC68" s="173"/>
      <c r="KBD68" s="173"/>
      <c r="KBE68" s="173"/>
      <c r="KBF68" s="173"/>
      <c r="KBG68" s="173"/>
      <c r="KBH68" s="173"/>
      <c r="KBI68" s="173"/>
      <c r="KBJ68" s="173"/>
      <c r="KBK68" s="173"/>
      <c r="KBL68" s="173"/>
      <c r="KBM68" s="173"/>
      <c r="KBN68" s="173"/>
      <c r="KBO68" s="173"/>
      <c r="KBP68" s="173"/>
      <c r="KBQ68" s="173"/>
      <c r="KBR68" s="173"/>
      <c r="KBS68" s="173"/>
      <c r="KBT68" s="173"/>
      <c r="KBU68" s="173"/>
      <c r="KBV68" s="173"/>
      <c r="KBW68" s="173"/>
      <c r="KBX68" s="173"/>
      <c r="KBY68" s="173"/>
      <c r="KBZ68" s="173"/>
      <c r="KCA68" s="173"/>
      <c r="KCB68" s="173"/>
      <c r="KCC68" s="173"/>
      <c r="KCD68" s="173"/>
      <c r="KCE68" s="173"/>
      <c r="KCF68" s="173"/>
      <c r="KCG68" s="173"/>
      <c r="KCH68" s="173"/>
      <c r="KCI68" s="173"/>
      <c r="KCJ68" s="173"/>
      <c r="KCK68" s="173"/>
      <c r="KCL68" s="173"/>
      <c r="KCM68" s="173"/>
      <c r="KCN68" s="173"/>
      <c r="KCO68" s="173"/>
      <c r="KCP68" s="173"/>
      <c r="KCQ68" s="173"/>
      <c r="KCR68" s="173"/>
      <c r="KCS68" s="173"/>
      <c r="KCT68" s="173"/>
      <c r="KCU68" s="173"/>
      <c r="KCV68" s="173"/>
      <c r="KCW68" s="173"/>
      <c r="KCX68" s="173"/>
      <c r="KCY68" s="173"/>
      <c r="KCZ68" s="173"/>
      <c r="KDA68" s="173"/>
      <c r="KDB68" s="173"/>
      <c r="KDC68" s="173"/>
      <c r="KDD68" s="173"/>
      <c r="KDE68" s="173"/>
      <c r="KDF68" s="173"/>
      <c r="KDG68" s="173"/>
      <c r="KDH68" s="173"/>
      <c r="KDI68" s="173"/>
      <c r="KDJ68" s="173"/>
      <c r="KDK68" s="173"/>
      <c r="KDL68" s="173"/>
      <c r="KDM68" s="173"/>
      <c r="KDN68" s="173"/>
      <c r="KDO68" s="173"/>
      <c r="KDP68" s="173"/>
      <c r="KDQ68" s="173"/>
      <c r="KDR68" s="173"/>
      <c r="KDS68" s="173"/>
      <c r="KDT68" s="173"/>
      <c r="KDU68" s="173"/>
      <c r="KDV68" s="173"/>
      <c r="KDW68" s="173"/>
      <c r="KDX68" s="173"/>
      <c r="KDY68" s="173"/>
      <c r="KDZ68" s="173"/>
      <c r="KEA68" s="173"/>
      <c r="KEB68" s="173"/>
      <c r="KEC68" s="173"/>
      <c r="KED68" s="173"/>
      <c r="KEE68" s="173"/>
      <c r="KEF68" s="173"/>
      <c r="KEG68" s="173"/>
      <c r="KEH68" s="173"/>
      <c r="KEI68" s="173"/>
      <c r="KEJ68" s="173"/>
      <c r="KEK68" s="173"/>
      <c r="KEL68" s="173"/>
      <c r="KEM68" s="173"/>
      <c r="KEN68" s="173"/>
      <c r="KEO68" s="173"/>
      <c r="KEP68" s="173"/>
      <c r="KEQ68" s="173"/>
      <c r="KER68" s="173"/>
      <c r="KES68" s="173"/>
      <c r="KET68" s="173"/>
      <c r="KEU68" s="173"/>
      <c r="KEV68" s="173"/>
      <c r="KEW68" s="173"/>
      <c r="KEX68" s="173"/>
      <c r="KEY68" s="173"/>
      <c r="KEZ68" s="173"/>
      <c r="KFA68" s="173"/>
      <c r="KFB68" s="173"/>
      <c r="KFC68" s="173"/>
      <c r="KFD68" s="173"/>
      <c r="KFE68" s="173"/>
      <c r="KFF68" s="173"/>
      <c r="KFG68" s="173"/>
      <c r="KFH68" s="173"/>
      <c r="KFI68" s="173"/>
      <c r="KFJ68" s="173"/>
      <c r="KFK68" s="173"/>
      <c r="KFL68" s="173"/>
      <c r="KFM68" s="173"/>
      <c r="KFN68" s="173"/>
      <c r="KFO68" s="173"/>
      <c r="KFP68" s="173"/>
      <c r="KFQ68" s="173"/>
      <c r="KFR68" s="173"/>
      <c r="KFS68" s="173"/>
      <c r="KFT68" s="173"/>
      <c r="KFU68" s="173"/>
      <c r="KFV68" s="173"/>
      <c r="KFW68" s="173"/>
      <c r="KFX68" s="173"/>
      <c r="KFY68" s="173"/>
      <c r="KFZ68" s="173"/>
      <c r="KGA68" s="173"/>
      <c r="KGB68" s="173"/>
      <c r="KGC68" s="173"/>
      <c r="KGD68" s="173"/>
      <c r="KGE68" s="173"/>
      <c r="KGF68" s="173"/>
      <c r="KGG68" s="173"/>
      <c r="KGH68" s="173"/>
      <c r="KGI68" s="173"/>
      <c r="KGJ68" s="173"/>
      <c r="KGK68" s="173"/>
      <c r="KGL68" s="173"/>
      <c r="KGM68" s="173"/>
      <c r="KGN68" s="173"/>
      <c r="KGO68" s="173"/>
      <c r="KGP68" s="173"/>
      <c r="KGQ68" s="173"/>
      <c r="KGR68" s="173"/>
      <c r="KGS68" s="173"/>
      <c r="KGT68" s="173"/>
      <c r="KGU68" s="173"/>
      <c r="KGV68" s="173"/>
      <c r="KGW68" s="173"/>
      <c r="KGX68" s="173"/>
      <c r="KGY68" s="173"/>
      <c r="KGZ68" s="173"/>
      <c r="KHA68" s="173"/>
      <c r="KHB68" s="173"/>
      <c r="KHC68" s="173"/>
      <c r="KHD68" s="173"/>
      <c r="KHE68" s="173"/>
      <c r="KHF68" s="173"/>
      <c r="KHG68" s="173"/>
      <c r="KHH68" s="173"/>
      <c r="KHI68" s="173"/>
      <c r="KHJ68" s="173"/>
      <c r="KHK68" s="173"/>
      <c r="KHL68" s="173"/>
      <c r="KHM68" s="173"/>
      <c r="KHN68" s="173"/>
      <c r="KHO68" s="173"/>
      <c r="KHP68" s="173"/>
      <c r="KHQ68" s="173"/>
      <c r="KHR68" s="173"/>
      <c r="KHS68" s="173"/>
      <c r="KHT68" s="173"/>
      <c r="KHU68" s="173"/>
      <c r="KHV68" s="173"/>
      <c r="KHW68" s="173"/>
      <c r="KHX68" s="173"/>
      <c r="KHY68" s="173"/>
      <c r="KHZ68" s="173"/>
      <c r="KIA68" s="173"/>
      <c r="KIB68" s="173"/>
      <c r="KIC68" s="173"/>
      <c r="KID68" s="173"/>
      <c r="KIE68" s="173"/>
      <c r="KIF68" s="173"/>
      <c r="KIG68" s="173"/>
      <c r="KIH68" s="173"/>
      <c r="KII68" s="173"/>
      <c r="KIJ68" s="173"/>
      <c r="KIK68" s="173"/>
      <c r="KIL68" s="173"/>
      <c r="KIM68" s="173"/>
      <c r="KIN68" s="173"/>
      <c r="KIO68" s="173"/>
      <c r="KIP68" s="173"/>
      <c r="KIQ68" s="173"/>
      <c r="KIR68" s="173"/>
      <c r="KIS68" s="173"/>
      <c r="KIT68" s="173"/>
      <c r="KIU68" s="173"/>
      <c r="KIV68" s="173"/>
      <c r="KIW68" s="173"/>
      <c r="KIX68" s="173"/>
      <c r="KIY68" s="173"/>
      <c r="KIZ68" s="173"/>
      <c r="KJA68" s="173"/>
      <c r="KJB68" s="173"/>
      <c r="KJC68" s="173"/>
      <c r="KJD68" s="173"/>
      <c r="KJE68" s="173"/>
      <c r="KJF68" s="173"/>
      <c r="KJG68" s="173"/>
      <c r="KJH68" s="173"/>
      <c r="KJI68" s="173"/>
      <c r="KJJ68" s="173"/>
      <c r="KJK68" s="173"/>
      <c r="KJL68" s="173"/>
      <c r="KJM68" s="173"/>
      <c r="KJN68" s="173"/>
      <c r="KJO68" s="173"/>
      <c r="KJP68" s="173"/>
      <c r="KJQ68" s="173"/>
      <c r="KJR68" s="173"/>
      <c r="KJS68" s="173"/>
      <c r="KJT68" s="173"/>
      <c r="KJU68" s="173"/>
      <c r="KJV68" s="173"/>
      <c r="KJW68" s="173"/>
      <c r="KJX68" s="173"/>
      <c r="KJY68" s="173"/>
      <c r="KJZ68" s="173"/>
      <c r="KKA68" s="173"/>
      <c r="KKB68" s="173"/>
      <c r="KKC68" s="173"/>
      <c r="KKD68" s="173"/>
      <c r="KKE68" s="173"/>
      <c r="KKF68" s="173"/>
      <c r="KKG68" s="173"/>
      <c r="KKH68" s="173"/>
      <c r="KKI68" s="173"/>
      <c r="KKJ68" s="173"/>
      <c r="KKK68" s="173"/>
      <c r="KKL68" s="173"/>
      <c r="KKM68" s="173"/>
      <c r="KKN68" s="173"/>
      <c r="KKO68" s="173"/>
      <c r="KKP68" s="173"/>
      <c r="KKQ68" s="173"/>
      <c r="KKR68" s="173"/>
      <c r="KKS68" s="173"/>
      <c r="KKT68" s="173"/>
      <c r="KKU68" s="173"/>
      <c r="KKV68" s="173"/>
      <c r="KKW68" s="173"/>
      <c r="KKX68" s="173"/>
      <c r="KKY68" s="173"/>
      <c r="KKZ68" s="173"/>
      <c r="KLA68" s="173"/>
      <c r="KLB68" s="173"/>
      <c r="KLC68" s="173"/>
      <c r="KLD68" s="173"/>
      <c r="KLE68" s="173"/>
      <c r="KLF68" s="173"/>
      <c r="KLG68" s="173"/>
      <c r="KLH68" s="173"/>
      <c r="KLI68" s="173"/>
      <c r="KLJ68" s="173"/>
      <c r="KLK68" s="173"/>
      <c r="KLL68" s="173"/>
      <c r="KLM68" s="173"/>
      <c r="KLN68" s="173"/>
      <c r="KLO68" s="173"/>
      <c r="KLP68" s="173"/>
      <c r="KLQ68" s="173"/>
      <c r="KLR68" s="173"/>
      <c r="KLS68" s="173"/>
      <c r="KLT68" s="173"/>
      <c r="KLU68" s="173"/>
      <c r="KLV68" s="173"/>
      <c r="KLW68" s="173"/>
      <c r="KLX68" s="173"/>
      <c r="KLY68" s="173"/>
      <c r="KLZ68" s="173"/>
      <c r="KMA68" s="173"/>
      <c r="KMB68" s="173"/>
      <c r="KMC68" s="173"/>
      <c r="KMD68" s="173"/>
      <c r="KME68" s="173"/>
      <c r="KMF68" s="173"/>
      <c r="KMG68" s="173"/>
      <c r="KMH68" s="173"/>
      <c r="KMI68" s="173"/>
      <c r="KMJ68" s="173"/>
      <c r="KMK68" s="173"/>
      <c r="KML68" s="173"/>
      <c r="KMM68" s="173"/>
      <c r="KMN68" s="173"/>
      <c r="KMO68" s="173"/>
      <c r="KMP68" s="173"/>
      <c r="KMQ68" s="173"/>
      <c r="KMR68" s="173"/>
      <c r="KMS68" s="173"/>
      <c r="KMT68" s="173"/>
      <c r="KMU68" s="173"/>
      <c r="KMV68" s="173"/>
      <c r="KMW68" s="173"/>
      <c r="KMX68" s="173"/>
      <c r="KMY68" s="173"/>
      <c r="KMZ68" s="173"/>
      <c r="KNA68" s="173"/>
      <c r="KNB68" s="173"/>
      <c r="KNC68" s="173"/>
      <c r="KND68" s="173"/>
      <c r="KNE68" s="173"/>
      <c r="KNF68" s="173"/>
      <c r="KNG68" s="173"/>
      <c r="KNH68" s="173"/>
      <c r="KNI68" s="173"/>
      <c r="KNJ68" s="173"/>
      <c r="KNK68" s="173"/>
      <c r="KNL68" s="173"/>
      <c r="KNM68" s="173"/>
      <c r="KNN68" s="173"/>
      <c r="KNO68" s="173"/>
      <c r="KNP68" s="173"/>
      <c r="KNQ68" s="173"/>
      <c r="KNR68" s="173"/>
      <c r="KNS68" s="173"/>
      <c r="KNT68" s="173"/>
      <c r="KNU68" s="173"/>
      <c r="KNV68" s="173"/>
      <c r="KNW68" s="173"/>
      <c r="KNX68" s="173"/>
      <c r="KNY68" s="173"/>
      <c r="KNZ68" s="173"/>
      <c r="KOA68" s="173"/>
      <c r="KOB68" s="173"/>
      <c r="KOC68" s="173"/>
      <c r="KOD68" s="173"/>
      <c r="KOE68" s="173"/>
      <c r="KOF68" s="173"/>
      <c r="KOG68" s="173"/>
      <c r="KOH68" s="173"/>
      <c r="KOI68" s="173"/>
      <c r="KOJ68" s="173"/>
      <c r="KOK68" s="173"/>
      <c r="KOL68" s="173"/>
      <c r="KOM68" s="173"/>
      <c r="KON68" s="173"/>
      <c r="KOO68" s="173"/>
      <c r="KOP68" s="173"/>
      <c r="KOQ68" s="173"/>
      <c r="KOR68" s="173"/>
      <c r="KOS68" s="173"/>
      <c r="KOT68" s="173"/>
      <c r="KOU68" s="173"/>
      <c r="KOV68" s="173"/>
      <c r="KOW68" s="173"/>
      <c r="KOX68" s="173"/>
      <c r="KOY68" s="173"/>
      <c r="KOZ68" s="173"/>
      <c r="KPA68" s="173"/>
      <c r="KPB68" s="173"/>
      <c r="KPC68" s="173"/>
      <c r="KPD68" s="173"/>
      <c r="KPE68" s="173"/>
      <c r="KPF68" s="173"/>
      <c r="KPG68" s="173"/>
      <c r="KPH68" s="173"/>
      <c r="KPI68" s="173"/>
      <c r="KPJ68" s="173"/>
      <c r="KPK68" s="173"/>
      <c r="KPL68" s="173"/>
      <c r="KPM68" s="173"/>
      <c r="KPN68" s="173"/>
      <c r="KPO68" s="173"/>
      <c r="KPP68" s="173"/>
      <c r="KPQ68" s="173"/>
      <c r="KPR68" s="173"/>
      <c r="KPS68" s="173"/>
      <c r="KPT68" s="173"/>
      <c r="KPU68" s="173"/>
      <c r="KPV68" s="173"/>
      <c r="KPW68" s="173"/>
      <c r="KPX68" s="173"/>
      <c r="KPY68" s="173"/>
      <c r="KPZ68" s="173"/>
      <c r="KQA68" s="173"/>
      <c r="KQB68" s="173"/>
      <c r="KQC68" s="173"/>
      <c r="KQD68" s="173"/>
      <c r="KQE68" s="173"/>
      <c r="KQF68" s="173"/>
      <c r="KQG68" s="173"/>
      <c r="KQH68" s="173"/>
      <c r="KQI68" s="173"/>
      <c r="KQJ68" s="173"/>
      <c r="KQK68" s="173"/>
      <c r="KQL68" s="173"/>
      <c r="KQM68" s="173"/>
      <c r="KQN68" s="173"/>
      <c r="KQO68" s="173"/>
      <c r="KQP68" s="173"/>
      <c r="KQQ68" s="173"/>
      <c r="KQR68" s="173"/>
      <c r="KQS68" s="173"/>
      <c r="KQT68" s="173"/>
      <c r="KQU68" s="173"/>
      <c r="KQV68" s="173"/>
      <c r="KQW68" s="173"/>
      <c r="KQX68" s="173"/>
      <c r="KQY68" s="173"/>
      <c r="KQZ68" s="173"/>
      <c r="KRA68" s="173"/>
      <c r="KRB68" s="173"/>
      <c r="KRC68" s="173"/>
      <c r="KRD68" s="173"/>
      <c r="KRE68" s="173"/>
      <c r="KRF68" s="173"/>
      <c r="KRG68" s="173"/>
      <c r="KRH68" s="173"/>
      <c r="KRI68" s="173"/>
      <c r="KRJ68" s="173"/>
      <c r="KRK68" s="173"/>
      <c r="KRL68" s="173"/>
      <c r="KRM68" s="173"/>
      <c r="KRN68" s="173"/>
      <c r="KRO68" s="173"/>
      <c r="KRP68" s="173"/>
      <c r="KRQ68" s="173"/>
      <c r="KRR68" s="173"/>
      <c r="KRS68" s="173"/>
      <c r="KRT68" s="173"/>
      <c r="KRU68" s="173"/>
      <c r="KRV68" s="173"/>
      <c r="KRW68" s="173"/>
      <c r="KRX68" s="173"/>
      <c r="KRY68" s="173"/>
      <c r="KRZ68" s="173"/>
      <c r="KSA68" s="173"/>
      <c r="KSB68" s="173"/>
      <c r="KSC68" s="173"/>
      <c r="KSD68" s="173"/>
      <c r="KSE68" s="173"/>
      <c r="KSF68" s="173"/>
      <c r="KSG68" s="173"/>
      <c r="KSH68" s="173"/>
      <c r="KSI68" s="173"/>
      <c r="KSJ68" s="173"/>
      <c r="KSK68" s="173"/>
      <c r="KSL68" s="173"/>
      <c r="KSM68" s="173"/>
      <c r="KSN68" s="173"/>
      <c r="KSO68" s="173"/>
      <c r="KSP68" s="173"/>
      <c r="KSQ68" s="173"/>
      <c r="KSR68" s="173"/>
      <c r="KSS68" s="173"/>
      <c r="KST68" s="173"/>
      <c r="KSU68" s="173"/>
      <c r="KSV68" s="173"/>
      <c r="KSW68" s="173"/>
      <c r="KSX68" s="173"/>
      <c r="KSY68" s="173"/>
      <c r="KSZ68" s="173"/>
      <c r="KTA68" s="173"/>
      <c r="KTB68" s="173"/>
      <c r="KTC68" s="173"/>
      <c r="KTD68" s="173"/>
      <c r="KTE68" s="173"/>
      <c r="KTF68" s="173"/>
      <c r="KTG68" s="173"/>
      <c r="KTH68" s="173"/>
      <c r="KTI68" s="173"/>
      <c r="KTJ68" s="173"/>
      <c r="KTK68" s="173"/>
      <c r="KTL68" s="173"/>
      <c r="KTM68" s="173"/>
      <c r="KTN68" s="173"/>
      <c r="KTO68" s="173"/>
      <c r="KTP68" s="173"/>
      <c r="KTQ68" s="173"/>
      <c r="KTR68" s="173"/>
      <c r="KTS68" s="173"/>
      <c r="KTT68" s="173"/>
      <c r="KTU68" s="173"/>
      <c r="KTV68" s="173"/>
      <c r="KTW68" s="173"/>
      <c r="KTX68" s="173"/>
      <c r="KTY68" s="173"/>
      <c r="KTZ68" s="173"/>
      <c r="KUA68" s="173"/>
      <c r="KUB68" s="173"/>
      <c r="KUC68" s="173"/>
      <c r="KUD68" s="173"/>
      <c r="KUE68" s="173"/>
      <c r="KUF68" s="173"/>
      <c r="KUG68" s="173"/>
      <c r="KUH68" s="173"/>
      <c r="KUI68" s="173"/>
      <c r="KUJ68" s="173"/>
      <c r="KUK68" s="173"/>
      <c r="KUL68" s="173"/>
      <c r="KUM68" s="173"/>
      <c r="KUN68" s="173"/>
      <c r="KUO68" s="173"/>
      <c r="KUP68" s="173"/>
      <c r="KUQ68" s="173"/>
      <c r="KUR68" s="173"/>
      <c r="KUS68" s="173"/>
      <c r="KUT68" s="173"/>
      <c r="KUU68" s="173"/>
      <c r="KUV68" s="173"/>
      <c r="KUW68" s="173"/>
      <c r="KUX68" s="173"/>
      <c r="KUY68" s="173"/>
      <c r="KUZ68" s="173"/>
      <c r="KVA68" s="173"/>
      <c r="KVB68" s="173"/>
      <c r="KVC68" s="173"/>
      <c r="KVD68" s="173"/>
      <c r="KVE68" s="173"/>
      <c r="KVF68" s="173"/>
      <c r="KVG68" s="173"/>
      <c r="KVH68" s="173"/>
      <c r="KVI68" s="173"/>
      <c r="KVJ68" s="173"/>
      <c r="KVK68" s="173"/>
      <c r="KVL68" s="173"/>
      <c r="KVM68" s="173"/>
      <c r="KVN68" s="173"/>
      <c r="KVO68" s="173"/>
      <c r="KVP68" s="173"/>
      <c r="KVQ68" s="173"/>
      <c r="KVR68" s="173"/>
      <c r="KVS68" s="173"/>
      <c r="KVT68" s="173"/>
      <c r="KVU68" s="173"/>
      <c r="KVV68" s="173"/>
      <c r="KVW68" s="173"/>
      <c r="KVX68" s="173"/>
      <c r="KVY68" s="173"/>
      <c r="KVZ68" s="173"/>
      <c r="KWA68" s="173"/>
      <c r="KWB68" s="173"/>
      <c r="KWC68" s="173"/>
      <c r="KWD68" s="173"/>
      <c r="KWE68" s="173"/>
      <c r="KWF68" s="173"/>
      <c r="KWG68" s="173"/>
      <c r="KWH68" s="173"/>
      <c r="KWI68" s="173"/>
      <c r="KWJ68" s="173"/>
      <c r="KWK68" s="173"/>
      <c r="KWL68" s="173"/>
      <c r="KWM68" s="173"/>
      <c r="KWN68" s="173"/>
      <c r="KWO68" s="173"/>
      <c r="KWP68" s="173"/>
      <c r="KWQ68" s="173"/>
      <c r="KWR68" s="173"/>
      <c r="KWS68" s="173"/>
      <c r="KWT68" s="173"/>
      <c r="KWU68" s="173"/>
      <c r="KWV68" s="173"/>
      <c r="KWW68" s="173"/>
      <c r="KWX68" s="173"/>
      <c r="KWY68" s="173"/>
      <c r="KWZ68" s="173"/>
      <c r="KXA68" s="173"/>
      <c r="KXB68" s="173"/>
      <c r="KXC68" s="173"/>
      <c r="KXD68" s="173"/>
      <c r="KXE68" s="173"/>
      <c r="KXF68" s="173"/>
      <c r="KXG68" s="173"/>
      <c r="KXH68" s="173"/>
      <c r="KXI68" s="173"/>
      <c r="KXJ68" s="173"/>
      <c r="KXK68" s="173"/>
      <c r="KXL68" s="173"/>
      <c r="KXM68" s="173"/>
      <c r="KXN68" s="173"/>
      <c r="KXO68" s="173"/>
      <c r="KXP68" s="173"/>
      <c r="KXQ68" s="173"/>
      <c r="KXR68" s="173"/>
      <c r="KXS68" s="173"/>
      <c r="KXT68" s="173"/>
      <c r="KXU68" s="173"/>
      <c r="KXV68" s="173"/>
      <c r="KXW68" s="173"/>
      <c r="KXX68" s="173"/>
      <c r="KXY68" s="173"/>
      <c r="KXZ68" s="173"/>
      <c r="KYA68" s="173"/>
      <c r="KYB68" s="173"/>
      <c r="KYC68" s="173"/>
      <c r="KYD68" s="173"/>
      <c r="KYE68" s="173"/>
      <c r="KYF68" s="173"/>
      <c r="KYG68" s="173"/>
      <c r="KYH68" s="173"/>
      <c r="KYI68" s="173"/>
      <c r="KYJ68" s="173"/>
      <c r="KYK68" s="173"/>
      <c r="KYL68" s="173"/>
      <c r="KYM68" s="173"/>
      <c r="KYN68" s="173"/>
      <c r="KYO68" s="173"/>
      <c r="KYP68" s="173"/>
      <c r="KYQ68" s="173"/>
      <c r="KYR68" s="173"/>
      <c r="KYS68" s="173"/>
      <c r="KYT68" s="173"/>
      <c r="KYU68" s="173"/>
      <c r="KYV68" s="173"/>
      <c r="KYW68" s="173"/>
      <c r="KYX68" s="173"/>
      <c r="KYY68" s="173"/>
      <c r="KYZ68" s="173"/>
      <c r="KZA68" s="173"/>
      <c r="KZB68" s="173"/>
      <c r="KZC68" s="173"/>
      <c r="KZD68" s="173"/>
      <c r="KZE68" s="173"/>
      <c r="KZF68" s="173"/>
      <c r="KZG68" s="173"/>
      <c r="KZH68" s="173"/>
      <c r="KZI68" s="173"/>
      <c r="KZJ68" s="173"/>
      <c r="KZK68" s="173"/>
      <c r="KZL68" s="173"/>
      <c r="KZM68" s="173"/>
      <c r="KZN68" s="173"/>
      <c r="KZO68" s="173"/>
      <c r="KZP68" s="173"/>
      <c r="KZQ68" s="173"/>
      <c r="KZR68" s="173"/>
      <c r="KZS68" s="173"/>
      <c r="KZT68" s="173"/>
      <c r="KZU68" s="173"/>
      <c r="KZV68" s="173"/>
      <c r="KZW68" s="173"/>
      <c r="KZX68" s="173"/>
      <c r="KZY68" s="173"/>
      <c r="KZZ68" s="173"/>
      <c r="LAA68" s="173"/>
      <c r="LAB68" s="173"/>
      <c r="LAC68" s="173"/>
      <c r="LAD68" s="173"/>
      <c r="LAE68" s="173"/>
      <c r="LAF68" s="173"/>
      <c r="LAG68" s="173"/>
      <c r="LAH68" s="173"/>
      <c r="LAI68" s="173"/>
      <c r="LAJ68" s="173"/>
      <c r="LAK68" s="173"/>
      <c r="LAL68" s="173"/>
      <c r="LAM68" s="173"/>
      <c r="LAN68" s="173"/>
      <c r="LAO68" s="173"/>
      <c r="LAP68" s="173"/>
      <c r="LAQ68" s="173"/>
      <c r="LAR68" s="173"/>
      <c r="LAS68" s="173"/>
      <c r="LAT68" s="173"/>
      <c r="LAU68" s="173"/>
      <c r="LAV68" s="173"/>
      <c r="LAW68" s="173"/>
      <c r="LAX68" s="173"/>
      <c r="LAY68" s="173"/>
      <c r="LAZ68" s="173"/>
      <c r="LBA68" s="173"/>
      <c r="LBB68" s="173"/>
      <c r="LBC68" s="173"/>
      <c r="LBD68" s="173"/>
      <c r="LBE68" s="173"/>
      <c r="LBF68" s="173"/>
      <c r="LBG68" s="173"/>
      <c r="LBH68" s="173"/>
      <c r="LBI68" s="173"/>
      <c r="LBJ68" s="173"/>
      <c r="LBK68" s="173"/>
      <c r="LBL68" s="173"/>
      <c r="LBM68" s="173"/>
      <c r="LBN68" s="173"/>
      <c r="LBO68" s="173"/>
      <c r="LBP68" s="173"/>
      <c r="LBQ68" s="173"/>
      <c r="LBR68" s="173"/>
      <c r="LBS68" s="173"/>
      <c r="LBT68" s="173"/>
      <c r="LBU68" s="173"/>
      <c r="LBV68" s="173"/>
      <c r="LBW68" s="173"/>
      <c r="LBX68" s="173"/>
      <c r="LBY68" s="173"/>
      <c r="LBZ68" s="173"/>
      <c r="LCA68" s="173"/>
      <c r="LCB68" s="173"/>
      <c r="LCC68" s="173"/>
      <c r="LCD68" s="173"/>
      <c r="LCE68" s="173"/>
      <c r="LCF68" s="173"/>
      <c r="LCG68" s="173"/>
      <c r="LCH68" s="173"/>
      <c r="LCI68" s="173"/>
      <c r="LCJ68" s="173"/>
      <c r="LCK68" s="173"/>
      <c r="LCL68" s="173"/>
      <c r="LCM68" s="173"/>
      <c r="LCN68" s="173"/>
      <c r="LCO68" s="173"/>
      <c r="LCP68" s="173"/>
      <c r="LCQ68" s="173"/>
      <c r="LCR68" s="173"/>
      <c r="LCS68" s="173"/>
      <c r="LCT68" s="173"/>
      <c r="LCU68" s="173"/>
      <c r="LCV68" s="173"/>
      <c r="LCW68" s="173"/>
      <c r="LCX68" s="173"/>
      <c r="LCY68" s="173"/>
      <c r="LCZ68" s="173"/>
      <c r="LDA68" s="173"/>
      <c r="LDB68" s="173"/>
      <c r="LDC68" s="173"/>
      <c r="LDD68" s="173"/>
      <c r="LDE68" s="173"/>
      <c r="LDF68" s="173"/>
      <c r="LDG68" s="173"/>
      <c r="LDH68" s="173"/>
      <c r="LDI68" s="173"/>
      <c r="LDJ68" s="173"/>
      <c r="LDK68" s="173"/>
      <c r="LDL68" s="173"/>
      <c r="LDM68" s="173"/>
      <c r="LDN68" s="173"/>
      <c r="LDO68" s="173"/>
      <c r="LDP68" s="173"/>
      <c r="LDQ68" s="173"/>
      <c r="LDR68" s="173"/>
      <c r="LDS68" s="173"/>
      <c r="LDT68" s="173"/>
      <c r="LDU68" s="173"/>
      <c r="LDV68" s="173"/>
      <c r="LDW68" s="173"/>
      <c r="LDX68" s="173"/>
      <c r="LDY68" s="173"/>
      <c r="LDZ68" s="173"/>
      <c r="LEA68" s="173"/>
      <c r="LEB68" s="173"/>
      <c r="LEC68" s="173"/>
      <c r="LED68" s="173"/>
      <c r="LEE68" s="173"/>
      <c r="LEF68" s="173"/>
      <c r="LEG68" s="173"/>
      <c r="LEH68" s="173"/>
      <c r="LEI68" s="173"/>
      <c r="LEJ68" s="173"/>
      <c r="LEK68" s="173"/>
      <c r="LEL68" s="173"/>
      <c r="LEM68" s="173"/>
      <c r="LEN68" s="173"/>
      <c r="LEO68" s="173"/>
      <c r="LEP68" s="173"/>
      <c r="LEQ68" s="173"/>
      <c r="LER68" s="173"/>
      <c r="LES68" s="173"/>
      <c r="LET68" s="173"/>
      <c r="LEU68" s="173"/>
      <c r="LEV68" s="173"/>
      <c r="LEW68" s="173"/>
      <c r="LEX68" s="173"/>
      <c r="LEY68" s="173"/>
      <c r="LEZ68" s="173"/>
      <c r="LFA68" s="173"/>
      <c r="LFB68" s="173"/>
      <c r="LFC68" s="173"/>
      <c r="LFD68" s="173"/>
      <c r="LFE68" s="173"/>
      <c r="LFF68" s="173"/>
      <c r="LFG68" s="173"/>
      <c r="LFH68" s="173"/>
      <c r="LFI68" s="173"/>
      <c r="LFJ68" s="173"/>
      <c r="LFK68" s="173"/>
      <c r="LFL68" s="173"/>
      <c r="LFM68" s="173"/>
      <c r="LFN68" s="173"/>
      <c r="LFO68" s="173"/>
      <c r="LFP68" s="173"/>
      <c r="LFQ68" s="173"/>
      <c r="LFR68" s="173"/>
      <c r="LFS68" s="173"/>
      <c r="LFT68" s="173"/>
      <c r="LFU68" s="173"/>
      <c r="LFV68" s="173"/>
      <c r="LFW68" s="173"/>
      <c r="LFX68" s="173"/>
      <c r="LFY68" s="173"/>
      <c r="LFZ68" s="173"/>
      <c r="LGA68" s="173"/>
      <c r="LGB68" s="173"/>
      <c r="LGC68" s="173"/>
      <c r="LGD68" s="173"/>
      <c r="LGE68" s="173"/>
      <c r="LGF68" s="173"/>
      <c r="LGG68" s="173"/>
      <c r="LGH68" s="173"/>
      <c r="LGI68" s="173"/>
      <c r="LGJ68" s="173"/>
      <c r="LGK68" s="173"/>
      <c r="LGL68" s="173"/>
      <c r="LGM68" s="173"/>
      <c r="LGN68" s="173"/>
      <c r="LGO68" s="173"/>
      <c r="LGP68" s="173"/>
      <c r="LGQ68" s="173"/>
      <c r="LGR68" s="173"/>
      <c r="LGS68" s="173"/>
      <c r="LGT68" s="173"/>
      <c r="LGU68" s="173"/>
      <c r="LGV68" s="173"/>
      <c r="LGW68" s="173"/>
      <c r="LGX68" s="173"/>
      <c r="LGY68" s="173"/>
      <c r="LGZ68" s="173"/>
      <c r="LHA68" s="173"/>
      <c r="LHB68" s="173"/>
      <c r="LHC68" s="173"/>
      <c r="LHD68" s="173"/>
      <c r="LHE68" s="173"/>
      <c r="LHF68" s="173"/>
      <c r="LHG68" s="173"/>
      <c r="LHH68" s="173"/>
      <c r="LHI68" s="173"/>
      <c r="LHJ68" s="173"/>
      <c r="LHK68" s="173"/>
      <c r="LHL68" s="173"/>
      <c r="LHM68" s="173"/>
      <c r="LHN68" s="173"/>
      <c r="LHO68" s="173"/>
      <c r="LHP68" s="173"/>
      <c r="LHQ68" s="173"/>
      <c r="LHR68" s="173"/>
      <c r="LHS68" s="173"/>
      <c r="LHT68" s="173"/>
      <c r="LHU68" s="173"/>
      <c r="LHV68" s="173"/>
      <c r="LHW68" s="173"/>
      <c r="LHX68" s="173"/>
      <c r="LHY68" s="173"/>
      <c r="LHZ68" s="173"/>
      <c r="LIA68" s="173"/>
      <c r="LIB68" s="173"/>
      <c r="LIC68" s="173"/>
      <c r="LID68" s="173"/>
      <c r="LIE68" s="173"/>
      <c r="LIF68" s="173"/>
      <c r="LIG68" s="173"/>
      <c r="LIH68" s="173"/>
      <c r="LII68" s="173"/>
      <c r="LIJ68" s="173"/>
      <c r="LIK68" s="173"/>
      <c r="LIL68" s="173"/>
      <c r="LIM68" s="173"/>
      <c r="LIN68" s="173"/>
      <c r="LIO68" s="173"/>
      <c r="LIP68" s="173"/>
      <c r="LIQ68" s="173"/>
      <c r="LIR68" s="173"/>
      <c r="LIS68" s="173"/>
      <c r="LIT68" s="173"/>
      <c r="LIU68" s="173"/>
      <c r="LIV68" s="173"/>
      <c r="LIW68" s="173"/>
      <c r="LIX68" s="173"/>
      <c r="LIY68" s="173"/>
      <c r="LIZ68" s="173"/>
      <c r="LJA68" s="173"/>
      <c r="LJB68" s="173"/>
      <c r="LJC68" s="173"/>
      <c r="LJD68" s="173"/>
      <c r="LJE68" s="173"/>
      <c r="LJF68" s="173"/>
      <c r="LJG68" s="173"/>
      <c r="LJH68" s="173"/>
      <c r="LJI68" s="173"/>
      <c r="LJJ68" s="173"/>
      <c r="LJK68" s="173"/>
      <c r="LJL68" s="173"/>
      <c r="LJM68" s="173"/>
      <c r="LJN68" s="173"/>
      <c r="LJO68" s="173"/>
      <c r="LJP68" s="173"/>
      <c r="LJQ68" s="173"/>
      <c r="LJR68" s="173"/>
      <c r="LJS68" s="173"/>
      <c r="LJT68" s="173"/>
      <c r="LJU68" s="173"/>
      <c r="LJV68" s="173"/>
      <c r="LJW68" s="173"/>
      <c r="LJX68" s="173"/>
      <c r="LJY68" s="173"/>
      <c r="LJZ68" s="173"/>
      <c r="LKA68" s="173"/>
      <c r="LKB68" s="173"/>
      <c r="LKC68" s="173"/>
      <c r="LKD68" s="173"/>
      <c r="LKE68" s="173"/>
      <c r="LKF68" s="173"/>
      <c r="LKG68" s="173"/>
      <c r="LKH68" s="173"/>
      <c r="LKI68" s="173"/>
      <c r="LKJ68" s="173"/>
      <c r="LKK68" s="173"/>
      <c r="LKL68" s="173"/>
      <c r="LKM68" s="173"/>
      <c r="LKN68" s="173"/>
      <c r="LKO68" s="173"/>
      <c r="LKP68" s="173"/>
      <c r="LKQ68" s="173"/>
      <c r="LKR68" s="173"/>
      <c r="LKS68" s="173"/>
      <c r="LKT68" s="173"/>
      <c r="LKU68" s="173"/>
      <c r="LKV68" s="173"/>
      <c r="LKW68" s="173"/>
      <c r="LKX68" s="173"/>
      <c r="LKY68" s="173"/>
      <c r="LKZ68" s="173"/>
      <c r="LLA68" s="173"/>
      <c r="LLB68" s="173"/>
      <c r="LLC68" s="173"/>
      <c r="LLD68" s="173"/>
      <c r="LLE68" s="173"/>
      <c r="LLF68" s="173"/>
      <c r="LLG68" s="173"/>
      <c r="LLH68" s="173"/>
      <c r="LLI68" s="173"/>
      <c r="LLJ68" s="173"/>
      <c r="LLK68" s="173"/>
      <c r="LLL68" s="173"/>
      <c r="LLM68" s="173"/>
      <c r="LLN68" s="173"/>
      <c r="LLO68" s="173"/>
      <c r="LLP68" s="173"/>
      <c r="LLQ68" s="173"/>
      <c r="LLR68" s="173"/>
      <c r="LLS68" s="173"/>
      <c r="LLT68" s="173"/>
      <c r="LLU68" s="173"/>
      <c r="LLV68" s="173"/>
      <c r="LLW68" s="173"/>
      <c r="LLX68" s="173"/>
      <c r="LLY68" s="173"/>
      <c r="LLZ68" s="173"/>
      <c r="LMA68" s="173"/>
      <c r="LMB68" s="173"/>
      <c r="LMC68" s="173"/>
      <c r="LMD68" s="173"/>
      <c r="LME68" s="173"/>
      <c r="LMF68" s="173"/>
      <c r="LMG68" s="173"/>
      <c r="LMH68" s="173"/>
      <c r="LMI68" s="173"/>
      <c r="LMJ68" s="173"/>
      <c r="LMK68" s="173"/>
      <c r="LML68" s="173"/>
      <c r="LMM68" s="173"/>
      <c r="LMN68" s="173"/>
      <c r="LMO68" s="173"/>
      <c r="LMP68" s="173"/>
      <c r="LMQ68" s="173"/>
      <c r="LMR68" s="173"/>
      <c r="LMS68" s="173"/>
      <c r="LMT68" s="173"/>
      <c r="LMU68" s="173"/>
      <c r="LMV68" s="173"/>
      <c r="LMW68" s="173"/>
      <c r="LMX68" s="173"/>
      <c r="LMY68" s="173"/>
      <c r="LMZ68" s="173"/>
      <c r="LNA68" s="173"/>
      <c r="LNB68" s="173"/>
      <c r="LNC68" s="173"/>
      <c r="LND68" s="173"/>
      <c r="LNE68" s="173"/>
      <c r="LNF68" s="173"/>
      <c r="LNG68" s="173"/>
      <c r="LNH68" s="173"/>
      <c r="LNI68" s="173"/>
      <c r="LNJ68" s="173"/>
      <c r="LNK68" s="173"/>
      <c r="LNL68" s="173"/>
      <c r="LNM68" s="173"/>
      <c r="LNN68" s="173"/>
      <c r="LNO68" s="173"/>
      <c r="LNP68" s="173"/>
      <c r="LNQ68" s="173"/>
      <c r="LNR68" s="173"/>
      <c r="LNS68" s="173"/>
      <c r="LNT68" s="173"/>
      <c r="LNU68" s="173"/>
      <c r="LNV68" s="173"/>
      <c r="LNW68" s="173"/>
      <c r="LNX68" s="173"/>
      <c r="LNY68" s="173"/>
      <c r="LNZ68" s="173"/>
      <c r="LOA68" s="173"/>
      <c r="LOB68" s="173"/>
      <c r="LOC68" s="173"/>
      <c r="LOD68" s="173"/>
      <c r="LOE68" s="173"/>
      <c r="LOF68" s="173"/>
      <c r="LOG68" s="173"/>
      <c r="LOH68" s="173"/>
      <c r="LOI68" s="173"/>
      <c r="LOJ68" s="173"/>
      <c r="LOK68" s="173"/>
      <c r="LOL68" s="173"/>
      <c r="LOM68" s="173"/>
      <c r="LON68" s="173"/>
      <c r="LOO68" s="173"/>
      <c r="LOP68" s="173"/>
      <c r="LOQ68" s="173"/>
      <c r="LOR68" s="173"/>
      <c r="LOS68" s="173"/>
      <c r="LOT68" s="173"/>
      <c r="LOU68" s="173"/>
      <c r="LOV68" s="173"/>
      <c r="LOW68" s="173"/>
      <c r="LOX68" s="173"/>
      <c r="LOY68" s="173"/>
      <c r="LOZ68" s="173"/>
      <c r="LPA68" s="173"/>
      <c r="LPB68" s="173"/>
      <c r="LPC68" s="173"/>
      <c r="LPD68" s="173"/>
      <c r="LPE68" s="173"/>
      <c r="LPF68" s="173"/>
      <c r="LPG68" s="173"/>
      <c r="LPH68" s="173"/>
      <c r="LPI68" s="173"/>
      <c r="LPJ68" s="173"/>
      <c r="LPK68" s="173"/>
      <c r="LPL68" s="173"/>
      <c r="LPM68" s="173"/>
      <c r="LPN68" s="173"/>
      <c r="LPO68" s="173"/>
      <c r="LPP68" s="173"/>
      <c r="LPQ68" s="173"/>
      <c r="LPR68" s="173"/>
      <c r="LPS68" s="173"/>
      <c r="LPT68" s="173"/>
      <c r="LPU68" s="173"/>
      <c r="LPV68" s="173"/>
      <c r="LPW68" s="173"/>
      <c r="LPX68" s="173"/>
      <c r="LPY68" s="173"/>
      <c r="LPZ68" s="173"/>
      <c r="LQA68" s="173"/>
      <c r="LQB68" s="173"/>
      <c r="LQC68" s="173"/>
      <c r="LQD68" s="173"/>
      <c r="LQE68" s="173"/>
      <c r="LQF68" s="173"/>
      <c r="LQG68" s="173"/>
      <c r="LQH68" s="173"/>
      <c r="LQI68" s="173"/>
      <c r="LQJ68" s="173"/>
      <c r="LQK68" s="173"/>
      <c r="LQL68" s="173"/>
      <c r="LQM68" s="173"/>
      <c r="LQN68" s="173"/>
      <c r="LQO68" s="173"/>
      <c r="LQP68" s="173"/>
      <c r="LQQ68" s="173"/>
      <c r="LQR68" s="173"/>
      <c r="LQS68" s="173"/>
      <c r="LQT68" s="173"/>
      <c r="LQU68" s="173"/>
      <c r="LQV68" s="173"/>
      <c r="LQW68" s="173"/>
      <c r="LQX68" s="173"/>
      <c r="LQY68" s="173"/>
      <c r="LQZ68" s="173"/>
      <c r="LRA68" s="173"/>
      <c r="LRB68" s="173"/>
      <c r="LRC68" s="173"/>
      <c r="LRD68" s="173"/>
      <c r="LRE68" s="173"/>
      <c r="LRF68" s="173"/>
      <c r="LRG68" s="173"/>
      <c r="LRH68" s="173"/>
      <c r="LRI68" s="173"/>
      <c r="LRJ68" s="173"/>
      <c r="LRK68" s="173"/>
      <c r="LRL68" s="173"/>
      <c r="LRM68" s="173"/>
      <c r="LRN68" s="173"/>
      <c r="LRO68" s="173"/>
      <c r="LRP68" s="173"/>
      <c r="LRQ68" s="173"/>
      <c r="LRR68" s="173"/>
      <c r="LRS68" s="173"/>
      <c r="LRT68" s="173"/>
      <c r="LRU68" s="173"/>
      <c r="LRV68" s="173"/>
      <c r="LRW68" s="173"/>
      <c r="LRX68" s="173"/>
      <c r="LRY68" s="173"/>
      <c r="LRZ68" s="173"/>
      <c r="LSA68" s="173"/>
      <c r="LSB68" s="173"/>
      <c r="LSC68" s="173"/>
      <c r="LSD68" s="173"/>
      <c r="LSE68" s="173"/>
      <c r="LSF68" s="173"/>
      <c r="LSG68" s="173"/>
      <c r="LSH68" s="173"/>
      <c r="LSI68" s="173"/>
      <c r="LSJ68" s="173"/>
      <c r="LSK68" s="173"/>
      <c r="LSL68" s="173"/>
      <c r="LSM68" s="173"/>
      <c r="LSN68" s="173"/>
      <c r="LSO68" s="173"/>
      <c r="LSP68" s="173"/>
      <c r="LSQ68" s="173"/>
      <c r="LSR68" s="173"/>
      <c r="LSS68" s="173"/>
      <c r="LST68" s="173"/>
      <c r="LSU68" s="173"/>
      <c r="LSV68" s="173"/>
      <c r="LSW68" s="173"/>
      <c r="LSX68" s="173"/>
      <c r="LSY68" s="173"/>
      <c r="LSZ68" s="173"/>
      <c r="LTA68" s="173"/>
      <c r="LTB68" s="173"/>
      <c r="LTC68" s="173"/>
      <c r="LTD68" s="173"/>
      <c r="LTE68" s="173"/>
      <c r="LTF68" s="173"/>
      <c r="LTG68" s="173"/>
      <c r="LTH68" s="173"/>
      <c r="LTI68" s="173"/>
      <c r="LTJ68" s="173"/>
      <c r="LTK68" s="173"/>
      <c r="LTL68" s="173"/>
      <c r="LTM68" s="173"/>
      <c r="LTN68" s="173"/>
      <c r="LTO68" s="173"/>
      <c r="LTP68" s="173"/>
      <c r="LTQ68" s="173"/>
      <c r="LTR68" s="173"/>
      <c r="LTS68" s="173"/>
      <c r="LTT68" s="173"/>
      <c r="LTU68" s="173"/>
      <c r="LTV68" s="173"/>
      <c r="LTW68" s="173"/>
      <c r="LTX68" s="173"/>
      <c r="LTY68" s="173"/>
      <c r="LTZ68" s="173"/>
      <c r="LUA68" s="173"/>
      <c r="LUB68" s="173"/>
      <c r="LUC68" s="173"/>
      <c r="LUD68" s="173"/>
      <c r="LUE68" s="173"/>
      <c r="LUF68" s="173"/>
      <c r="LUG68" s="173"/>
      <c r="LUH68" s="173"/>
      <c r="LUI68" s="173"/>
      <c r="LUJ68" s="173"/>
      <c r="LUK68" s="173"/>
      <c r="LUL68" s="173"/>
      <c r="LUM68" s="173"/>
      <c r="LUN68" s="173"/>
      <c r="LUO68" s="173"/>
      <c r="LUP68" s="173"/>
      <c r="LUQ68" s="173"/>
      <c r="LUR68" s="173"/>
      <c r="LUS68" s="173"/>
      <c r="LUT68" s="173"/>
      <c r="LUU68" s="173"/>
      <c r="LUV68" s="173"/>
      <c r="LUW68" s="173"/>
      <c r="LUX68" s="173"/>
      <c r="LUY68" s="173"/>
      <c r="LUZ68" s="173"/>
      <c r="LVA68" s="173"/>
      <c r="LVB68" s="173"/>
      <c r="LVC68" s="173"/>
      <c r="LVD68" s="173"/>
      <c r="LVE68" s="173"/>
      <c r="LVF68" s="173"/>
      <c r="LVG68" s="173"/>
      <c r="LVH68" s="173"/>
      <c r="LVI68" s="173"/>
      <c r="LVJ68" s="173"/>
      <c r="LVK68" s="173"/>
      <c r="LVL68" s="173"/>
      <c r="LVM68" s="173"/>
      <c r="LVN68" s="173"/>
      <c r="LVO68" s="173"/>
      <c r="LVP68" s="173"/>
      <c r="LVQ68" s="173"/>
      <c r="LVR68" s="173"/>
      <c r="LVS68" s="173"/>
      <c r="LVT68" s="173"/>
      <c r="LVU68" s="173"/>
      <c r="LVV68" s="173"/>
      <c r="LVW68" s="173"/>
      <c r="LVX68" s="173"/>
      <c r="LVY68" s="173"/>
      <c r="LVZ68" s="173"/>
      <c r="LWA68" s="173"/>
      <c r="LWB68" s="173"/>
      <c r="LWC68" s="173"/>
      <c r="LWD68" s="173"/>
      <c r="LWE68" s="173"/>
      <c r="LWF68" s="173"/>
      <c r="LWG68" s="173"/>
      <c r="LWH68" s="173"/>
      <c r="LWI68" s="173"/>
      <c r="LWJ68" s="173"/>
      <c r="LWK68" s="173"/>
      <c r="LWL68" s="173"/>
      <c r="LWM68" s="173"/>
      <c r="LWN68" s="173"/>
      <c r="LWO68" s="173"/>
      <c r="LWP68" s="173"/>
      <c r="LWQ68" s="173"/>
      <c r="LWR68" s="173"/>
      <c r="LWS68" s="173"/>
      <c r="LWT68" s="173"/>
      <c r="LWU68" s="173"/>
      <c r="LWV68" s="173"/>
      <c r="LWW68" s="173"/>
      <c r="LWX68" s="173"/>
      <c r="LWY68" s="173"/>
      <c r="LWZ68" s="173"/>
      <c r="LXA68" s="173"/>
      <c r="LXB68" s="173"/>
      <c r="LXC68" s="173"/>
      <c r="LXD68" s="173"/>
      <c r="LXE68" s="173"/>
      <c r="LXF68" s="173"/>
      <c r="LXG68" s="173"/>
      <c r="LXH68" s="173"/>
      <c r="LXI68" s="173"/>
      <c r="LXJ68" s="173"/>
      <c r="LXK68" s="173"/>
      <c r="LXL68" s="173"/>
      <c r="LXM68" s="173"/>
      <c r="LXN68" s="173"/>
      <c r="LXO68" s="173"/>
      <c r="LXP68" s="173"/>
      <c r="LXQ68" s="173"/>
      <c r="LXR68" s="173"/>
      <c r="LXS68" s="173"/>
      <c r="LXT68" s="173"/>
      <c r="LXU68" s="173"/>
      <c r="LXV68" s="173"/>
      <c r="LXW68" s="173"/>
      <c r="LXX68" s="173"/>
      <c r="LXY68" s="173"/>
      <c r="LXZ68" s="173"/>
      <c r="LYA68" s="173"/>
      <c r="LYB68" s="173"/>
      <c r="LYC68" s="173"/>
      <c r="LYD68" s="173"/>
      <c r="LYE68" s="173"/>
      <c r="LYF68" s="173"/>
      <c r="LYG68" s="173"/>
      <c r="LYH68" s="173"/>
      <c r="LYI68" s="173"/>
      <c r="LYJ68" s="173"/>
      <c r="LYK68" s="173"/>
      <c r="LYL68" s="173"/>
      <c r="LYM68" s="173"/>
      <c r="LYN68" s="173"/>
      <c r="LYO68" s="173"/>
      <c r="LYP68" s="173"/>
      <c r="LYQ68" s="173"/>
      <c r="LYR68" s="173"/>
      <c r="LYS68" s="173"/>
      <c r="LYT68" s="173"/>
      <c r="LYU68" s="173"/>
      <c r="LYV68" s="173"/>
      <c r="LYW68" s="173"/>
      <c r="LYX68" s="173"/>
      <c r="LYY68" s="173"/>
      <c r="LYZ68" s="173"/>
      <c r="LZA68" s="173"/>
      <c r="LZB68" s="173"/>
      <c r="LZC68" s="173"/>
      <c r="LZD68" s="173"/>
      <c r="LZE68" s="173"/>
      <c r="LZF68" s="173"/>
      <c r="LZG68" s="173"/>
      <c r="LZH68" s="173"/>
      <c r="LZI68" s="173"/>
      <c r="LZJ68" s="173"/>
      <c r="LZK68" s="173"/>
      <c r="LZL68" s="173"/>
      <c r="LZM68" s="173"/>
      <c r="LZN68" s="173"/>
      <c r="LZO68" s="173"/>
      <c r="LZP68" s="173"/>
      <c r="LZQ68" s="173"/>
      <c r="LZR68" s="173"/>
      <c r="LZS68" s="173"/>
      <c r="LZT68" s="173"/>
      <c r="LZU68" s="173"/>
      <c r="LZV68" s="173"/>
      <c r="LZW68" s="173"/>
      <c r="LZX68" s="173"/>
      <c r="LZY68" s="173"/>
      <c r="LZZ68" s="173"/>
      <c r="MAA68" s="173"/>
      <c r="MAB68" s="173"/>
      <c r="MAC68" s="173"/>
      <c r="MAD68" s="173"/>
      <c r="MAE68" s="173"/>
      <c r="MAF68" s="173"/>
      <c r="MAG68" s="173"/>
      <c r="MAH68" s="173"/>
      <c r="MAI68" s="173"/>
      <c r="MAJ68" s="173"/>
      <c r="MAK68" s="173"/>
      <c r="MAL68" s="173"/>
      <c r="MAM68" s="173"/>
      <c r="MAN68" s="173"/>
      <c r="MAO68" s="173"/>
      <c r="MAP68" s="173"/>
      <c r="MAQ68" s="173"/>
      <c r="MAR68" s="173"/>
      <c r="MAS68" s="173"/>
      <c r="MAT68" s="173"/>
      <c r="MAU68" s="173"/>
      <c r="MAV68" s="173"/>
      <c r="MAW68" s="173"/>
      <c r="MAX68" s="173"/>
      <c r="MAY68" s="173"/>
      <c r="MAZ68" s="173"/>
      <c r="MBA68" s="173"/>
      <c r="MBB68" s="173"/>
      <c r="MBC68" s="173"/>
      <c r="MBD68" s="173"/>
      <c r="MBE68" s="173"/>
      <c r="MBF68" s="173"/>
      <c r="MBG68" s="173"/>
      <c r="MBH68" s="173"/>
      <c r="MBI68" s="173"/>
      <c r="MBJ68" s="173"/>
      <c r="MBK68" s="173"/>
      <c r="MBL68" s="173"/>
      <c r="MBM68" s="173"/>
      <c r="MBN68" s="173"/>
      <c r="MBO68" s="173"/>
      <c r="MBP68" s="173"/>
      <c r="MBQ68" s="173"/>
      <c r="MBR68" s="173"/>
      <c r="MBS68" s="173"/>
      <c r="MBT68" s="173"/>
      <c r="MBU68" s="173"/>
      <c r="MBV68" s="173"/>
      <c r="MBW68" s="173"/>
      <c r="MBX68" s="173"/>
      <c r="MBY68" s="173"/>
      <c r="MBZ68" s="173"/>
      <c r="MCA68" s="173"/>
      <c r="MCB68" s="173"/>
      <c r="MCC68" s="173"/>
      <c r="MCD68" s="173"/>
      <c r="MCE68" s="173"/>
      <c r="MCF68" s="173"/>
      <c r="MCG68" s="173"/>
      <c r="MCH68" s="173"/>
      <c r="MCI68" s="173"/>
      <c r="MCJ68" s="173"/>
      <c r="MCK68" s="173"/>
      <c r="MCL68" s="173"/>
      <c r="MCM68" s="173"/>
      <c r="MCN68" s="173"/>
      <c r="MCO68" s="173"/>
      <c r="MCP68" s="173"/>
      <c r="MCQ68" s="173"/>
      <c r="MCR68" s="173"/>
      <c r="MCS68" s="173"/>
      <c r="MCT68" s="173"/>
      <c r="MCU68" s="173"/>
      <c r="MCV68" s="173"/>
      <c r="MCW68" s="173"/>
      <c r="MCX68" s="173"/>
      <c r="MCY68" s="173"/>
      <c r="MCZ68" s="173"/>
      <c r="MDA68" s="173"/>
      <c r="MDB68" s="173"/>
      <c r="MDC68" s="173"/>
      <c r="MDD68" s="173"/>
      <c r="MDE68" s="173"/>
      <c r="MDF68" s="173"/>
      <c r="MDG68" s="173"/>
      <c r="MDH68" s="173"/>
      <c r="MDI68" s="173"/>
      <c r="MDJ68" s="173"/>
      <c r="MDK68" s="173"/>
      <c r="MDL68" s="173"/>
      <c r="MDM68" s="173"/>
      <c r="MDN68" s="173"/>
      <c r="MDO68" s="173"/>
      <c r="MDP68" s="173"/>
      <c r="MDQ68" s="173"/>
      <c r="MDR68" s="173"/>
      <c r="MDS68" s="173"/>
      <c r="MDT68" s="173"/>
      <c r="MDU68" s="173"/>
      <c r="MDV68" s="173"/>
      <c r="MDW68" s="173"/>
      <c r="MDX68" s="173"/>
      <c r="MDY68" s="173"/>
      <c r="MDZ68" s="173"/>
      <c r="MEA68" s="173"/>
      <c r="MEB68" s="173"/>
      <c r="MEC68" s="173"/>
      <c r="MED68" s="173"/>
      <c r="MEE68" s="173"/>
      <c r="MEF68" s="173"/>
      <c r="MEG68" s="173"/>
      <c r="MEH68" s="173"/>
      <c r="MEI68" s="173"/>
      <c r="MEJ68" s="173"/>
      <c r="MEK68" s="173"/>
      <c r="MEL68" s="173"/>
      <c r="MEM68" s="173"/>
      <c r="MEN68" s="173"/>
      <c r="MEO68" s="173"/>
      <c r="MEP68" s="173"/>
      <c r="MEQ68" s="173"/>
      <c r="MER68" s="173"/>
      <c r="MES68" s="173"/>
      <c r="MET68" s="173"/>
      <c r="MEU68" s="173"/>
      <c r="MEV68" s="173"/>
      <c r="MEW68" s="173"/>
      <c r="MEX68" s="173"/>
      <c r="MEY68" s="173"/>
      <c r="MEZ68" s="173"/>
      <c r="MFA68" s="173"/>
      <c r="MFB68" s="173"/>
      <c r="MFC68" s="173"/>
      <c r="MFD68" s="173"/>
      <c r="MFE68" s="173"/>
      <c r="MFF68" s="173"/>
      <c r="MFG68" s="173"/>
      <c r="MFH68" s="173"/>
      <c r="MFI68" s="173"/>
      <c r="MFJ68" s="173"/>
      <c r="MFK68" s="173"/>
      <c r="MFL68" s="173"/>
      <c r="MFM68" s="173"/>
      <c r="MFN68" s="173"/>
      <c r="MFO68" s="173"/>
      <c r="MFP68" s="173"/>
      <c r="MFQ68" s="173"/>
      <c r="MFR68" s="173"/>
      <c r="MFS68" s="173"/>
      <c r="MFT68" s="173"/>
      <c r="MFU68" s="173"/>
      <c r="MFV68" s="173"/>
      <c r="MFW68" s="173"/>
      <c r="MFX68" s="173"/>
      <c r="MFY68" s="173"/>
      <c r="MFZ68" s="173"/>
      <c r="MGA68" s="173"/>
      <c r="MGB68" s="173"/>
      <c r="MGC68" s="173"/>
      <c r="MGD68" s="173"/>
      <c r="MGE68" s="173"/>
      <c r="MGF68" s="173"/>
      <c r="MGG68" s="173"/>
      <c r="MGH68" s="173"/>
      <c r="MGI68" s="173"/>
      <c r="MGJ68" s="173"/>
      <c r="MGK68" s="173"/>
      <c r="MGL68" s="173"/>
      <c r="MGM68" s="173"/>
      <c r="MGN68" s="173"/>
      <c r="MGO68" s="173"/>
      <c r="MGP68" s="173"/>
      <c r="MGQ68" s="173"/>
      <c r="MGR68" s="173"/>
      <c r="MGS68" s="173"/>
      <c r="MGT68" s="173"/>
      <c r="MGU68" s="173"/>
      <c r="MGV68" s="173"/>
      <c r="MGW68" s="173"/>
      <c r="MGX68" s="173"/>
      <c r="MGY68" s="173"/>
      <c r="MGZ68" s="173"/>
      <c r="MHA68" s="173"/>
      <c r="MHB68" s="173"/>
      <c r="MHC68" s="173"/>
      <c r="MHD68" s="173"/>
      <c r="MHE68" s="173"/>
      <c r="MHF68" s="173"/>
      <c r="MHG68" s="173"/>
      <c r="MHH68" s="173"/>
      <c r="MHI68" s="173"/>
      <c r="MHJ68" s="173"/>
      <c r="MHK68" s="173"/>
      <c r="MHL68" s="173"/>
      <c r="MHM68" s="173"/>
      <c r="MHN68" s="173"/>
      <c r="MHO68" s="173"/>
      <c r="MHP68" s="173"/>
      <c r="MHQ68" s="173"/>
      <c r="MHR68" s="173"/>
      <c r="MHS68" s="173"/>
      <c r="MHT68" s="173"/>
      <c r="MHU68" s="173"/>
      <c r="MHV68" s="173"/>
      <c r="MHW68" s="173"/>
      <c r="MHX68" s="173"/>
      <c r="MHY68" s="173"/>
      <c r="MHZ68" s="173"/>
      <c r="MIA68" s="173"/>
      <c r="MIB68" s="173"/>
      <c r="MIC68" s="173"/>
      <c r="MID68" s="173"/>
      <c r="MIE68" s="173"/>
      <c r="MIF68" s="173"/>
      <c r="MIG68" s="173"/>
      <c r="MIH68" s="173"/>
      <c r="MII68" s="173"/>
      <c r="MIJ68" s="173"/>
      <c r="MIK68" s="173"/>
      <c r="MIL68" s="173"/>
      <c r="MIM68" s="173"/>
      <c r="MIN68" s="173"/>
      <c r="MIO68" s="173"/>
      <c r="MIP68" s="173"/>
      <c r="MIQ68" s="173"/>
      <c r="MIR68" s="173"/>
      <c r="MIS68" s="173"/>
      <c r="MIT68" s="173"/>
      <c r="MIU68" s="173"/>
      <c r="MIV68" s="173"/>
      <c r="MIW68" s="173"/>
      <c r="MIX68" s="173"/>
      <c r="MIY68" s="173"/>
      <c r="MIZ68" s="173"/>
      <c r="MJA68" s="173"/>
      <c r="MJB68" s="173"/>
      <c r="MJC68" s="173"/>
      <c r="MJD68" s="173"/>
      <c r="MJE68" s="173"/>
      <c r="MJF68" s="173"/>
      <c r="MJG68" s="173"/>
      <c r="MJH68" s="173"/>
      <c r="MJI68" s="173"/>
      <c r="MJJ68" s="173"/>
      <c r="MJK68" s="173"/>
      <c r="MJL68" s="173"/>
      <c r="MJM68" s="173"/>
      <c r="MJN68" s="173"/>
      <c r="MJO68" s="173"/>
      <c r="MJP68" s="173"/>
      <c r="MJQ68" s="173"/>
      <c r="MJR68" s="173"/>
      <c r="MJS68" s="173"/>
      <c r="MJT68" s="173"/>
      <c r="MJU68" s="173"/>
      <c r="MJV68" s="173"/>
      <c r="MJW68" s="173"/>
      <c r="MJX68" s="173"/>
      <c r="MJY68" s="173"/>
      <c r="MJZ68" s="173"/>
      <c r="MKA68" s="173"/>
      <c r="MKB68" s="173"/>
      <c r="MKC68" s="173"/>
      <c r="MKD68" s="173"/>
      <c r="MKE68" s="173"/>
      <c r="MKF68" s="173"/>
      <c r="MKG68" s="173"/>
      <c r="MKH68" s="173"/>
      <c r="MKI68" s="173"/>
      <c r="MKJ68" s="173"/>
      <c r="MKK68" s="173"/>
      <c r="MKL68" s="173"/>
      <c r="MKM68" s="173"/>
      <c r="MKN68" s="173"/>
      <c r="MKO68" s="173"/>
      <c r="MKP68" s="173"/>
      <c r="MKQ68" s="173"/>
      <c r="MKR68" s="173"/>
      <c r="MKS68" s="173"/>
      <c r="MKT68" s="173"/>
      <c r="MKU68" s="173"/>
      <c r="MKV68" s="173"/>
      <c r="MKW68" s="173"/>
      <c r="MKX68" s="173"/>
      <c r="MKY68" s="173"/>
      <c r="MKZ68" s="173"/>
      <c r="MLA68" s="173"/>
      <c r="MLB68" s="173"/>
      <c r="MLC68" s="173"/>
      <c r="MLD68" s="173"/>
      <c r="MLE68" s="173"/>
      <c r="MLF68" s="173"/>
      <c r="MLG68" s="173"/>
      <c r="MLH68" s="173"/>
      <c r="MLI68" s="173"/>
      <c r="MLJ68" s="173"/>
      <c r="MLK68" s="173"/>
      <c r="MLL68" s="173"/>
      <c r="MLM68" s="173"/>
      <c r="MLN68" s="173"/>
      <c r="MLO68" s="173"/>
      <c r="MLP68" s="173"/>
      <c r="MLQ68" s="173"/>
      <c r="MLR68" s="173"/>
      <c r="MLS68" s="173"/>
      <c r="MLT68" s="173"/>
      <c r="MLU68" s="173"/>
      <c r="MLV68" s="173"/>
      <c r="MLW68" s="173"/>
      <c r="MLX68" s="173"/>
      <c r="MLY68" s="173"/>
      <c r="MLZ68" s="173"/>
      <c r="MMA68" s="173"/>
      <c r="MMB68" s="173"/>
      <c r="MMC68" s="173"/>
      <c r="MMD68" s="173"/>
      <c r="MME68" s="173"/>
      <c r="MMF68" s="173"/>
      <c r="MMG68" s="173"/>
      <c r="MMH68" s="173"/>
      <c r="MMI68" s="173"/>
      <c r="MMJ68" s="173"/>
      <c r="MMK68" s="173"/>
      <c r="MML68" s="173"/>
      <c r="MMM68" s="173"/>
      <c r="MMN68" s="173"/>
      <c r="MMO68" s="173"/>
      <c r="MMP68" s="173"/>
      <c r="MMQ68" s="173"/>
      <c r="MMR68" s="173"/>
      <c r="MMS68" s="173"/>
      <c r="MMT68" s="173"/>
      <c r="MMU68" s="173"/>
      <c r="MMV68" s="173"/>
      <c r="MMW68" s="173"/>
      <c r="MMX68" s="173"/>
      <c r="MMY68" s="173"/>
      <c r="MMZ68" s="173"/>
      <c r="MNA68" s="173"/>
      <c r="MNB68" s="173"/>
      <c r="MNC68" s="173"/>
      <c r="MND68" s="173"/>
      <c r="MNE68" s="173"/>
      <c r="MNF68" s="173"/>
      <c r="MNG68" s="173"/>
      <c r="MNH68" s="173"/>
      <c r="MNI68" s="173"/>
      <c r="MNJ68" s="173"/>
      <c r="MNK68" s="173"/>
      <c r="MNL68" s="173"/>
      <c r="MNM68" s="173"/>
      <c r="MNN68" s="173"/>
      <c r="MNO68" s="173"/>
      <c r="MNP68" s="173"/>
      <c r="MNQ68" s="173"/>
      <c r="MNR68" s="173"/>
      <c r="MNS68" s="173"/>
      <c r="MNT68" s="173"/>
      <c r="MNU68" s="173"/>
      <c r="MNV68" s="173"/>
      <c r="MNW68" s="173"/>
      <c r="MNX68" s="173"/>
      <c r="MNY68" s="173"/>
      <c r="MNZ68" s="173"/>
      <c r="MOA68" s="173"/>
      <c r="MOB68" s="173"/>
      <c r="MOC68" s="173"/>
      <c r="MOD68" s="173"/>
      <c r="MOE68" s="173"/>
      <c r="MOF68" s="173"/>
      <c r="MOG68" s="173"/>
      <c r="MOH68" s="173"/>
      <c r="MOI68" s="173"/>
      <c r="MOJ68" s="173"/>
      <c r="MOK68" s="173"/>
      <c r="MOL68" s="173"/>
      <c r="MOM68" s="173"/>
      <c r="MON68" s="173"/>
      <c r="MOO68" s="173"/>
      <c r="MOP68" s="173"/>
      <c r="MOQ68" s="173"/>
      <c r="MOR68" s="173"/>
      <c r="MOS68" s="173"/>
      <c r="MOT68" s="173"/>
      <c r="MOU68" s="173"/>
      <c r="MOV68" s="173"/>
      <c r="MOW68" s="173"/>
      <c r="MOX68" s="173"/>
      <c r="MOY68" s="173"/>
      <c r="MOZ68" s="173"/>
      <c r="MPA68" s="173"/>
      <c r="MPB68" s="173"/>
      <c r="MPC68" s="173"/>
      <c r="MPD68" s="173"/>
      <c r="MPE68" s="173"/>
      <c r="MPF68" s="173"/>
      <c r="MPG68" s="173"/>
      <c r="MPH68" s="173"/>
      <c r="MPI68" s="173"/>
      <c r="MPJ68" s="173"/>
      <c r="MPK68" s="173"/>
      <c r="MPL68" s="173"/>
      <c r="MPM68" s="173"/>
      <c r="MPN68" s="173"/>
      <c r="MPO68" s="173"/>
      <c r="MPP68" s="173"/>
      <c r="MPQ68" s="173"/>
      <c r="MPR68" s="173"/>
      <c r="MPS68" s="173"/>
      <c r="MPT68" s="173"/>
      <c r="MPU68" s="173"/>
      <c r="MPV68" s="173"/>
      <c r="MPW68" s="173"/>
      <c r="MPX68" s="173"/>
      <c r="MPY68" s="173"/>
      <c r="MPZ68" s="173"/>
      <c r="MQA68" s="173"/>
      <c r="MQB68" s="173"/>
      <c r="MQC68" s="173"/>
      <c r="MQD68" s="173"/>
      <c r="MQE68" s="173"/>
      <c r="MQF68" s="173"/>
      <c r="MQG68" s="173"/>
      <c r="MQH68" s="173"/>
      <c r="MQI68" s="173"/>
      <c r="MQJ68" s="173"/>
      <c r="MQK68" s="173"/>
      <c r="MQL68" s="173"/>
      <c r="MQM68" s="173"/>
      <c r="MQN68" s="173"/>
      <c r="MQO68" s="173"/>
      <c r="MQP68" s="173"/>
      <c r="MQQ68" s="173"/>
      <c r="MQR68" s="173"/>
      <c r="MQS68" s="173"/>
      <c r="MQT68" s="173"/>
      <c r="MQU68" s="173"/>
      <c r="MQV68" s="173"/>
      <c r="MQW68" s="173"/>
      <c r="MQX68" s="173"/>
      <c r="MQY68" s="173"/>
      <c r="MQZ68" s="173"/>
      <c r="MRA68" s="173"/>
      <c r="MRB68" s="173"/>
      <c r="MRC68" s="173"/>
      <c r="MRD68" s="173"/>
      <c r="MRE68" s="173"/>
      <c r="MRF68" s="173"/>
      <c r="MRG68" s="173"/>
      <c r="MRH68" s="173"/>
      <c r="MRI68" s="173"/>
      <c r="MRJ68" s="173"/>
      <c r="MRK68" s="173"/>
      <c r="MRL68" s="173"/>
      <c r="MRM68" s="173"/>
      <c r="MRN68" s="173"/>
      <c r="MRO68" s="173"/>
      <c r="MRP68" s="173"/>
      <c r="MRQ68" s="173"/>
      <c r="MRR68" s="173"/>
      <c r="MRS68" s="173"/>
      <c r="MRT68" s="173"/>
      <c r="MRU68" s="173"/>
      <c r="MRV68" s="173"/>
      <c r="MRW68" s="173"/>
      <c r="MRX68" s="173"/>
      <c r="MRY68" s="173"/>
      <c r="MRZ68" s="173"/>
      <c r="MSA68" s="173"/>
      <c r="MSB68" s="173"/>
      <c r="MSC68" s="173"/>
      <c r="MSD68" s="173"/>
      <c r="MSE68" s="173"/>
      <c r="MSF68" s="173"/>
      <c r="MSG68" s="173"/>
      <c r="MSH68" s="173"/>
      <c r="MSI68" s="173"/>
      <c r="MSJ68" s="173"/>
      <c r="MSK68" s="173"/>
      <c r="MSL68" s="173"/>
      <c r="MSM68" s="173"/>
      <c r="MSN68" s="173"/>
      <c r="MSO68" s="173"/>
      <c r="MSP68" s="173"/>
      <c r="MSQ68" s="173"/>
      <c r="MSR68" s="173"/>
      <c r="MSS68" s="173"/>
      <c r="MST68" s="173"/>
      <c r="MSU68" s="173"/>
      <c r="MSV68" s="173"/>
      <c r="MSW68" s="173"/>
      <c r="MSX68" s="173"/>
      <c r="MSY68" s="173"/>
      <c r="MSZ68" s="173"/>
      <c r="MTA68" s="173"/>
      <c r="MTB68" s="173"/>
      <c r="MTC68" s="173"/>
      <c r="MTD68" s="173"/>
      <c r="MTE68" s="173"/>
      <c r="MTF68" s="173"/>
      <c r="MTG68" s="173"/>
      <c r="MTH68" s="173"/>
      <c r="MTI68" s="173"/>
      <c r="MTJ68" s="173"/>
      <c r="MTK68" s="173"/>
      <c r="MTL68" s="173"/>
      <c r="MTM68" s="173"/>
      <c r="MTN68" s="173"/>
      <c r="MTO68" s="173"/>
      <c r="MTP68" s="173"/>
      <c r="MTQ68" s="173"/>
      <c r="MTR68" s="173"/>
      <c r="MTS68" s="173"/>
      <c r="MTT68" s="173"/>
      <c r="MTU68" s="173"/>
      <c r="MTV68" s="173"/>
      <c r="MTW68" s="173"/>
      <c r="MTX68" s="173"/>
      <c r="MTY68" s="173"/>
      <c r="MTZ68" s="173"/>
      <c r="MUA68" s="173"/>
      <c r="MUB68" s="173"/>
      <c r="MUC68" s="173"/>
      <c r="MUD68" s="173"/>
      <c r="MUE68" s="173"/>
      <c r="MUF68" s="173"/>
      <c r="MUG68" s="173"/>
      <c r="MUH68" s="173"/>
      <c r="MUI68" s="173"/>
      <c r="MUJ68" s="173"/>
      <c r="MUK68" s="173"/>
      <c r="MUL68" s="173"/>
      <c r="MUM68" s="173"/>
      <c r="MUN68" s="173"/>
      <c r="MUO68" s="173"/>
      <c r="MUP68" s="173"/>
      <c r="MUQ68" s="173"/>
      <c r="MUR68" s="173"/>
      <c r="MUS68" s="173"/>
      <c r="MUT68" s="173"/>
      <c r="MUU68" s="173"/>
      <c r="MUV68" s="173"/>
      <c r="MUW68" s="173"/>
      <c r="MUX68" s="173"/>
      <c r="MUY68" s="173"/>
      <c r="MUZ68" s="173"/>
      <c r="MVA68" s="173"/>
      <c r="MVB68" s="173"/>
      <c r="MVC68" s="173"/>
      <c r="MVD68" s="173"/>
      <c r="MVE68" s="173"/>
      <c r="MVF68" s="173"/>
      <c r="MVG68" s="173"/>
      <c r="MVH68" s="173"/>
      <c r="MVI68" s="173"/>
      <c r="MVJ68" s="173"/>
      <c r="MVK68" s="173"/>
      <c r="MVL68" s="173"/>
      <c r="MVM68" s="173"/>
      <c r="MVN68" s="173"/>
      <c r="MVO68" s="173"/>
      <c r="MVP68" s="173"/>
      <c r="MVQ68" s="173"/>
      <c r="MVR68" s="173"/>
      <c r="MVS68" s="173"/>
      <c r="MVT68" s="173"/>
      <c r="MVU68" s="173"/>
      <c r="MVV68" s="173"/>
      <c r="MVW68" s="173"/>
      <c r="MVX68" s="173"/>
      <c r="MVY68" s="173"/>
      <c r="MVZ68" s="173"/>
      <c r="MWA68" s="173"/>
      <c r="MWB68" s="173"/>
      <c r="MWC68" s="173"/>
      <c r="MWD68" s="173"/>
      <c r="MWE68" s="173"/>
      <c r="MWF68" s="173"/>
      <c r="MWG68" s="173"/>
      <c r="MWH68" s="173"/>
      <c r="MWI68" s="173"/>
      <c r="MWJ68" s="173"/>
      <c r="MWK68" s="173"/>
      <c r="MWL68" s="173"/>
      <c r="MWM68" s="173"/>
      <c r="MWN68" s="173"/>
      <c r="MWO68" s="173"/>
      <c r="MWP68" s="173"/>
      <c r="MWQ68" s="173"/>
      <c r="MWR68" s="173"/>
      <c r="MWS68" s="173"/>
      <c r="MWT68" s="173"/>
      <c r="MWU68" s="173"/>
      <c r="MWV68" s="173"/>
      <c r="MWW68" s="173"/>
      <c r="MWX68" s="173"/>
      <c r="MWY68" s="173"/>
      <c r="MWZ68" s="173"/>
      <c r="MXA68" s="173"/>
      <c r="MXB68" s="173"/>
      <c r="MXC68" s="173"/>
      <c r="MXD68" s="173"/>
      <c r="MXE68" s="173"/>
      <c r="MXF68" s="173"/>
      <c r="MXG68" s="173"/>
      <c r="MXH68" s="173"/>
      <c r="MXI68" s="173"/>
      <c r="MXJ68" s="173"/>
      <c r="MXK68" s="173"/>
      <c r="MXL68" s="173"/>
      <c r="MXM68" s="173"/>
      <c r="MXN68" s="173"/>
      <c r="MXO68" s="173"/>
      <c r="MXP68" s="173"/>
      <c r="MXQ68" s="173"/>
      <c r="MXR68" s="173"/>
      <c r="MXS68" s="173"/>
      <c r="MXT68" s="173"/>
      <c r="MXU68" s="173"/>
      <c r="MXV68" s="173"/>
      <c r="MXW68" s="173"/>
      <c r="MXX68" s="173"/>
      <c r="MXY68" s="173"/>
      <c r="MXZ68" s="173"/>
      <c r="MYA68" s="173"/>
      <c r="MYB68" s="173"/>
      <c r="MYC68" s="173"/>
      <c r="MYD68" s="173"/>
      <c r="MYE68" s="173"/>
      <c r="MYF68" s="173"/>
      <c r="MYG68" s="173"/>
      <c r="MYH68" s="173"/>
      <c r="MYI68" s="173"/>
      <c r="MYJ68" s="173"/>
      <c r="MYK68" s="173"/>
      <c r="MYL68" s="173"/>
      <c r="MYM68" s="173"/>
      <c r="MYN68" s="173"/>
      <c r="MYO68" s="173"/>
      <c r="MYP68" s="173"/>
      <c r="MYQ68" s="173"/>
      <c r="MYR68" s="173"/>
      <c r="MYS68" s="173"/>
      <c r="MYT68" s="173"/>
      <c r="MYU68" s="173"/>
      <c r="MYV68" s="173"/>
      <c r="MYW68" s="173"/>
      <c r="MYX68" s="173"/>
      <c r="MYY68" s="173"/>
      <c r="MYZ68" s="173"/>
      <c r="MZA68" s="173"/>
      <c r="MZB68" s="173"/>
      <c r="MZC68" s="173"/>
      <c r="MZD68" s="173"/>
      <c r="MZE68" s="173"/>
      <c r="MZF68" s="173"/>
      <c r="MZG68" s="173"/>
      <c r="MZH68" s="173"/>
      <c r="MZI68" s="173"/>
      <c r="MZJ68" s="173"/>
      <c r="MZK68" s="173"/>
      <c r="MZL68" s="173"/>
      <c r="MZM68" s="173"/>
      <c r="MZN68" s="173"/>
      <c r="MZO68" s="173"/>
      <c r="MZP68" s="173"/>
      <c r="MZQ68" s="173"/>
      <c r="MZR68" s="173"/>
      <c r="MZS68" s="173"/>
      <c r="MZT68" s="173"/>
      <c r="MZU68" s="173"/>
      <c r="MZV68" s="173"/>
      <c r="MZW68" s="173"/>
      <c r="MZX68" s="173"/>
      <c r="MZY68" s="173"/>
      <c r="MZZ68" s="173"/>
      <c r="NAA68" s="173"/>
      <c r="NAB68" s="173"/>
      <c r="NAC68" s="173"/>
      <c r="NAD68" s="173"/>
      <c r="NAE68" s="173"/>
      <c r="NAF68" s="173"/>
      <c r="NAG68" s="173"/>
      <c r="NAH68" s="173"/>
      <c r="NAI68" s="173"/>
      <c r="NAJ68" s="173"/>
      <c r="NAK68" s="173"/>
      <c r="NAL68" s="173"/>
      <c r="NAM68" s="173"/>
      <c r="NAN68" s="173"/>
      <c r="NAO68" s="173"/>
      <c r="NAP68" s="173"/>
      <c r="NAQ68" s="173"/>
      <c r="NAR68" s="173"/>
      <c r="NAS68" s="173"/>
      <c r="NAT68" s="173"/>
      <c r="NAU68" s="173"/>
      <c r="NAV68" s="173"/>
      <c r="NAW68" s="173"/>
      <c r="NAX68" s="173"/>
      <c r="NAY68" s="173"/>
      <c r="NAZ68" s="173"/>
      <c r="NBA68" s="173"/>
      <c r="NBB68" s="173"/>
      <c r="NBC68" s="173"/>
      <c r="NBD68" s="173"/>
      <c r="NBE68" s="173"/>
      <c r="NBF68" s="173"/>
      <c r="NBG68" s="173"/>
      <c r="NBH68" s="173"/>
      <c r="NBI68" s="173"/>
      <c r="NBJ68" s="173"/>
      <c r="NBK68" s="173"/>
      <c r="NBL68" s="173"/>
      <c r="NBM68" s="173"/>
      <c r="NBN68" s="173"/>
      <c r="NBO68" s="173"/>
      <c r="NBP68" s="173"/>
      <c r="NBQ68" s="173"/>
      <c r="NBR68" s="173"/>
      <c r="NBS68" s="173"/>
      <c r="NBT68" s="173"/>
      <c r="NBU68" s="173"/>
      <c r="NBV68" s="173"/>
      <c r="NBW68" s="173"/>
      <c r="NBX68" s="173"/>
      <c r="NBY68" s="173"/>
      <c r="NBZ68" s="173"/>
      <c r="NCA68" s="173"/>
      <c r="NCB68" s="173"/>
      <c r="NCC68" s="173"/>
      <c r="NCD68" s="173"/>
      <c r="NCE68" s="173"/>
      <c r="NCF68" s="173"/>
      <c r="NCG68" s="173"/>
      <c r="NCH68" s="173"/>
      <c r="NCI68" s="173"/>
      <c r="NCJ68" s="173"/>
      <c r="NCK68" s="173"/>
      <c r="NCL68" s="173"/>
      <c r="NCM68" s="173"/>
      <c r="NCN68" s="173"/>
      <c r="NCO68" s="173"/>
      <c r="NCP68" s="173"/>
      <c r="NCQ68" s="173"/>
      <c r="NCR68" s="173"/>
      <c r="NCS68" s="173"/>
      <c r="NCT68" s="173"/>
      <c r="NCU68" s="173"/>
      <c r="NCV68" s="173"/>
      <c r="NCW68" s="173"/>
      <c r="NCX68" s="173"/>
      <c r="NCY68" s="173"/>
      <c r="NCZ68" s="173"/>
      <c r="NDA68" s="173"/>
      <c r="NDB68" s="173"/>
      <c r="NDC68" s="173"/>
      <c r="NDD68" s="173"/>
      <c r="NDE68" s="173"/>
      <c r="NDF68" s="173"/>
      <c r="NDG68" s="173"/>
      <c r="NDH68" s="173"/>
      <c r="NDI68" s="173"/>
      <c r="NDJ68" s="173"/>
      <c r="NDK68" s="173"/>
      <c r="NDL68" s="173"/>
      <c r="NDM68" s="173"/>
      <c r="NDN68" s="173"/>
      <c r="NDO68" s="173"/>
      <c r="NDP68" s="173"/>
      <c r="NDQ68" s="173"/>
      <c r="NDR68" s="173"/>
      <c r="NDS68" s="173"/>
      <c r="NDT68" s="173"/>
      <c r="NDU68" s="173"/>
      <c r="NDV68" s="173"/>
      <c r="NDW68" s="173"/>
      <c r="NDX68" s="173"/>
      <c r="NDY68" s="173"/>
      <c r="NDZ68" s="173"/>
      <c r="NEA68" s="173"/>
      <c r="NEB68" s="173"/>
      <c r="NEC68" s="173"/>
      <c r="NED68" s="173"/>
      <c r="NEE68" s="173"/>
      <c r="NEF68" s="173"/>
      <c r="NEG68" s="173"/>
      <c r="NEH68" s="173"/>
      <c r="NEI68" s="173"/>
      <c r="NEJ68" s="173"/>
      <c r="NEK68" s="173"/>
      <c r="NEL68" s="173"/>
      <c r="NEM68" s="173"/>
      <c r="NEN68" s="173"/>
      <c r="NEO68" s="173"/>
      <c r="NEP68" s="173"/>
      <c r="NEQ68" s="173"/>
      <c r="NER68" s="173"/>
      <c r="NES68" s="173"/>
      <c r="NET68" s="173"/>
      <c r="NEU68" s="173"/>
      <c r="NEV68" s="173"/>
      <c r="NEW68" s="173"/>
      <c r="NEX68" s="173"/>
      <c r="NEY68" s="173"/>
      <c r="NEZ68" s="173"/>
      <c r="NFA68" s="173"/>
      <c r="NFB68" s="173"/>
      <c r="NFC68" s="173"/>
      <c r="NFD68" s="173"/>
      <c r="NFE68" s="173"/>
      <c r="NFF68" s="173"/>
      <c r="NFG68" s="173"/>
      <c r="NFH68" s="173"/>
      <c r="NFI68" s="173"/>
      <c r="NFJ68" s="173"/>
      <c r="NFK68" s="173"/>
      <c r="NFL68" s="173"/>
      <c r="NFM68" s="173"/>
      <c r="NFN68" s="173"/>
      <c r="NFO68" s="173"/>
      <c r="NFP68" s="173"/>
      <c r="NFQ68" s="173"/>
      <c r="NFR68" s="173"/>
      <c r="NFS68" s="173"/>
      <c r="NFT68" s="173"/>
      <c r="NFU68" s="173"/>
      <c r="NFV68" s="173"/>
      <c r="NFW68" s="173"/>
      <c r="NFX68" s="173"/>
      <c r="NFY68" s="173"/>
      <c r="NFZ68" s="173"/>
      <c r="NGA68" s="173"/>
      <c r="NGB68" s="173"/>
      <c r="NGC68" s="173"/>
      <c r="NGD68" s="173"/>
      <c r="NGE68" s="173"/>
      <c r="NGF68" s="173"/>
      <c r="NGG68" s="173"/>
      <c r="NGH68" s="173"/>
      <c r="NGI68" s="173"/>
      <c r="NGJ68" s="173"/>
      <c r="NGK68" s="173"/>
      <c r="NGL68" s="173"/>
      <c r="NGM68" s="173"/>
      <c r="NGN68" s="173"/>
      <c r="NGO68" s="173"/>
      <c r="NGP68" s="173"/>
      <c r="NGQ68" s="173"/>
      <c r="NGR68" s="173"/>
      <c r="NGS68" s="173"/>
      <c r="NGT68" s="173"/>
      <c r="NGU68" s="173"/>
      <c r="NGV68" s="173"/>
      <c r="NGW68" s="173"/>
      <c r="NGX68" s="173"/>
      <c r="NGY68" s="173"/>
      <c r="NGZ68" s="173"/>
      <c r="NHA68" s="173"/>
      <c r="NHB68" s="173"/>
      <c r="NHC68" s="173"/>
      <c r="NHD68" s="173"/>
      <c r="NHE68" s="173"/>
      <c r="NHF68" s="173"/>
      <c r="NHG68" s="173"/>
      <c r="NHH68" s="173"/>
      <c r="NHI68" s="173"/>
      <c r="NHJ68" s="173"/>
      <c r="NHK68" s="173"/>
      <c r="NHL68" s="173"/>
      <c r="NHM68" s="173"/>
      <c r="NHN68" s="173"/>
      <c r="NHO68" s="173"/>
      <c r="NHP68" s="173"/>
      <c r="NHQ68" s="173"/>
      <c r="NHR68" s="173"/>
      <c r="NHS68" s="173"/>
      <c r="NHT68" s="173"/>
      <c r="NHU68" s="173"/>
      <c r="NHV68" s="173"/>
      <c r="NHW68" s="173"/>
      <c r="NHX68" s="173"/>
      <c r="NHY68" s="173"/>
      <c r="NHZ68" s="173"/>
      <c r="NIA68" s="173"/>
      <c r="NIB68" s="173"/>
      <c r="NIC68" s="173"/>
      <c r="NID68" s="173"/>
      <c r="NIE68" s="173"/>
      <c r="NIF68" s="173"/>
      <c r="NIG68" s="173"/>
      <c r="NIH68" s="173"/>
      <c r="NII68" s="173"/>
      <c r="NIJ68" s="173"/>
      <c r="NIK68" s="173"/>
      <c r="NIL68" s="173"/>
      <c r="NIM68" s="173"/>
      <c r="NIN68" s="173"/>
      <c r="NIO68" s="173"/>
      <c r="NIP68" s="173"/>
      <c r="NIQ68" s="173"/>
      <c r="NIR68" s="173"/>
      <c r="NIS68" s="173"/>
      <c r="NIT68" s="173"/>
      <c r="NIU68" s="173"/>
      <c r="NIV68" s="173"/>
      <c r="NIW68" s="173"/>
      <c r="NIX68" s="173"/>
      <c r="NIY68" s="173"/>
      <c r="NIZ68" s="173"/>
      <c r="NJA68" s="173"/>
      <c r="NJB68" s="173"/>
      <c r="NJC68" s="173"/>
      <c r="NJD68" s="173"/>
      <c r="NJE68" s="173"/>
      <c r="NJF68" s="173"/>
      <c r="NJG68" s="173"/>
      <c r="NJH68" s="173"/>
      <c r="NJI68" s="173"/>
      <c r="NJJ68" s="173"/>
      <c r="NJK68" s="173"/>
      <c r="NJL68" s="173"/>
      <c r="NJM68" s="173"/>
      <c r="NJN68" s="173"/>
      <c r="NJO68" s="173"/>
      <c r="NJP68" s="173"/>
      <c r="NJQ68" s="173"/>
      <c r="NJR68" s="173"/>
      <c r="NJS68" s="173"/>
      <c r="NJT68" s="173"/>
      <c r="NJU68" s="173"/>
      <c r="NJV68" s="173"/>
      <c r="NJW68" s="173"/>
      <c r="NJX68" s="173"/>
      <c r="NJY68" s="173"/>
      <c r="NJZ68" s="173"/>
      <c r="NKA68" s="173"/>
      <c r="NKB68" s="173"/>
      <c r="NKC68" s="173"/>
      <c r="NKD68" s="173"/>
      <c r="NKE68" s="173"/>
      <c r="NKF68" s="173"/>
      <c r="NKG68" s="173"/>
      <c r="NKH68" s="173"/>
      <c r="NKI68" s="173"/>
      <c r="NKJ68" s="173"/>
      <c r="NKK68" s="173"/>
      <c r="NKL68" s="173"/>
      <c r="NKM68" s="173"/>
      <c r="NKN68" s="173"/>
      <c r="NKO68" s="173"/>
      <c r="NKP68" s="173"/>
      <c r="NKQ68" s="173"/>
      <c r="NKR68" s="173"/>
      <c r="NKS68" s="173"/>
      <c r="NKT68" s="173"/>
      <c r="NKU68" s="173"/>
      <c r="NKV68" s="173"/>
      <c r="NKW68" s="173"/>
      <c r="NKX68" s="173"/>
      <c r="NKY68" s="173"/>
      <c r="NKZ68" s="173"/>
      <c r="NLA68" s="173"/>
      <c r="NLB68" s="173"/>
      <c r="NLC68" s="173"/>
      <c r="NLD68" s="173"/>
      <c r="NLE68" s="173"/>
      <c r="NLF68" s="173"/>
      <c r="NLG68" s="173"/>
      <c r="NLH68" s="173"/>
      <c r="NLI68" s="173"/>
      <c r="NLJ68" s="173"/>
      <c r="NLK68" s="173"/>
      <c r="NLL68" s="173"/>
      <c r="NLM68" s="173"/>
      <c r="NLN68" s="173"/>
      <c r="NLO68" s="173"/>
      <c r="NLP68" s="173"/>
      <c r="NLQ68" s="173"/>
      <c r="NLR68" s="173"/>
      <c r="NLS68" s="173"/>
      <c r="NLT68" s="173"/>
      <c r="NLU68" s="173"/>
      <c r="NLV68" s="173"/>
      <c r="NLW68" s="173"/>
      <c r="NLX68" s="173"/>
      <c r="NLY68" s="173"/>
      <c r="NLZ68" s="173"/>
      <c r="NMA68" s="173"/>
      <c r="NMB68" s="173"/>
      <c r="NMC68" s="173"/>
      <c r="NMD68" s="173"/>
      <c r="NME68" s="173"/>
      <c r="NMF68" s="173"/>
      <c r="NMG68" s="173"/>
      <c r="NMH68" s="173"/>
      <c r="NMI68" s="173"/>
      <c r="NMJ68" s="173"/>
      <c r="NMK68" s="173"/>
      <c r="NML68" s="173"/>
      <c r="NMM68" s="173"/>
      <c r="NMN68" s="173"/>
      <c r="NMO68" s="173"/>
      <c r="NMP68" s="173"/>
      <c r="NMQ68" s="173"/>
      <c r="NMR68" s="173"/>
      <c r="NMS68" s="173"/>
      <c r="NMT68" s="173"/>
      <c r="NMU68" s="173"/>
      <c r="NMV68" s="173"/>
      <c r="NMW68" s="173"/>
      <c r="NMX68" s="173"/>
      <c r="NMY68" s="173"/>
      <c r="NMZ68" s="173"/>
      <c r="NNA68" s="173"/>
      <c r="NNB68" s="173"/>
      <c r="NNC68" s="173"/>
      <c r="NND68" s="173"/>
      <c r="NNE68" s="173"/>
      <c r="NNF68" s="173"/>
      <c r="NNG68" s="173"/>
      <c r="NNH68" s="173"/>
      <c r="NNI68" s="173"/>
      <c r="NNJ68" s="173"/>
      <c r="NNK68" s="173"/>
      <c r="NNL68" s="173"/>
      <c r="NNM68" s="173"/>
      <c r="NNN68" s="173"/>
      <c r="NNO68" s="173"/>
      <c r="NNP68" s="173"/>
      <c r="NNQ68" s="173"/>
      <c r="NNR68" s="173"/>
      <c r="NNS68" s="173"/>
      <c r="NNT68" s="173"/>
      <c r="NNU68" s="173"/>
      <c r="NNV68" s="173"/>
      <c r="NNW68" s="173"/>
      <c r="NNX68" s="173"/>
      <c r="NNY68" s="173"/>
      <c r="NNZ68" s="173"/>
      <c r="NOA68" s="173"/>
      <c r="NOB68" s="173"/>
      <c r="NOC68" s="173"/>
      <c r="NOD68" s="173"/>
      <c r="NOE68" s="173"/>
      <c r="NOF68" s="173"/>
      <c r="NOG68" s="173"/>
      <c r="NOH68" s="173"/>
      <c r="NOI68" s="173"/>
      <c r="NOJ68" s="173"/>
      <c r="NOK68" s="173"/>
      <c r="NOL68" s="173"/>
      <c r="NOM68" s="173"/>
      <c r="NON68" s="173"/>
      <c r="NOO68" s="173"/>
      <c r="NOP68" s="173"/>
      <c r="NOQ68" s="173"/>
      <c r="NOR68" s="173"/>
      <c r="NOS68" s="173"/>
      <c r="NOT68" s="173"/>
      <c r="NOU68" s="173"/>
      <c r="NOV68" s="173"/>
      <c r="NOW68" s="173"/>
      <c r="NOX68" s="173"/>
      <c r="NOY68" s="173"/>
      <c r="NOZ68" s="173"/>
      <c r="NPA68" s="173"/>
      <c r="NPB68" s="173"/>
      <c r="NPC68" s="173"/>
      <c r="NPD68" s="173"/>
      <c r="NPE68" s="173"/>
      <c r="NPF68" s="173"/>
      <c r="NPG68" s="173"/>
      <c r="NPH68" s="173"/>
      <c r="NPI68" s="173"/>
      <c r="NPJ68" s="173"/>
      <c r="NPK68" s="173"/>
      <c r="NPL68" s="173"/>
      <c r="NPM68" s="173"/>
      <c r="NPN68" s="173"/>
      <c r="NPO68" s="173"/>
      <c r="NPP68" s="173"/>
      <c r="NPQ68" s="173"/>
      <c r="NPR68" s="173"/>
      <c r="NPS68" s="173"/>
      <c r="NPT68" s="173"/>
      <c r="NPU68" s="173"/>
      <c r="NPV68" s="173"/>
      <c r="NPW68" s="173"/>
      <c r="NPX68" s="173"/>
      <c r="NPY68" s="173"/>
      <c r="NPZ68" s="173"/>
      <c r="NQA68" s="173"/>
      <c r="NQB68" s="173"/>
      <c r="NQC68" s="173"/>
      <c r="NQD68" s="173"/>
      <c r="NQE68" s="173"/>
      <c r="NQF68" s="173"/>
      <c r="NQG68" s="173"/>
      <c r="NQH68" s="173"/>
      <c r="NQI68" s="173"/>
      <c r="NQJ68" s="173"/>
      <c r="NQK68" s="173"/>
      <c r="NQL68" s="173"/>
      <c r="NQM68" s="173"/>
      <c r="NQN68" s="173"/>
      <c r="NQO68" s="173"/>
      <c r="NQP68" s="173"/>
      <c r="NQQ68" s="173"/>
      <c r="NQR68" s="173"/>
      <c r="NQS68" s="173"/>
      <c r="NQT68" s="173"/>
      <c r="NQU68" s="173"/>
      <c r="NQV68" s="173"/>
      <c r="NQW68" s="173"/>
      <c r="NQX68" s="173"/>
      <c r="NQY68" s="173"/>
      <c r="NQZ68" s="173"/>
      <c r="NRA68" s="173"/>
      <c r="NRB68" s="173"/>
      <c r="NRC68" s="173"/>
      <c r="NRD68" s="173"/>
      <c r="NRE68" s="173"/>
      <c r="NRF68" s="173"/>
      <c r="NRG68" s="173"/>
      <c r="NRH68" s="173"/>
      <c r="NRI68" s="173"/>
      <c r="NRJ68" s="173"/>
      <c r="NRK68" s="173"/>
      <c r="NRL68" s="173"/>
      <c r="NRM68" s="173"/>
      <c r="NRN68" s="173"/>
      <c r="NRO68" s="173"/>
      <c r="NRP68" s="173"/>
      <c r="NRQ68" s="173"/>
      <c r="NRR68" s="173"/>
      <c r="NRS68" s="173"/>
      <c r="NRT68" s="173"/>
      <c r="NRU68" s="173"/>
      <c r="NRV68" s="173"/>
      <c r="NRW68" s="173"/>
      <c r="NRX68" s="173"/>
      <c r="NRY68" s="173"/>
      <c r="NRZ68" s="173"/>
      <c r="NSA68" s="173"/>
      <c r="NSB68" s="173"/>
      <c r="NSC68" s="173"/>
      <c r="NSD68" s="173"/>
      <c r="NSE68" s="173"/>
      <c r="NSF68" s="173"/>
      <c r="NSG68" s="173"/>
      <c r="NSH68" s="173"/>
      <c r="NSI68" s="173"/>
      <c r="NSJ68" s="173"/>
      <c r="NSK68" s="173"/>
      <c r="NSL68" s="173"/>
      <c r="NSM68" s="173"/>
      <c r="NSN68" s="173"/>
      <c r="NSO68" s="173"/>
      <c r="NSP68" s="173"/>
      <c r="NSQ68" s="173"/>
      <c r="NSR68" s="173"/>
      <c r="NSS68" s="173"/>
      <c r="NST68" s="173"/>
      <c r="NSU68" s="173"/>
      <c r="NSV68" s="173"/>
      <c r="NSW68" s="173"/>
      <c r="NSX68" s="173"/>
      <c r="NSY68" s="173"/>
      <c r="NSZ68" s="173"/>
      <c r="NTA68" s="173"/>
      <c r="NTB68" s="173"/>
      <c r="NTC68" s="173"/>
      <c r="NTD68" s="173"/>
      <c r="NTE68" s="173"/>
      <c r="NTF68" s="173"/>
      <c r="NTG68" s="173"/>
      <c r="NTH68" s="173"/>
      <c r="NTI68" s="173"/>
      <c r="NTJ68" s="173"/>
      <c r="NTK68" s="173"/>
      <c r="NTL68" s="173"/>
      <c r="NTM68" s="173"/>
      <c r="NTN68" s="173"/>
      <c r="NTO68" s="173"/>
      <c r="NTP68" s="173"/>
      <c r="NTQ68" s="173"/>
      <c r="NTR68" s="173"/>
      <c r="NTS68" s="173"/>
      <c r="NTT68" s="173"/>
      <c r="NTU68" s="173"/>
      <c r="NTV68" s="173"/>
      <c r="NTW68" s="173"/>
      <c r="NTX68" s="173"/>
      <c r="NTY68" s="173"/>
      <c r="NTZ68" s="173"/>
      <c r="NUA68" s="173"/>
      <c r="NUB68" s="173"/>
      <c r="NUC68" s="173"/>
      <c r="NUD68" s="173"/>
      <c r="NUE68" s="173"/>
      <c r="NUF68" s="173"/>
      <c r="NUG68" s="173"/>
      <c r="NUH68" s="173"/>
      <c r="NUI68" s="173"/>
      <c r="NUJ68" s="173"/>
      <c r="NUK68" s="173"/>
      <c r="NUL68" s="173"/>
      <c r="NUM68" s="173"/>
      <c r="NUN68" s="173"/>
      <c r="NUO68" s="173"/>
      <c r="NUP68" s="173"/>
      <c r="NUQ68" s="173"/>
      <c r="NUR68" s="173"/>
      <c r="NUS68" s="173"/>
      <c r="NUT68" s="173"/>
      <c r="NUU68" s="173"/>
      <c r="NUV68" s="173"/>
      <c r="NUW68" s="173"/>
      <c r="NUX68" s="173"/>
      <c r="NUY68" s="173"/>
      <c r="NUZ68" s="173"/>
      <c r="NVA68" s="173"/>
      <c r="NVB68" s="173"/>
      <c r="NVC68" s="173"/>
      <c r="NVD68" s="173"/>
      <c r="NVE68" s="173"/>
      <c r="NVF68" s="173"/>
      <c r="NVG68" s="173"/>
      <c r="NVH68" s="173"/>
      <c r="NVI68" s="173"/>
      <c r="NVJ68" s="173"/>
      <c r="NVK68" s="173"/>
      <c r="NVL68" s="173"/>
      <c r="NVM68" s="173"/>
      <c r="NVN68" s="173"/>
      <c r="NVO68" s="173"/>
      <c r="NVP68" s="173"/>
      <c r="NVQ68" s="173"/>
      <c r="NVR68" s="173"/>
      <c r="NVS68" s="173"/>
      <c r="NVT68" s="173"/>
      <c r="NVU68" s="173"/>
      <c r="NVV68" s="173"/>
      <c r="NVW68" s="173"/>
      <c r="NVX68" s="173"/>
      <c r="NVY68" s="173"/>
      <c r="NVZ68" s="173"/>
      <c r="NWA68" s="173"/>
      <c r="NWB68" s="173"/>
      <c r="NWC68" s="173"/>
      <c r="NWD68" s="173"/>
      <c r="NWE68" s="173"/>
      <c r="NWF68" s="173"/>
      <c r="NWG68" s="173"/>
      <c r="NWH68" s="173"/>
      <c r="NWI68" s="173"/>
      <c r="NWJ68" s="173"/>
      <c r="NWK68" s="173"/>
      <c r="NWL68" s="173"/>
      <c r="NWM68" s="173"/>
      <c r="NWN68" s="173"/>
      <c r="NWO68" s="173"/>
      <c r="NWP68" s="173"/>
      <c r="NWQ68" s="173"/>
      <c r="NWR68" s="173"/>
      <c r="NWS68" s="173"/>
      <c r="NWT68" s="173"/>
      <c r="NWU68" s="173"/>
      <c r="NWV68" s="173"/>
      <c r="NWW68" s="173"/>
      <c r="NWX68" s="173"/>
      <c r="NWY68" s="173"/>
      <c r="NWZ68" s="173"/>
      <c r="NXA68" s="173"/>
      <c r="NXB68" s="173"/>
      <c r="NXC68" s="173"/>
      <c r="NXD68" s="173"/>
      <c r="NXE68" s="173"/>
      <c r="NXF68" s="173"/>
      <c r="NXG68" s="173"/>
      <c r="NXH68" s="173"/>
      <c r="NXI68" s="173"/>
      <c r="NXJ68" s="173"/>
      <c r="NXK68" s="173"/>
      <c r="NXL68" s="173"/>
      <c r="NXM68" s="173"/>
      <c r="NXN68" s="173"/>
      <c r="NXO68" s="173"/>
      <c r="NXP68" s="173"/>
      <c r="NXQ68" s="173"/>
      <c r="NXR68" s="173"/>
      <c r="NXS68" s="173"/>
      <c r="NXT68" s="173"/>
      <c r="NXU68" s="173"/>
      <c r="NXV68" s="173"/>
      <c r="NXW68" s="173"/>
      <c r="NXX68" s="173"/>
      <c r="NXY68" s="173"/>
      <c r="NXZ68" s="173"/>
      <c r="NYA68" s="173"/>
      <c r="NYB68" s="173"/>
      <c r="NYC68" s="173"/>
      <c r="NYD68" s="173"/>
      <c r="NYE68" s="173"/>
      <c r="NYF68" s="173"/>
      <c r="NYG68" s="173"/>
      <c r="NYH68" s="173"/>
      <c r="NYI68" s="173"/>
      <c r="NYJ68" s="173"/>
      <c r="NYK68" s="173"/>
      <c r="NYL68" s="173"/>
      <c r="NYM68" s="173"/>
      <c r="NYN68" s="173"/>
      <c r="NYO68" s="173"/>
      <c r="NYP68" s="173"/>
      <c r="NYQ68" s="173"/>
      <c r="NYR68" s="173"/>
      <c r="NYS68" s="173"/>
      <c r="NYT68" s="173"/>
      <c r="NYU68" s="173"/>
      <c r="NYV68" s="173"/>
      <c r="NYW68" s="173"/>
      <c r="NYX68" s="173"/>
      <c r="NYY68" s="173"/>
      <c r="NYZ68" s="173"/>
      <c r="NZA68" s="173"/>
      <c r="NZB68" s="173"/>
      <c r="NZC68" s="173"/>
      <c r="NZD68" s="173"/>
      <c r="NZE68" s="173"/>
      <c r="NZF68" s="173"/>
      <c r="NZG68" s="173"/>
      <c r="NZH68" s="173"/>
      <c r="NZI68" s="173"/>
      <c r="NZJ68" s="173"/>
      <c r="NZK68" s="173"/>
      <c r="NZL68" s="173"/>
      <c r="NZM68" s="173"/>
      <c r="NZN68" s="173"/>
      <c r="NZO68" s="173"/>
      <c r="NZP68" s="173"/>
      <c r="NZQ68" s="173"/>
      <c r="NZR68" s="173"/>
      <c r="NZS68" s="173"/>
      <c r="NZT68" s="173"/>
      <c r="NZU68" s="173"/>
      <c r="NZV68" s="173"/>
      <c r="NZW68" s="173"/>
      <c r="NZX68" s="173"/>
      <c r="NZY68" s="173"/>
      <c r="NZZ68" s="173"/>
      <c r="OAA68" s="173"/>
      <c r="OAB68" s="173"/>
      <c r="OAC68" s="173"/>
      <c r="OAD68" s="173"/>
      <c r="OAE68" s="173"/>
      <c r="OAF68" s="173"/>
      <c r="OAG68" s="173"/>
      <c r="OAH68" s="173"/>
      <c r="OAI68" s="173"/>
      <c r="OAJ68" s="173"/>
      <c r="OAK68" s="173"/>
      <c r="OAL68" s="173"/>
      <c r="OAM68" s="173"/>
      <c r="OAN68" s="173"/>
      <c r="OAO68" s="173"/>
      <c r="OAP68" s="173"/>
      <c r="OAQ68" s="173"/>
      <c r="OAR68" s="173"/>
      <c r="OAS68" s="173"/>
      <c r="OAT68" s="173"/>
      <c r="OAU68" s="173"/>
      <c r="OAV68" s="173"/>
      <c r="OAW68" s="173"/>
      <c r="OAX68" s="173"/>
      <c r="OAY68" s="173"/>
      <c r="OAZ68" s="173"/>
      <c r="OBA68" s="173"/>
      <c r="OBB68" s="173"/>
      <c r="OBC68" s="173"/>
      <c r="OBD68" s="173"/>
      <c r="OBE68" s="173"/>
      <c r="OBF68" s="173"/>
      <c r="OBG68" s="173"/>
      <c r="OBH68" s="173"/>
      <c r="OBI68" s="173"/>
      <c r="OBJ68" s="173"/>
      <c r="OBK68" s="173"/>
      <c r="OBL68" s="173"/>
      <c r="OBM68" s="173"/>
      <c r="OBN68" s="173"/>
      <c r="OBO68" s="173"/>
      <c r="OBP68" s="173"/>
      <c r="OBQ68" s="173"/>
      <c r="OBR68" s="173"/>
      <c r="OBS68" s="173"/>
      <c r="OBT68" s="173"/>
      <c r="OBU68" s="173"/>
      <c r="OBV68" s="173"/>
      <c r="OBW68" s="173"/>
      <c r="OBX68" s="173"/>
      <c r="OBY68" s="173"/>
      <c r="OBZ68" s="173"/>
      <c r="OCA68" s="173"/>
      <c r="OCB68" s="173"/>
      <c r="OCC68" s="173"/>
      <c r="OCD68" s="173"/>
      <c r="OCE68" s="173"/>
      <c r="OCF68" s="173"/>
      <c r="OCG68" s="173"/>
      <c r="OCH68" s="173"/>
      <c r="OCI68" s="173"/>
      <c r="OCJ68" s="173"/>
      <c r="OCK68" s="173"/>
      <c r="OCL68" s="173"/>
      <c r="OCM68" s="173"/>
      <c r="OCN68" s="173"/>
      <c r="OCO68" s="173"/>
      <c r="OCP68" s="173"/>
      <c r="OCQ68" s="173"/>
      <c r="OCR68" s="173"/>
      <c r="OCS68" s="173"/>
      <c r="OCT68" s="173"/>
      <c r="OCU68" s="173"/>
      <c r="OCV68" s="173"/>
      <c r="OCW68" s="173"/>
      <c r="OCX68" s="173"/>
      <c r="OCY68" s="173"/>
      <c r="OCZ68" s="173"/>
      <c r="ODA68" s="173"/>
      <c r="ODB68" s="173"/>
      <c r="ODC68" s="173"/>
      <c r="ODD68" s="173"/>
      <c r="ODE68" s="173"/>
      <c r="ODF68" s="173"/>
      <c r="ODG68" s="173"/>
      <c r="ODH68" s="173"/>
      <c r="ODI68" s="173"/>
      <c r="ODJ68" s="173"/>
      <c r="ODK68" s="173"/>
      <c r="ODL68" s="173"/>
      <c r="ODM68" s="173"/>
      <c r="ODN68" s="173"/>
      <c r="ODO68" s="173"/>
      <c r="ODP68" s="173"/>
      <c r="ODQ68" s="173"/>
      <c r="ODR68" s="173"/>
      <c r="ODS68" s="173"/>
      <c r="ODT68" s="173"/>
      <c r="ODU68" s="173"/>
      <c r="ODV68" s="173"/>
      <c r="ODW68" s="173"/>
      <c r="ODX68" s="173"/>
      <c r="ODY68" s="173"/>
      <c r="ODZ68" s="173"/>
      <c r="OEA68" s="173"/>
      <c r="OEB68" s="173"/>
      <c r="OEC68" s="173"/>
      <c r="OED68" s="173"/>
      <c r="OEE68" s="173"/>
      <c r="OEF68" s="173"/>
      <c r="OEG68" s="173"/>
      <c r="OEH68" s="173"/>
      <c r="OEI68" s="173"/>
      <c r="OEJ68" s="173"/>
      <c r="OEK68" s="173"/>
      <c r="OEL68" s="173"/>
      <c r="OEM68" s="173"/>
      <c r="OEN68" s="173"/>
      <c r="OEO68" s="173"/>
      <c r="OEP68" s="173"/>
      <c r="OEQ68" s="173"/>
      <c r="OER68" s="173"/>
      <c r="OES68" s="173"/>
      <c r="OET68" s="173"/>
      <c r="OEU68" s="173"/>
      <c r="OEV68" s="173"/>
      <c r="OEW68" s="173"/>
      <c r="OEX68" s="173"/>
      <c r="OEY68" s="173"/>
      <c r="OEZ68" s="173"/>
      <c r="OFA68" s="173"/>
      <c r="OFB68" s="173"/>
      <c r="OFC68" s="173"/>
      <c r="OFD68" s="173"/>
      <c r="OFE68" s="173"/>
      <c r="OFF68" s="173"/>
      <c r="OFG68" s="173"/>
      <c r="OFH68" s="173"/>
      <c r="OFI68" s="173"/>
      <c r="OFJ68" s="173"/>
      <c r="OFK68" s="173"/>
      <c r="OFL68" s="173"/>
      <c r="OFM68" s="173"/>
      <c r="OFN68" s="173"/>
      <c r="OFO68" s="173"/>
      <c r="OFP68" s="173"/>
      <c r="OFQ68" s="173"/>
      <c r="OFR68" s="173"/>
      <c r="OFS68" s="173"/>
      <c r="OFT68" s="173"/>
      <c r="OFU68" s="173"/>
      <c r="OFV68" s="173"/>
      <c r="OFW68" s="173"/>
      <c r="OFX68" s="173"/>
      <c r="OFY68" s="173"/>
      <c r="OFZ68" s="173"/>
      <c r="OGA68" s="173"/>
      <c r="OGB68" s="173"/>
      <c r="OGC68" s="173"/>
      <c r="OGD68" s="173"/>
      <c r="OGE68" s="173"/>
      <c r="OGF68" s="173"/>
      <c r="OGG68" s="173"/>
      <c r="OGH68" s="173"/>
      <c r="OGI68" s="173"/>
      <c r="OGJ68" s="173"/>
      <c r="OGK68" s="173"/>
      <c r="OGL68" s="173"/>
      <c r="OGM68" s="173"/>
      <c r="OGN68" s="173"/>
      <c r="OGO68" s="173"/>
      <c r="OGP68" s="173"/>
      <c r="OGQ68" s="173"/>
      <c r="OGR68" s="173"/>
      <c r="OGS68" s="173"/>
      <c r="OGT68" s="173"/>
      <c r="OGU68" s="173"/>
      <c r="OGV68" s="173"/>
      <c r="OGW68" s="173"/>
      <c r="OGX68" s="173"/>
      <c r="OGY68" s="173"/>
      <c r="OGZ68" s="173"/>
      <c r="OHA68" s="173"/>
      <c r="OHB68" s="173"/>
      <c r="OHC68" s="173"/>
      <c r="OHD68" s="173"/>
      <c r="OHE68" s="173"/>
      <c r="OHF68" s="173"/>
      <c r="OHG68" s="173"/>
      <c r="OHH68" s="173"/>
      <c r="OHI68" s="173"/>
      <c r="OHJ68" s="173"/>
      <c r="OHK68" s="173"/>
      <c r="OHL68" s="173"/>
      <c r="OHM68" s="173"/>
      <c r="OHN68" s="173"/>
      <c r="OHO68" s="173"/>
      <c r="OHP68" s="173"/>
      <c r="OHQ68" s="173"/>
      <c r="OHR68" s="173"/>
      <c r="OHS68" s="173"/>
      <c r="OHT68" s="173"/>
      <c r="OHU68" s="173"/>
      <c r="OHV68" s="173"/>
      <c r="OHW68" s="173"/>
      <c r="OHX68" s="173"/>
      <c r="OHY68" s="173"/>
      <c r="OHZ68" s="173"/>
      <c r="OIA68" s="173"/>
      <c r="OIB68" s="173"/>
      <c r="OIC68" s="173"/>
      <c r="OID68" s="173"/>
      <c r="OIE68" s="173"/>
      <c r="OIF68" s="173"/>
      <c r="OIG68" s="173"/>
      <c r="OIH68" s="173"/>
      <c r="OII68" s="173"/>
      <c r="OIJ68" s="173"/>
      <c r="OIK68" s="173"/>
      <c r="OIL68" s="173"/>
      <c r="OIM68" s="173"/>
      <c r="OIN68" s="173"/>
      <c r="OIO68" s="173"/>
      <c r="OIP68" s="173"/>
      <c r="OIQ68" s="173"/>
      <c r="OIR68" s="173"/>
      <c r="OIS68" s="173"/>
      <c r="OIT68" s="173"/>
      <c r="OIU68" s="173"/>
      <c r="OIV68" s="173"/>
      <c r="OIW68" s="173"/>
      <c r="OIX68" s="173"/>
      <c r="OIY68" s="173"/>
      <c r="OIZ68" s="173"/>
      <c r="OJA68" s="173"/>
      <c r="OJB68" s="173"/>
      <c r="OJC68" s="173"/>
      <c r="OJD68" s="173"/>
      <c r="OJE68" s="173"/>
      <c r="OJF68" s="173"/>
      <c r="OJG68" s="173"/>
      <c r="OJH68" s="173"/>
      <c r="OJI68" s="173"/>
      <c r="OJJ68" s="173"/>
      <c r="OJK68" s="173"/>
      <c r="OJL68" s="173"/>
      <c r="OJM68" s="173"/>
      <c r="OJN68" s="173"/>
      <c r="OJO68" s="173"/>
      <c r="OJP68" s="173"/>
      <c r="OJQ68" s="173"/>
      <c r="OJR68" s="173"/>
      <c r="OJS68" s="173"/>
      <c r="OJT68" s="173"/>
      <c r="OJU68" s="173"/>
      <c r="OJV68" s="173"/>
      <c r="OJW68" s="173"/>
      <c r="OJX68" s="173"/>
      <c r="OJY68" s="173"/>
      <c r="OJZ68" s="173"/>
      <c r="OKA68" s="173"/>
      <c r="OKB68" s="173"/>
      <c r="OKC68" s="173"/>
      <c r="OKD68" s="173"/>
      <c r="OKE68" s="173"/>
      <c r="OKF68" s="173"/>
      <c r="OKG68" s="173"/>
      <c r="OKH68" s="173"/>
      <c r="OKI68" s="173"/>
      <c r="OKJ68" s="173"/>
      <c r="OKK68" s="173"/>
      <c r="OKL68" s="173"/>
      <c r="OKM68" s="173"/>
      <c r="OKN68" s="173"/>
      <c r="OKO68" s="173"/>
      <c r="OKP68" s="173"/>
      <c r="OKQ68" s="173"/>
      <c r="OKR68" s="173"/>
      <c r="OKS68" s="173"/>
      <c r="OKT68" s="173"/>
      <c r="OKU68" s="173"/>
      <c r="OKV68" s="173"/>
      <c r="OKW68" s="173"/>
      <c r="OKX68" s="173"/>
      <c r="OKY68" s="173"/>
      <c r="OKZ68" s="173"/>
      <c r="OLA68" s="173"/>
      <c r="OLB68" s="173"/>
      <c r="OLC68" s="173"/>
      <c r="OLD68" s="173"/>
      <c r="OLE68" s="173"/>
      <c r="OLF68" s="173"/>
      <c r="OLG68" s="173"/>
      <c r="OLH68" s="173"/>
      <c r="OLI68" s="173"/>
      <c r="OLJ68" s="173"/>
      <c r="OLK68" s="173"/>
      <c r="OLL68" s="173"/>
      <c r="OLM68" s="173"/>
      <c r="OLN68" s="173"/>
      <c r="OLO68" s="173"/>
      <c r="OLP68" s="173"/>
      <c r="OLQ68" s="173"/>
      <c r="OLR68" s="173"/>
      <c r="OLS68" s="173"/>
      <c r="OLT68" s="173"/>
      <c r="OLU68" s="173"/>
      <c r="OLV68" s="173"/>
      <c r="OLW68" s="173"/>
      <c r="OLX68" s="173"/>
      <c r="OLY68" s="173"/>
      <c r="OLZ68" s="173"/>
      <c r="OMA68" s="173"/>
      <c r="OMB68" s="173"/>
      <c r="OMC68" s="173"/>
      <c r="OMD68" s="173"/>
      <c r="OME68" s="173"/>
      <c r="OMF68" s="173"/>
      <c r="OMG68" s="173"/>
      <c r="OMH68" s="173"/>
      <c r="OMI68" s="173"/>
      <c r="OMJ68" s="173"/>
      <c r="OMK68" s="173"/>
      <c r="OML68" s="173"/>
      <c r="OMM68" s="173"/>
      <c r="OMN68" s="173"/>
      <c r="OMO68" s="173"/>
      <c r="OMP68" s="173"/>
      <c r="OMQ68" s="173"/>
      <c r="OMR68" s="173"/>
      <c r="OMS68" s="173"/>
      <c r="OMT68" s="173"/>
      <c r="OMU68" s="173"/>
      <c r="OMV68" s="173"/>
      <c r="OMW68" s="173"/>
      <c r="OMX68" s="173"/>
      <c r="OMY68" s="173"/>
      <c r="OMZ68" s="173"/>
      <c r="ONA68" s="173"/>
      <c r="ONB68" s="173"/>
      <c r="ONC68" s="173"/>
      <c r="OND68" s="173"/>
      <c r="ONE68" s="173"/>
      <c r="ONF68" s="173"/>
      <c r="ONG68" s="173"/>
      <c r="ONH68" s="173"/>
      <c r="ONI68" s="173"/>
      <c r="ONJ68" s="173"/>
      <c r="ONK68" s="173"/>
      <c r="ONL68" s="173"/>
      <c r="ONM68" s="173"/>
      <c r="ONN68" s="173"/>
      <c r="ONO68" s="173"/>
      <c r="ONP68" s="173"/>
      <c r="ONQ68" s="173"/>
      <c r="ONR68" s="173"/>
      <c r="ONS68" s="173"/>
      <c r="ONT68" s="173"/>
      <c r="ONU68" s="173"/>
      <c r="ONV68" s="173"/>
      <c r="ONW68" s="173"/>
      <c r="ONX68" s="173"/>
      <c r="ONY68" s="173"/>
      <c r="ONZ68" s="173"/>
      <c r="OOA68" s="173"/>
      <c r="OOB68" s="173"/>
      <c r="OOC68" s="173"/>
      <c r="OOD68" s="173"/>
      <c r="OOE68" s="173"/>
      <c r="OOF68" s="173"/>
      <c r="OOG68" s="173"/>
      <c r="OOH68" s="173"/>
      <c r="OOI68" s="173"/>
      <c r="OOJ68" s="173"/>
      <c r="OOK68" s="173"/>
      <c r="OOL68" s="173"/>
      <c r="OOM68" s="173"/>
      <c r="OON68" s="173"/>
      <c r="OOO68" s="173"/>
      <c r="OOP68" s="173"/>
      <c r="OOQ68" s="173"/>
      <c r="OOR68" s="173"/>
      <c r="OOS68" s="173"/>
      <c r="OOT68" s="173"/>
      <c r="OOU68" s="173"/>
      <c r="OOV68" s="173"/>
      <c r="OOW68" s="173"/>
      <c r="OOX68" s="173"/>
      <c r="OOY68" s="173"/>
      <c r="OOZ68" s="173"/>
      <c r="OPA68" s="173"/>
      <c r="OPB68" s="173"/>
      <c r="OPC68" s="173"/>
      <c r="OPD68" s="173"/>
      <c r="OPE68" s="173"/>
      <c r="OPF68" s="173"/>
      <c r="OPG68" s="173"/>
      <c r="OPH68" s="173"/>
      <c r="OPI68" s="173"/>
      <c r="OPJ68" s="173"/>
      <c r="OPK68" s="173"/>
      <c r="OPL68" s="173"/>
      <c r="OPM68" s="173"/>
      <c r="OPN68" s="173"/>
      <c r="OPO68" s="173"/>
      <c r="OPP68" s="173"/>
      <c r="OPQ68" s="173"/>
      <c r="OPR68" s="173"/>
      <c r="OPS68" s="173"/>
      <c r="OPT68" s="173"/>
      <c r="OPU68" s="173"/>
      <c r="OPV68" s="173"/>
      <c r="OPW68" s="173"/>
      <c r="OPX68" s="173"/>
      <c r="OPY68" s="173"/>
      <c r="OPZ68" s="173"/>
      <c r="OQA68" s="173"/>
      <c r="OQB68" s="173"/>
      <c r="OQC68" s="173"/>
      <c r="OQD68" s="173"/>
      <c r="OQE68" s="173"/>
      <c r="OQF68" s="173"/>
      <c r="OQG68" s="173"/>
      <c r="OQH68" s="173"/>
      <c r="OQI68" s="173"/>
      <c r="OQJ68" s="173"/>
      <c r="OQK68" s="173"/>
      <c r="OQL68" s="173"/>
      <c r="OQM68" s="173"/>
      <c r="OQN68" s="173"/>
      <c r="OQO68" s="173"/>
      <c r="OQP68" s="173"/>
      <c r="OQQ68" s="173"/>
      <c r="OQR68" s="173"/>
      <c r="OQS68" s="173"/>
      <c r="OQT68" s="173"/>
      <c r="OQU68" s="173"/>
      <c r="OQV68" s="173"/>
      <c r="OQW68" s="173"/>
      <c r="OQX68" s="173"/>
      <c r="OQY68" s="173"/>
      <c r="OQZ68" s="173"/>
      <c r="ORA68" s="173"/>
      <c r="ORB68" s="173"/>
      <c r="ORC68" s="173"/>
      <c r="ORD68" s="173"/>
      <c r="ORE68" s="173"/>
      <c r="ORF68" s="173"/>
      <c r="ORG68" s="173"/>
      <c r="ORH68" s="173"/>
      <c r="ORI68" s="173"/>
      <c r="ORJ68" s="173"/>
      <c r="ORK68" s="173"/>
      <c r="ORL68" s="173"/>
      <c r="ORM68" s="173"/>
      <c r="ORN68" s="173"/>
      <c r="ORO68" s="173"/>
      <c r="ORP68" s="173"/>
      <c r="ORQ68" s="173"/>
      <c r="ORR68" s="173"/>
      <c r="ORS68" s="173"/>
      <c r="ORT68" s="173"/>
      <c r="ORU68" s="173"/>
      <c r="ORV68" s="173"/>
      <c r="ORW68" s="173"/>
      <c r="ORX68" s="173"/>
      <c r="ORY68" s="173"/>
      <c r="ORZ68" s="173"/>
      <c r="OSA68" s="173"/>
      <c r="OSB68" s="173"/>
      <c r="OSC68" s="173"/>
      <c r="OSD68" s="173"/>
      <c r="OSE68" s="173"/>
      <c r="OSF68" s="173"/>
      <c r="OSG68" s="173"/>
      <c r="OSH68" s="173"/>
      <c r="OSI68" s="173"/>
      <c r="OSJ68" s="173"/>
      <c r="OSK68" s="173"/>
      <c r="OSL68" s="173"/>
      <c r="OSM68" s="173"/>
      <c r="OSN68" s="173"/>
      <c r="OSO68" s="173"/>
      <c r="OSP68" s="173"/>
      <c r="OSQ68" s="173"/>
      <c r="OSR68" s="173"/>
      <c r="OSS68" s="173"/>
      <c r="OST68" s="173"/>
      <c r="OSU68" s="173"/>
      <c r="OSV68" s="173"/>
      <c r="OSW68" s="173"/>
      <c r="OSX68" s="173"/>
      <c r="OSY68" s="173"/>
      <c r="OSZ68" s="173"/>
      <c r="OTA68" s="173"/>
      <c r="OTB68" s="173"/>
      <c r="OTC68" s="173"/>
      <c r="OTD68" s="173"/>
      <c r="OTE68" s="173"/>
      <c r="OTF68" s="173"/>
      <c r="OTG68" s="173"/>
      <c r="OTH68" s="173"/>
      <c r="OTI68" s="173"/>
      <c r="OTJ68" s="173"/>
      <c r="OTK68" s="173"/>
      <c r="OTL68" s="173"/>
      <c r="OTM68" s="173"/>
      <c r="OTN68" s="173"/>
      <c r="OTO68" s="173"/>
      <c r="OTP68" s="173"/>
      <c r="OTQ68" s="173"/>
      <c r="OTR68" s="173"/>
      <c r="OTS68" s="173"/>
      <c r="OTT68" s="173"/>
      <c r="OTU68" s="173"/>
      <c r="OTV68" s="173"/>
      <c r="OTW68" s="173"/>
      <c r="OTX68" s="173"/>
      <c r="OTY68" s="173"/>
      <c r="OTZ68" s="173"/>
      <c r="OUA68" s="173"/>
      <c r="OUB68" s="173"/>
      <c r="OUC68" s="173"/>
      <c r="OUD68" s="173"/>
      <c r="OUE68" s="173"/>
      <c r="OUF68" s="173"/>
      <c r="OUG68" s="173"/>
      <c r="OUH68" s="173"/>
      <c r="OUI68" s="173"/>
      <c r="OUJ68" s="173"/>
      <c r="OUK68" s="173"/>
      <c r="OUL68" s="173"/>
      <c r="OUM68" s="173"/>
      <c r="OUN68" s="173"/>
      <c r="OUO68" s="173"/>
      <c r="OUP68" s="173"/>
      <c r="OUQ68" s="173"/>
      <c r="OUR68" s="173"/>
      <c r="OUS68" s="173"/>
      <c r="OUT68" s="173"/>
      <c r="OUU68" s="173"/>
      <c r="OUV68" s="173"/>
      <c r="OUW68" s="173"/>
      <c r="OUX68" s="173"/>
      <c r="OUY68" s="173"/>
      <c r="OUZ68" s="173"/>
      <c r="OVA68" s="173"/>
      <c r="OVB68" s="173"/>
      <c r="OVC68" s="173"/>
      <c r="OVD68" s="173"/>
      <c r="OVE68" s="173"/>
      <c r="OVF68" s="173"/>
      <c r="OVG68" s="173"/>
      <c r="OVH68" s="173"/>
      <c r="OVI68" s="173"/>
      <c r="OVJ68" s="173"/>
      <c r="OVK68" s="173"/>
      <c r="OVL68" s="173"/>
      <c r="OVM68" s="173"/>
      <c r="OVN68" s="173"/>
      <c r="OVO68" s="173"/>
      <c r="OVP68" s="173"/>
      <c r="OVQ68" s="173"/>
      <c r="OVR68" s="173"/>
      <c r="OVS68" s="173"/>
      <c r="OVT68" s="173"/>
      <c r="OVU68" s="173"/>
      <c r="OVV68" s="173"/>
      <c r="OVW68" s="173"/>
      <c r="OVX68" s="173"/>
      <c r="OVY68" s="173"/>
      <c r="OVZ68" s="173"/>
      <c r="OWA68" s="173"/>
      <c r="OWB68" s="173"/>
      <c r="OWC68" s="173"/>
      <c r="OWD68" s="173"/>
      <c r="OWE68" s="173"/>
      <c r="OWF68" s="173"/>
      <c r="OWG68" s="173"/>
      <c r="OWH68" s="173"/>
      <c r="OWI68" s="173"/>
      <c r="OWJ68" s="173"/>
      <c r="OWK68" s="173"/>
      <c r="OWL68" s="173"/>
      <c r="OWM68" s="173"/>
      <c r="OWN68" s="173"/>
      <c r="OWO68" s="173"/>
      <c r="OWP68" s="173"/>
      <c r="OWQ68" s="173"/>
      <c r="OWR68" s="173"/>
      <c r="OWS68" s="173"/>
      <c r="OWT68" s="173"/>
      <c r="OWU68" s="173"/>
      <c r="OWV68" s="173"/>
      <c r="OWW68" s="173"/>
      <c r="OWX68" s="173"/>
      <c r="OWY68" s="173"/>
      <c r="OWZ68" s="173"/>
      <c r="OXA68" s="173"/>
      <c r="OXB68" s="173"/>
      <c r="OXC68" s="173"/>
      <c r="OXD68" s="173"/>
      <c r="OXE68" s="173"/>
      <c r="OXF68" s="173"/>
      <c r="OXG68" s="173"/>
      <c r="OXH68" s="173"/>
      <c r="OXI68" s="173"/>
      <c r="OXJ68" s="173"/>
      <c r="OXK68" s="173"/>
      <c r="OXL68" s="173"/>
      <c r="OXM68" s="173"/>
      <c r="OXN68" s="173"/>
      <c r="OXO68" s="173"/>
      <c r="OXP68" s="173"/>
      <c r="OXQ68" s="173"/>
      <c r="OXR68" s="173"/>
      <c r="OXS68" s="173"/>
      <c r="OXT68" s="173"/>
      <c r="OXU68" s="173"/>
      <c r="OXV68" s="173"/>
      <c r="OXW68" s="173"/>
      <c r="OXX68" s="173"/>
      <c r="OXY68" s="173"/>
      <c r="OXZ68" s="173"/>
      <c r="OYA68" s="173"/>
      <c r="OYB68" s="173"/>
      <c r="OYC68" s="173"/>
      <c r="OYD68" s="173"/>
      <c r="OYE68" s="173"/>
      <c r="OYF68" s="173"/>
      <c r="OYG68" s="173"/>
      <c r="OYH68" s="173"/>
      <c r="OYI68" s="173"/>
      <c r="OYJ68" s="173"/>
      <c r="OYK68" s="173"/>
      <c r="OYL68" s="173"/>
      <c r="OYM68" s="173"/>
      <c r="OYN68" s="173"/>
      <c r="OYO68" s="173"/>
      <c r="OYP68" s="173"/>
      <c r="OYQ68" s="173"/>
      <c r="OYR68" s="173"/>
      <c r="OYS68" s="173"/>
      <c r="OYT68" s="173"/>
      <c r="OYU68" s="173"/>
      <c r="OYV68" s="173"/>
      <c r="OYW68" s="173"/>
      <c r="OYX68" s="173"/>
      <c r="OYY68" s="173"/>
      <c r="OYZ68" s="173"/>
      <c r="OZA68" s="173"/>
      <c r="OZB68" s="173"/>
      <c r="OZC68" s="173"/>
      <c r="OZD68" s="173"/>
      <c r="OZE68" s="173"/>
      <c r="OZF68" s="173"/>
      <c r="OZG68" s="173"/>
      <c r="OZH68" s="173"/>
      <c r="OZI68" s="173"/>
      <c r="OZJ68" s="173"/>
      <c r="OZK68" s="173"/>
      <c r="OZL68" s="173"/>
      <c r="OZM68" s="173"/>
      <c r="OZN68" s="173"/>
      <c r="OZO68" s="173"/>
      <c r="OZP68" s="173"/>
      <c r="OZQ68" s="173"/>
      <c r="OZR68" s="173"/>
      <c r="OZS68" s="173"/>
      <c r="OZT68" s="173"/>
      <c r="OZU68" s="173"/>
      <c r="OZV68" s="173"/>
      <c r="OZW68" s="173"/>
      <c r="OZX68" s="173"/>
      <c r="OZY68" s="173"/>
      <c r="OZZ68" s="173"/>
      <c r="PAA68" s="173"/>
      <c r="PAB68" s="173"/>
      <c r="PAC68" s="173"/>
      <c r="PAD68" s="173"/>
      <c r="PAE68" s="173"/>
      <c r="PAF68" s="173"/>
      <c r="PAG68" s="173"/>
      <c r="PAH68" s="173"/>
      <c r="PAI68" s="173"/>
      <c r="PAJ68" s="173"/>
      <c r="PAK68" s="173"/>
      <c r="PAL68" s="173"/>
      <c r="PAM68" s="173"/>
      <c r="PAN68" s="173"/>
      <c r="PAO68" s="173"/>
      <c r="PAP68" s="173"/>
      <c r="PAQ68" s="173"/>
      <c r="PAR68" s="173"/>
      <c r="PAS68" s="173"/>
      <c r="PAT68" s="173"/>
      <c r="PAU68" s="173"/>
      <c r="PAV68" s="173"/>
      <c r="PAW68" s="173"/>
      <c r="PAX68" s="173"/>
      <c r="PAY68" s="173"/>
      <c r="PAZ68" s="173"/>
      <c r="PBA68" s="173"/>
      <c r="PBB68" s="173"/>
      <c r="PBC68" s="173"/>
      <c r="PBD68" s="173"/>
      <c r="PBE68" s="173"/>
      <c r="PBF68" s="173"/>
      <c r="PBG68" s="173"/>
      <c r="PBH68" s="173"/>
      <c r="PBI68" s="173"/>
      <c r="PBJ68" s="173"/>
      <c r="PBK68" s="173"/>
      <c r="PBL68" s="173"/>
      <c r="PBM68" s="173"/>
      <c r="PBN68" s="173"/>
      <c r="PBO68" s="173"/>
      <c r="PBP68" s="173"/>
      <c r="PBQ68" s="173"/>
      <c r="PBR68" s="173"/>
      <c r="PBS68" s="173"/>
      <c r="PBT68" s="173"/>
      <c r="PBU68" s="173"/>
      <c r="PBV68" s="173"/>
      <c r="PBW68" s="173"/>
      <c r="PBX68" s="173"/>
      <c r="PBY68" s="173"/>
      <c r="PBZ68" s="173"/>
      <c r="PCA68" s="173"/>
      <c r="PCB68" s="173"/>
      <c r="PCC68" s="173"/>
      <c r="PCD68" s="173"/>
      <c r="PCE68" s="173"/>
      <c r="PCF68" s="173"/>
      <c r="PCG68" s="173"/>
      <c r="PCH68" s="173"/>
      <c r="PCI68" s="173"/>
      <c r="PCJ68" s="173"/>
      <c r="PCK68" s="173"/>
      <c r="PCL68" s="173"/>
      <c r="PCM68" s="173"/>
      <c r="PCN68" s="173"/>
      <c r="PCO68" s="173"/>
      <c r="PCP68" s="173"/>
      <c r="PCQ68" s="173"/>
      <c r="PCR68" s="173"/>
      <c r="PCS68" s="173"/>
      <c r="PCT68" s="173"/>
      <c r="PCU68" s="173"/>
      <c r="PCV68" s="173"/>
      <c r="PCW68" s="173"/>
      <c r="PCX68" s="173"/>
      <c r="PCY68" s="173"/>
      <c r="PCZ68" s="173"/>
      <c r="PDA68" s="173"/>
      <c r="PDB68" s="173"/>
      <c r="PDC68" s="173"/>
      <c r="PDD68" s="173"/>
      <c r="PDE68" s="173"/>
      <c r="PDF68" s="173"/>
      <c r="PDG68" s="173"/>
      <c r="PDH68" s="173"/>
      <c r="PDI68" s="173"/>
      <c r="PDJ68" s="173"/>
      <c r="PDK68" s="173"/>
      <c r="PDL68" s="173"/>
      <c r="PDM68" s="173"/>
      <c r="PDN68" s="173"/>
      <c r="PDO68" s="173"/>
      <c r="PDP68" s="173"/>
      <c r="PDQ68" s="173"/>
      <c r="PDR68" s="173"/>
      <c r="PDS68" s="173"/>
      <c r="PDT68" s="173"/>
      <c r="PDU68" s="173"/>
      <c r="PDV68" s="173"/>
      <c r="PDW68" s="173"/>
      <c r="PDX68" s="173"/>
      <c r="PDY68" s="173"/>
      <c r="PDZ68" s="173"/>
      <c r="PEA68" s="173"/>
      <c r="PEB68" s="173"/>
      <c r="PEC68" s="173"/>
      <c r="PED68" s="173"/>
      <c r="PEE68" s="173"/>
      <c r="PEF68" s="173"/>
      <c r="PEG68" s="173"/>
      <c r="PEH68" s="173"/>
      <c r="PEI68" s="173"/>
      <c r="PEJ68" s="173"/>
      <c r="PEK68" s="173"/>
      <c r="PEL68" s="173"/>
      <c r="PEM68" s="173"/>
      <c r="PEN68" s="173"/>
      <c r="PEO68" s="173"/>
      <c r="PEP68" s="173"/>
      <c r="PEQ68" s="173"/>
      <c r="PER68" s="173"/>
      <c r="PES68" s="173"/>
      <c r="PET68" s="173"/>
      <c r="PEU68" s="173"/>
      <c r="PEV68" s="173"/>
      <c r="PEW68" s="173"/>
      <c r="PEX68" s="173"/>
      <c r="PEY68" s="173"/>
      <c r="PEZ68" s="173"/>
      <c r="PFA68" s="173"/>
      <c r="PFB68" s="173"/>
      <c r="PFC68" s="173"/>
      <c r="PFD68" s="173"/>
      <c r="PFE68" s="173"/>
      <c r="PFF68" s="173"/>
      <c r="PFG68" s="173"/>
      <c r="PFH68" s="173"/>
      <c r="PFI68" s="173"/>
      <c r="PFJ68" s="173"/>
      <c r="PFK68" s="173"/>
      <c r="PFL68" s="173"/>
      <c r="PFM68" s="173"/>
      <c r="PFN68" s="173"/>
      <c r="PFO68" s="173"/>
      <c r="PFP68" s="173"/>
      <c r="PFQ68" s="173"/>
      <c r="PFR68" s="173"/>
      <c r="PFS68" s="173"/>
      <c r="PFT68" s="173"/>
      <c r="PFU68" s="173"/>
      <c r="PFV68" s="173"/>
      <c r="PFW68" s="173"/>
      <c r="PFX68" s="173"/>
      <c r="PFY68" s="173"/>
      <c r="PFZ68" s="173"/>
      <c r="PGA68" s="173"/>
      <c r="PGB68" s="173"/>
      <c r="PGC68" s="173"/>
      <c r="PGD68" s="173"/>
      <c r="PGE68" s="173"/>
      <c r="PGF68" s="173"/>
      <c r="PGG68" s="173"/>
      <c r="PGH68" s="173"/>
      <c r="PGI68" s="173"/>
      <c r="PGJ68" s="173"/>
      <c r="PGK68" s="173"/>
      <c r="PGL68" s="173"/>
      <c r="PGM68" s="173"/>
      <c r="PGN68" s="173"/>
      <c r="PGO68" s="173"/>
      <c r="PGP68" s="173"/>
      <c r="PGQ68" s="173"/>
      <c r="PGR68" s="173"/>
      <c r="PGS68" s="173"/>
      <c r="PGT68" s="173"/>
      <c r="PGU68" s="173"/>
      <c r="PGV68" s="173"/>
      <c r="PGW68" s="173"/>
      <c r="PGX68" s="173"/>
      <c r="PGY68" s="173"/>
      <c r="PGZ68" s="173"/>
      <c r="PHA68" s="173"/>
      <c r="PHB68" s="173"/>
      <c r="PHC68" s="173"/>
      <c r="PHD68" s="173"/>
      <c r="PHE68" s="173"/>
      <c r="PHF68" s="173"/>
      <c r="PHG68" s="173"/>
      <c r="PHH68" s="173"/>
      <c r="PHI68" s="173"/>
      <c r="PHJ68" s="173"/>
      <c r="PHK68" s="173"/>
      <c r="PHL68" s="173"/>
      <c r="PHM68" s="173"/>
      <c r="PHN68" s="173"/>
      <c r="PHO68" s="173"/>
      <c r="PHP68" s="173"/>
      <c r="PHQ68" s="173"/>
      <c r="PHR68" s="173"/>
      <c r="PHS68" s="173"/>
      <c r="PHT68" s="173"/>
      <c r="PHU68" s="173"/>
      <c r="PHV68" s="173"/>
      <c r="PHW68" s="173"/>
      <c r="PHX68" s="173"/>
      <c r="PHY68" s="173"/>
      <c r="PHZ68" s="173"/>
      <c r="PIA68" s="173"/>
      <c r="PIB68" s="173"/>
      <c r="PIC68" s="173"/>
      <c r="PID68" s="173"/>
      <c r="PIE68" s="173"/>
      <c r="PIF68" s="173"/>
      <c r="PIG68" s="173"/>
      <c r="PIH68" s="173"/>
      <c r="PII68" s="173"/>
      <c r="PIJ68" s="173"/>
      <c r="PIK68" s="173"/>
      <c r="PIL68" s="173"/>
      <c r="PIM68" s="173"/>
      <c r="PIN68" s="173"/>
      <c r="PIO68" s="173"/>
      <c r="PIP68" s="173"/>
      <c r="PIQ68" s="173"/>
      <c r="PIR68" s="173"/>
      <c r="PIS68" s="173"/>
      <c r="PIT68" s="173"/>
      <c r="PIU68" s="173"/>
      <c r="PIV68" s="173"/>
      <c r="PIW68" s="173"/>
      <c r="PIX68" s="173"/>
      <c r="PIY68" s="173"/>
      <c r="PIZ68" s="173"/>
      <c r="PJA68" s="173"/>
      <c r="PJB68" s="173"/>
      <c r="PJC68" s="173"/>
      <c r="PJD68" s="173"/>
      <c r="PJE68" s="173"/>
      <c r="PJF68" s="173"/>
      <c r="PJG68" s="173"/>
      <c r="PJH68" s="173"/>
      <c r="PJI68" s="173"/>
      <c r="PJJ68" s="173"/>
      <c r="PJK68" s="173"/>
      <c r="PJL68" s="173"/>
      <c r="PJM68" s="173"/>
      <c r="PJN68" s="173"/>
      <c r="PJO68" s="173"/>
      <c r="PJP68" s="173"/>
      <c r="PJQ68" s="173"/>
      <c r="PJR68" s="173"/>
      <c r="PJS68" s="173"/>
      <c r="PJT68" s="173"/>
      <c r="PJU68" s="173"/>
      <c r="PJV68" s="173"/>
      <c r="PJW68" s="173"/>
      <c r="PJX68" s="173"/>
      <c r="PJY68" s="173"/>
      <c r="PJZ68" s="173"/>
      <c r="PKA68" s="173"/>
      <c r="PKB68" s="173"/>
      <c r="PKC68" s="173"/>
      <c r="PKD68" s="173"/>
      <c r="PKE68" s="173"/>
      <c r="PKF68" s="173"/>
      <c r="PKG68" s="173"/>
      <c r="PKH68" s="173"/>
      <c r="PKI68" s="173"/>
      <c r="PKJ68" s="173"/>
      <c r="PKK68" s="173"/>
      <c r="PKL68" s="173"/>
      <c r="PKM68" s="173"/>
      <c r="PKN68" s="173"/>
      <c r="PKO68" s="173"/>
      <c r="PKP68" s="173"/>
      <c r="PKQ68" s="173"/>
      <c r="PKR68" s="173"/>
      <c r="PKS68" s="173"/>
      <c r="PKT68" s="173"/>
      <c r="PKU68" s="173"/>
      <c r="PKV68" s="173"/>
      <c r="PKW68" s="173"/>
      <c r="PKX68" s="173"/>
      <c r="PKY68" s="173"/>
      <c r="PKZ68" s="173"/>
      <c r="PLA68" s="173"/>
      <c r="PLB68" s="173"/>
      <c r="PLC68" s="173"/>
      <c r="PLD68" s="173"/>
      <c r="PLE68" s="173"/>
      <c r="PLF68" s="173"/>
      <c r="PLG68" s="173"/>
      <c r="PLH68" s="173"/>
      <c r="PLI68" s="173"/>
      <c r="PLJ68" s="173"/>
      <c r="PLK68" s="173"/>
      <c r="PLL68" s="173"/>
      <c r="PLM68" s="173"/>
      <c r="PLN68" s="173"/>
      <c r="PLO68" s="173"/>
      <c r="PLP68" s="173"/>
      <c r="PLQ68" s="173"/>
      <c r="PLR68" s="173"/>
      <c r="PLS68" s="173"/>
      <c r="PLT68" s="173"/>
      <c r="PLU68" s="173"/>
      <c r="PLV68" s="173"/>
      <c r="PLW68" s="173"/>
      <c r="PLX68" s="173"/>
      <c r="PLY68" s="173"/>
      <c r="PLZ68" s="173"/>
      <c r="PMA68" s="173"/>
      <c r="PMB68" s="173"/>
      <c r="PMC68" s="173"/>
      <c r="PMD68" s="173"/>
      <c r="PME68" s="173"/>
      <c r="PMF68" s="173"/>
      <c r="PMG68" s="173"/>
      <c r="PMH68" s="173"/>
      <c r="PMI68" s="173"/>
      <c r="PMJ68" s="173"/>
      <c r="PMK68" s="173"/>
      <c r="PML68" s="173"/>
      <c r="PMM68" s="173"/>
      <c r="PMN68" s="173"/>
      <c r="PMO68" s="173"/>
      <c r="PMP68" s="173"/>
      <c r="PMQ68" s="173"/>
      <c r="PMR68" s="173"/>
      <c r="PMS68" s="173"/>
      <c r="PMT68" s="173"/>
      <c r="PMU68" s="173"/>
      <c r="PMV68" s="173"/>
      <c r="PMW68" s="173"/>
      <c r="PMX68" s="173"/>
      <c r="PMY68" s="173"/>
      <c r="PMZ68" s="173"/>
      <c r="PNA68" s="173"/>
      <c r="PNB68" s="173"/>
      <c r="PNC68" s="173"/>
      <c r="PND68" s="173"/>
      <c r="PNE68" s="173"/>
      <c r="PNF68" s="173"/>
      <c r="PNG68" s="173"/>
      <c r="PNH68" s="173"/>
      <c r="PNI68" s="173"/>
      <c r="PNJ68" s="173"/>
      <c r="PNK68" s="173"/>
      <c r="PNL68" s="173"/>
      <c r="PNM68" s="173"/>
      <c r="PNN68" s="173"/>
      <c r="PNO68" s="173"/>
      <c r="PNP68" s="173"/>
      <c r="PNQ68" s="173"/>
      <c r="PNR68" s="173"/>
      <c r="PNS68" s="173"/>
      <c r="PNT68" s="173"/>
      <c r="PNU68" s="173"/>
      <c r="PNV68" s="173"/>
      <c r="PNW68" s="173"/>
      <c r="PNX68" s="173"/>
      <c r="PNY68" s="173"/>
      <c r="PNZ68" s="173"/>
      <c r="POA68" s="173"/>
      <c r="POB68" s="173"/>
      <c r="POC68" s="173"/>
      <c r="POD68" s="173"/>
      <c r="POE68" s="173"/>
      <c r="POF68" s="173"/>
      <c r="POG68" s="173"/>
      <c r="POH68" s="173"/>
      <c r="POI68" s="173"/>
      <c r="POJ68" s="173"/>
      <c r="POK68" s="173"/>
      <c r="POL68" s="173"/>
      <c r="POM68" s="173"/>
      <c r="PON68" s="173"/>
      <c r="POO68" s="173"/>
      <c r="POP68" s="173"/>
      <c r="POQ68" s="173"/>
      <c r="POR68" s="173"/>
      <c r="POS68" s="173"/>
      <c r="POT68" s="173"/>
      <c r="POU68" s="173"/>
      <c r="POV68" s="173"/>
      <c r="POW68" s="173"/>
      <c r="POX68" s="173"/>
      <c r="POY68" s="173"/>
      <c r="POZ68" s="173"/>
      <c r="PPA68" s="173"/>
      <c r="PPB68" s="173"/>
      <c r="PPC68" s="173"/>
      <c r="PPD68" s="173"/>
      <c r="PPE68" s="173"/>
      <c r="PPF68" s="173"/>
      <c r="PPG68" s="173"/>
      <c r="PPH68" s="173"/>
      <c r="PPI68" s="173"/>
      <c r="PPJ68" s="173"/>
      <c r="PPK68" s="173"/>
      <c r="PPL68" s="173"/>
      <c r="PPM68" s="173"/>
      <c r="PPN68" s="173"/>
      <c r="PPO68" s="173"/>
      <c r="PPP68" s="173"/>
      <c r="PPQ68" s="173"/>
      <c r="PPR68" s="173"/>
      <c r="PPS68" s="173"/>
      <c r="PPT68" s="173"/>
      <c r="PPU68" s="173"/>
      <c r="PPV68" s="173"/>
      <c r="PPW68" s="173"/>
      <c r="PPX68" s="173"/>
      <c r="PPY68" s="173"/>
      <c r="PPZ68" s="173"/>
      <c r="PQA68" s="173"/>
      <c r="PQB68" s="173"/>
      <c r="PQC68" s="173"/>
      <c r="PQD68" s="173"/>
      <c r="PQE68" s="173"/>
      <c r="PQF68" s="173"/>
      <c r="PQG68" s="173"/>
      <c r="PQH68" s="173"/>
      <c r="PQI68" s="173"/>
      <c r="PQJ68" s="173"/>
      <c r="PQK68" s="173"/>
      <c r="PQL68" s="173"/>
      <c r="PQM68" s="173"/>
      <c r="PQN68" s="173"/>
      <c r="PQO68" s="173"/>
      <c r="PQP68" s="173"/>
      <c r="PQQ68" s="173"/>
      <c r="PQR68" s="173"/>
      <c r="PQS68" s="173"/>
      <c r="PQT68" s="173"/>
      <c r="PQU68" s="173"/>
      <c r="PQV68" s="173"/>
      <c r="PQW68" s="173"/>
      <c r="PQX68" s="173"/>
      <c r="PQY68" s="173"/>
      <c r="PQZ68" s="173"/>
      <c r="PRA68" s="173"/>
      <c r="PRB68" s="173"/>
      <c r="PRC68" s="173"/>
      <c r="PRD68" s="173"/>
      <c r="PRE68" s="173"/>
      <c r="PRF68" s="173"/>
      <c r="PRG68" s="173"/>
      <c r="PRH68" s="173"/>
      <c r="PRI68" s="173"/>
      <c r="PRJ68" s="173"/>
      <c r="PRK68" s="173"/>
      <c r="PRL68" s="173"/>
      <c r="PRM68" s="173"/>
      <c r="PRN68" s="173"/>
      <c r="PRO68" s="173"/>
      <c r="PRP68" s="173"/>
      <c r="PRQ68" s="173"/>
      <c r="PRR68" s="173"/>
      <c r="PRS68" s="173"/>
      <c r="PRT68" s="173"/>
      <c r="PRU68" s="173"/>
      <c r="PRV68" s="173"/>
      <c r="PRW68" s="173"/>
      <c r="PRX68" s="173"/>
      <c r="PRY68" s="173"/>
      <c r="PRZ68" s="173"/>
      <c r="PSA68" s="173"/>
      <c r="PSB68" s="173"/>
      <c r="PSC68" s="173"/>
      <c r="PSD68" s="173"/>
      <c r="PSE68" s="173"/>
      <c r="PSF68" s="173"/>
      <c r="PSG68" s="173"/>
      <c r="PSH68" s="173"/>
      <c r="PSI68" s="173"/>
      <c r="PSJ68" s="173"/>
      <c r="PSK68" s="173"/>
      <c r="PSL68" s="173"/>
      <c r="PSM68" s="173"/>
      <c r="PSN68" s="173"/>
      <c r="PSO68" s="173"/>
      <c r="PSP68" s="173"/>
      <c r="PSQ68" s="173"/>
      <c r="PSR68" s="173"/>
      <c r="PSS68" s="173"/>
      <c r="PST68" s="173"/>
      <c r="PSU68" s="173"/>
      <c r="PSV68" s="173"/>
      <c r="PSW68" s="173"/>
      <c r="PSX68" s="173"/>
      <c r="PSY68" s="173"/>
      <c r="PSZ68" s="173"/>
      <c r="PTA68" s="173"/>
      <c r="PTB68" s="173"/>
      <c r="PTC68" s="173"/>
      <c r="PTD68" s="173"/>
      <c r="PTE68" s="173"/>
      <c r="PTF68" s="173"/>
      <c r="PTG68" s="173"/>
      <c r="PTH68" s="173"/>
      <c r="PTI68" s="173"/>
      <c r="PTJ68" s="173"/>
      <c r="PTK68" s="173"/>
      <c r="PTL68" s="173"/>
      <c r="PTM68" s="173"/>
      <c r="PTN68" s="173"/>
      <c r="PTO68" s="173"/>
      <c r="PTP68" s="173"/>
      <c r="PTQ68" s="173"/>
      <c r="PTR68" s="173"/>
      <c r="PTS68" s="173"/>
      <c r="PTT68" s="173"/>
      <c r="PTU68" s="173"/>
      <c r="PTV68" s="173"/>
      <c r="PTW68" s="173"/>
      <c r="PTX68" s="173"/>
      <c r="PTY68" s="173"/>
      <c r="PTZ68" s="173"/>
      <c r="PUA68" s="173"/>
      <c r="PUB68" s="173"/>
      <c r="PUC68" s="173"/>
      <c r="PUD68" s="173"/>
      <c r="PUE68" s="173"/>
      <c r="PUF68" s="173"/>
      <c r="PUG68" s="173"/>
      <c r="PUH68" s="173"/>
      <c r="PUI68" s="173"/>
      <c r="PUJ68" s="173"/>
      <c r="PUK68" s="173"/>
      <c r="PUL68" s="173"/>
      <c r="PUM68" s="173"/>
      <c r="PUN68" s="173"/>
      <c r="PUO68" s="173"/>
      <c r="PUP68" s="173"/>
      <c r="PUQ68" s="173"/>
      <c r="PUR68" s="173"/>
      <c r="PUS68" s="173"/>
      <c r="PUT68" s="173"/>
      <c r="PUU68" s="173"/>
      <c r="PUV68" s="173"/>
      <c r="PUW68" s="173"/>
      <c r="PUX68" s="173"/>
      <c r="PUY68" s="173"/>
      <c r="PUZ68" s="173"/>
      <c r="PVA68" s="173"/>
      <c r="PVB68" s="173"/>
      <c r="PVC68" s="173"/>
      <c r="PVD68" s="173"/>
      <c r="PVE68" s="173"/>
      <c r="PVF68" s="173"/>
      <c r="PVG68" s="173"/>
      <c r="PVH68" s="173"/>
      <c r="PVI68" s="173"/>
      <c r="PVJ68" s="173"/>
      <c r="PVK68" s="173"/>
      <c r="PVL68" s="173"/>
      <c r="PVM68" s="173"/>
      <c r="PVN68" s="173"/>
      <c r="PVO68" s="173"/>
      <c r="PVP68" s="173"/>
      <c r="PVQ68" s="173"/>
      <c r="PVR68" s="173"/>
      <c r="PVS68" s="173"/>
      <c r="PVT68" s="173"/>
      <c r="PVU68" s="173"/>
      <c r="PVV68" s="173"/>
      <c r="PVW68" s="173"/>
      <c r="PVX68" s="173"/>
      <c r="PVY68" s="173"/>
      <c r="PVZ68" s="173"/>
      <c r="PWA68" s="173"/>
      <c r="PWB68" s="173"/>
      <c r="PWC68" s="173"/>
      <c r="PWD68" s="173"/>
      <c r="PWE68" s="173"/>
      <c r="PWF68" s="173"/>
      <c r="PWG68" s="173"/>
      <c r="PWH68" s="173"/>
      <c r="PWI68" s="173"/>
      <c r="PWJ68" s="173"/>
      <c r="PWK68" s="173"/>
      <c r="PWL68" s="173"/>
      <c r="PWM68" s="173"/>
      <c r="PWN68" s="173"/>
      <c r="PWO68" s="173"/>
      <c r="PWP68" s="173"/>
      <c r="PWQ68" s="173"/>
      <c r="PWR68" s="173"/>
      <c r="PWS68" s="173"/>
      <c r="PWT68" s="173"/>
      <c r="PWU68" s="173"/>
      <c r="PWV68" s="173"/>
      <c r="PWW68" s="173"/>
      <c r="PWX68" s="173"/>
      <c r="PWY68" s="173"/>
      <c r="PWZ68" s="173"/>
      <c r="PXA68" s="173"/>
      <c r="PXB68" s="173"/>
      <c r="PXC68" s="173"/>
      <c r="PXD68" s="173"/>
      <c r="PXE68" s="173"/>
      <c r="PXF68" s="173"/>
      <c r="PXG68" s="173"/>
      <c r="PXH68" s="173"/>
      <c r="PXI68" s="173"/>
      <c r="PXJ68" s="173"/>
      <c r="PXK68" s="173"/>
      <c r="PXL68" s="173"/>
      <c r="PXM68" s="173"/>
      <c r="PXN68" s="173"/>
      <c r="PXO68" s="173"/>
      <c r="PXP68" s="173"/>
      <c r="PXQ68" s="173"/>
      <c r="PXR68" s="173"/>
      <c r="PXS68" s="173"/>
      <c r="PXT68" s="173"/>
      <c r="PXU68" s="173"/>
      <c r="PXV68" s="173"/>
      <c r="PXW68" s="173"/>
      <c r="PXX68" s="173"/>
      <c r="PXY68" s="173"/>
      <c r="PXZ68" s="173"/>
      <c r="PYA68" s="173"/>
      <c r="PYB68" s="173"/>
      <c r="PYC68" s="173"/>
      <c r="PYD68" s="173"/>
      <c r="PYE68" s="173"/>
      <c r="PYF68" s="173"/>
      <c r="PYG68" s="173"/>
      <c r="PYH68" s="173"/>
      <c r="PYI68" s="173"/>
      <c r="PYJ68" s="173"/>
      <c r="PYK68" s="173"/>
      <c r="PYL68" s="173"/>
      <c r="PYM68" s="173"/>
      <c r="PYN68" s="173"/>
      <c r="PYO68" s="173"/>
      <c r="PYP68" s="173"/>
      <c r="PYQ68" s="173"/>
      <c r="PYR68" s="173"/>
      <c r="PYS68" s="173"/>
      <c r="PYT68" s="173"/>
      <c r="PYU68" s="173"/>
      <c r="PYV68" s="173"/>
      <c r="PYW68" s="173"/>
      <c r="PYX68" s="173"/>
      <c r="PYY68" s="173"/>
      <c r="PYZ68" s="173"/>
      <c r="PZA68" s="173"/>
      <c r="PZB68" s="173"/>
      <c r="PZC68" s="173"/>
      <c r="PZD68" s="173"/>
      <c r="PZE68" s="173"/>
      <c r="PZF68" s="173"/>
      <c r="PZG68" s="173"/>
      <c r="PZH68" s="173"/>
      <c r="PZI68" s="173"/>
      <c r="PZJ68" s="173"/>
      <c r="PZK68" s="173"/>
      <c r="PZL68" s="173"/>
      <c r="PZM68" s="173"/>
      <c r="PZN68" s="173"/>
      <c r="PZO68" s="173"/>
      <c r="PZP68" s="173"/>
      <c r="PZQ68" s="173"/>
      <c r="PZR68" s="173"/>
      <c r="PZS68" s="173"/>
      <c r="PZT68" s="173"/>
      <c r="PZU68" s="173"/>
      <c r="PZV68" s="173"/>
      <c r="PZW68" s="173"/>
      <c r="PZX68" s="173"/>
      <c r="PZY68" s="173"/>
      <c r="PZZ68" s="173"/>
      <c r="QAA68" s="173"/>
      <c r="QAB68" s="173"/>
      <c r="QAC68" s="173"/>
      <c r="QAD68" s="173"/>
      <c r="QAE68" s="173"/>
      <c r="QAF68" s="173"/>
      <c r="QAG68" s="173"/>
      <c r="QAH68" s="173"/>
      <c r="QAI68" s="173"/>
      <c r="QAJ68" s="173"/>
      <c r="QAK68" s="173"/>
      <c r="QAL68" s="173"/>
      <c r="QAM68" s="173"/>
      <c r="QAN68" s="173"/>
      <c r="QAO68" s="173"/>
      <c r="QAP68" s="173"/>
      <c r="QAQ68" s="173"/>
      <c r="QAR68" s="173"/>
      <c r="QAS68" s="173"/>
      <c r="QAT68" s="173"/>
      <c r="QAU68" s="173"/>
      <c r="QAV68" s="173"/>
      <c r="QAW68" s="173"/>
      <c r="QAX68" s="173"/>
      <c r="QAY68" s="173"/>
      <c r="QAZ68" s="173"/>
      <c r="QBA68" s="173"/>
      <c r="QBB68" s="173"/>
      <c r="QBC68" s="173"/>
      <c r="QBD68" s="173"/>
      <c r="QBE68" s="173"/>
      <c r="QBF68" s="173"/>
      <c r="QBG68" s="173"/>
      <c r="QBH68" s="173"/>
      <c r="QBI68" s="173"/>
      <c r="QBJ68" s="173"/>
      <c r="QBK68" s="173"/>
      <c r="QBL68" s="173"/>
      <c r="QBM68" s="173"/>
      <c r="QBN68" s="173"/>
      <c r="QBO68" s="173"/>
      <c r="QBP68" s="173"/>
      <c r="QBQ68" s="173"/>
      <c r="QBR68" s="173"/>
      <c r="QBS68" s="173"/>
      <c r="QBT68" s="173"/>
      <c r="QBU68" s="173"/>
      <c r="QBV68" s="173"/>
      <c r="QBW68" s="173"/>
      <c r="QBX68" s="173"/>
      <c r="QBY68" s="173"/>
      <c r="QBZ68" s="173"/>
      <c r="QCA68" s="173"/>
      <c r="QCB68" s="173"/>
      <c r="QCC68" s="173"/>
      <c r="QCD68" s="173"/>
      <c r="QCE68" s="173"/>
      <c r="QCF68" s="173"/>
      <c r="QCG68" s="173"/>
      <c r="QCH68" s="173"/>
      <c r="QCI68" s="173"/>
      <c r="QCJ68" s="173"/>
      <c r="QCK68" s="173"/>
      <c r="QCL68" s="173"/>
      <c r="QCM68" s="173"/>
      <c r="QCN68" s="173"/>
      <c r="QCO68" s="173"/>
      <c r="QCP68" s="173"/>
      <c r="QCQ68" s="173"/>
      <c r="QCR68" s="173"/>
      <c r="QCS68" s="173"/>
      <c r="QCT68" s="173"/>
      <c r="QCU68" s="173"/>
      <c r="QCV68" s="173"/>
      <c r="QCW68" s="173"/>
      <c r="QCX68" s="173"/>
      <c r="QCY68" s="173"/>
      <c r="QCZ68" s="173"/>
      <c r="QDA68" s="173"/>
      <c r="QDB68" s="173"/>
      <c r="QDC68" s="173"/>
      <c r="QDD68" s="173"/>
      <c r="QDE68" s="173"/>
      <c r="QDF68" s="173"/>
      <c r="QDG68" s="173"/>
      <c r="QDH68" s="173"/>
      <c r="QDI68" s="173"/>
      <c r="QDJ68" s="173"/>
      <c r="QDK68" s="173"/>
      <c r="QDL68" s="173"/>
      <c r="QDM68" s="173"/>
      <c r="QDN68" s="173"/>
      <c r="QDO68" s="173"/>
      <c r="QDP68" s="173"/>
      <c r="QDQ68" s="173"/>
      <c r="QDR68" s="173"/>
      <c r="QDS68" s="173"/>
      <c r="QDT68" s="173"/>
      <c r="QDU68" s="173"/>
      <c r="QDV68" s="173"/>
      <c r="QDW68" s="173"/>
      <c r="QDX68" s="173"/>
      <c r="QDY68" s="173"/>
      <c r="QDZ68" s="173"/>
      <c r="QEA68" s="173"/>
      <c r="QEB68" s="173"/>
      <c r="QEC68" s="173"/>
      <c r="QED68" s="173"/>
      <c r="QEE68" s="173"/>
      <c r="QEF68" s="173"/>
      <c r="QEG68" s="173"/>
      <c r="QEH68" s="173"/>
      <c r="QEI68" s="173"/>
      <c r="QEJ68" s="173"/>
      <c r="QEK68" s="173"/>
      <c r="QEL68" s="173"/>
      <c r="QEM68" s="173"/>
      <c r="QEN68" s="173"/>
      <c r="QEO68" s="173"/>
      <c r="QEP68" s="173"/>
      <c r="QEQ68" s="173"/>
      <c r="QER68" s="173"/>
      <c r="QES68" s="173"/>
      <c r="QET68" s="173"/>
      <c r="QEU68" s="173"/>
      <c r="QEV68" s="173"/>
      <c r="QEW68" s="173"/>
      <c r="QEX68" s="173"/>
      <c r="QEY68" s="173"/>
      <c r="QEZ68" s="173"/>
      <c r="QFA68" s="173"/>
      <c r="QFB68" s="173"/>
      <c r="QFC68" s="173"/>
      <c r="QFD68" s="173"/>
      <c r="QFE68" s="173"/>
      <c r="QFF68" s="173"/>
      <c r="QFG68" s="173"/>
      <c r="QFH68" s="173"/>
      <c r="QFI68" s="173"/>
      <c r="QFJ68" s="173"/>
      <c r="QFK68" s="173"/>
      <c r="QFL68" s="173"/>
      <c r="QFM68" s="173"/>
      <c r="QFN68" s="173"/>
      <c r="QFO68" s="173"/>
      <c r="QFP68" s="173"/>
      <c r="QFQ68" s="173"/>
      <c r="QFR68" s="173"/>
      <c r="QFS68" s="173"/>
      <c r="QFT68" s="173"/>
      <c r="QFU68" s="173"/>
      <c r="QFV68" s="173"/>
      <c r="QFW68" s="173"/>
      <c r="QFX68" s="173"/>
      <c r="QFY68" s="173"/>
      <c r="QFZ68" s="173"/>
      <c r="QGA68" s="173"/>
      <c r="QGB68" s="173"/>
      <c r="QGC68" s="173"/>
      <c r="QGD68" s="173"/>
      <c r="QGE68" s="173"/>
      <c r="QGF68" s="173"/>
      <c r="QGG68" s="173"/>
      <c r="QGH68" s="173"/>
      <c r="QGI68" s="173"/>
      <c r="QGJ68" s="173"/>
      <c r="QGK68" s="173"/>
      <c r="QGL68" s="173"/>
      <c r="QGM68" s="173"/>
      <c r="QGN68" s="173"/>
      <c r="QGO68" s="173"/>
      <c r="QGP68" s="173"/>
      <c r="QGQ68" s="173"/>
      <c r="QGR68" s="173"/>
      <c r="QGS68" s="173"/>
      <c r="QGT68" s="173"/>
      <c r="QGU68" s="173"/>
      <c r="QGV68" s="173"/>
      <c r="QGW68" s="173"/>
      <c r="QGX68" s="173"/>
      <c r="QGY68" s="173"/>
      <c r="QGZ68" s="173"/>
      <c r="QHA68" s="173"/>
      <c r="QHB68" s="173"/>
      <c r="QHC68" s="173"/>
      <c r="QHD68" s="173"/>
      <c r="QHE68" s="173"/>
      <c r="QHF68" s="173"/>
      <c r="QHG68" s="173"/>
      <c r="QHH68" s="173"/>
      <c r="QHI68" s="173"/>
      <c r="QHJ68" s="173"/>
      <c r="QHK68" s="173"/>
      <c r="QHL68" s="173"/>
      <c r="QHM68" s="173"/>
      <c r="QHN68" s="173"/>
      <c r="QHO68" s="173"/>
      <c r="QHP68" s="173"/>
      <c r="QHQ68" s="173"/>
      <c r="QHR68" s="173"/>
      <c r="QHS68" s="173"/>
      <c r="QHT68" s="173"/>
      <c r="QHU68" s="173"/>
      <c r="QHV68" s="173"/>
      <c r="QHW68" s="173"/>
      <c r="QHX68" s="173"/>
      <c r="QHY68" s="173"/>
      <c r="QHZ68" s="173"/>
      <c r="QIA68" s="173"/>
      <c r="QIB68" s="173"/>
      <c r="QIC68" s="173"/>
      <c r="QID68" s="173"/>
      <c r="QIE68" s="173"/>
      <c r="QIF68" s="173"/>
      <c r="QIG68" s="173"/>
      <c r="QIH68" s="173"/>
      <c r="QII68" s="173"/>
      <c r="QIJ68" s="173"/>
      <c r="QIK68" s="173"/>
      <c r="QIL68" s="173"/>
      <c r="QIM68" s="173"/>
      <c r="QIN68" s="173"/>
      <c r="QIO68" s="173"/>
      <c r="QIP68" s="173"/>
      <c r="QIQ68" s="173"/>
      <c r="QIR68" s="173"/>
      <c r="QIS68" s="173"/>
      <c r="QIT68" s="173"/>
      <c r="QIU68" s="173"/>
      <c r="QIV68" s="173"/>
      <c r="QIW68" s="173"/>
      <c r="QIX68" s="173"/>
      <c r="QIY68" s="173"/>
      <c r="QIZ68" s="173"/>
      <c r="QJA68" s="173"/>
      <c r="QJB68" s="173"/>
      <c r="QJC68" s="173"/>
      <c r="QJD68" s="173"/>
      <c r="QJE68" s="173"/>
      <c r="QJF68" s="173"/>
      <c r="QJG68" s="173"/>
      <c r="QJH68" s="173"/>
      <c r="QJI68" s="173"/>
      <c r="QJJ68" s="173"/>
      <c r="QJK68" s="173"/>
      <c r="QJL68" s="173"/>
      <c r="QJM68" s="173"/>
      <c r="QJN68" s="173"/>
      <c r="QJO68" s="173"/>
      <c r="QJP68" s="173"/>
      <c r="QJQ68" s="173"/>
      <c r="QJR68" s="173"/>
      <c r="QJS68" s="173"/>
      <c r="QJT68" s="173"/>
      <c r="QJU68" s="173"/>
      <c r="QJV68" s="173"/>
      <c r="QJW68" s="173"/>
      <c r="QJX68" s="173"/>
      <c r="QJY68" s="173"/>
      <c r="QJZ68" s="173"/>
      <c r="QKA68" s="173"/>
      <c r="QKB68" s="173"/>
      <c r="QKC68" s="173"/>
      <c r="QKD68" s="173"/>
      <c r="QKE68" s="173"/>
      <c r="QKF68" s="173"/>
      <c r="QKG68" s="173"/>
      <c r="QKH68" s="173"/>
      <c r="QKI68" s="173"/>
      <c r="QKJ68" s="173"/>
      <c r="QKK68" s="173"/>
      <c r="QKL68" s="173"/>
      <c r="QKM68" s="173"/>
      <c r="QKN68" s="173"/>
      <c r="QKO68" s="173"/>
      <c r="QKP68" s="173"/>
      <c r="QKQ68" s="173"/>
      <c r="QKR68" s="173"/>
      <c r="QKS68" s="173"/>
      <c r="QKT68" s="173"/>
      <c r="QKU68" s="173"/>
      <c r="QKV68" s="173"/>
      <c r="QKW68" s="173"/>
      <c r="QKX68" s="173"/>
      <c r="QKY68" s="173"/>
      <c r="QKZ68" s="173"/>
      <c r="QLA68" s="173"/>
      <c r="QLB68" s="173"/>
      <c r="QLC68" s="173"/>
      <c r="QLD68" s="173"/>
      <c r="QLE68" s="173"/>
      <c r="QLF68" s="173"/>
      <c r="QLG68" s="173"/>
      <c r="QLH68" s="173"/>
      <c r="QLI68" s="173"/>
      <c r="QLJ68" s="173"/>
      <c r="QLK68" s="173"/>
      <c r="QLL68" s="173"/>
      <c r="QLM68" s="173"/>
      <c r="QLN68" s="173"/>
      <c r="QLO68" s="173"/>
      <c r="QLP68" s="173"/>
      <c r="QLQ68" s="173"/>
      <c r="QLR68" s="173"/>
      <c r="QLS68" s="173"/>
      <c r="QLT68" s="173"/>
      <c r="QLU68" s="173"/>
      <c r="QLV68" s="173"/>
      <c r="QLW68" s="173"/>
      <c r="QLX68" s="173"/>
      <c r="QLY68" s="173"/>
      <c r="QLZ68" s="173"/>
      <c r="QMA68" s="173"/>
      <c r="QMB68" s="173"/>
      <c r="QMC68" s="173"/>
      <c r="QMD68" s="173"/>
      <c r="QME68" s="173"/>
      <c r="QMF68" s="173"/>
      <c r="QMG68" s="173"/>
      <c r="QMH68" s="173"/>
      <c r="QMI68" s="173"/>
      <c r="QMJ68" s="173"/>
      <c r="QMK68" s="173"/>
      <c r="QML68" s="173"/>
      <c r="QMM68" s="173"/>
      <c r="QMN68" s="173"/>
      <c r="QMO68" s="173"/>
      <c r="QMP68" s="173"/>
      <c r="QMQ68" s="173"/>
      <c r="QMR68" s="173"/>
      <c r="QMS68" s="173"/>
      <c r="QMT68" s="173"/>
      <c r="QMU68" s="173"/>
      <c r="QMV68" s="173"/>
      <c r="QMW68" s="173"/>
      <c r="QMX68" s="173"/>
      <c r="QMY68" s="173"/>
      <c r="QMZ68" s="173"/>
      <c r="QNA68" s="173"/>
      <c r="QNB68" s="173"/>
      <c r="QNC68" s="173"/>
      <c r="QND68" s="173"/>
      <c r="QNE68" s="173"/>
      <c r="QNF68" s="173"/>
      <c r="QNG68" s="173"/>
      <c r="QNH68" s="173"/>
      <c r="QNI68" s="173"/>
      <c r="QNJ68" s="173"/>
      <c r="QNK68" s="173"/>
      <c r="QNL68" s="173"/>
      <c r="QNM68" s="173"/>
      <c r="QNN68" s="173"/>
      <c r="QNO68" s="173"/>
      <c r="QNP68" s="173"/>
      <c r="QNQ68" s="173"/>
      <c r="QNR68" s="173"/>
      <c r="QNS68" s="173"/>
      <c r="QNT68" s="173"/>
      <c r="QNU68" s="173"/>
      <c r="QNV68" s="173"/>
      <c r="QNW68" s="173"/>
      <c r="QNX68" s="173"/>
      <c r="QNY68" s="173"/>
      <c r="QNZ68" s="173"/>
      <c r="QOA68" s="173"/>
      <c r="QOB68" s="173"/>
      <c r="QOC68" s="173"/>
      <c r="QOD68" s="173"/>
      <c r="QOE68" s="173"/>
      <c r="QOF68" s="173"/>
      <c r="QOG68" s="173"/>
      <c r="QOH68" s="173"/>
      <c r="QOI68" s="173"/>
      <c r="QOJ68" s="173"/>
      <c r="QOK68" s="173"/>
      <c r="QOL68" s="173"/>
      <c r="QOM68" s="173"/>
      <c r="QON68" s="173"/>
      <c r="QOO68" s="173"/>
      <c r="QOP68" s="173"/>
      <c r="QOQ68" s="173"/>
      <c r="QOR68" s="173"/>
      <c r="QOS68" s="173"/>
      <c r="QOT68" s="173"/>
      <c r="QOU68" s="173"/>
      <c r="QOV68" s="173"/>
      <c r="QOW68" s="173"/>
      <c r="QOX68" s="173"/>
      <c r="QOY68" s="173"/>
      <c r="QOZ68" s="173"/>
      <c r="QPA68" s="173"/>
      <c r="QPB68" s="173"/>
      <c r="QPC68" s="173"/>
      <c r="QPD68" s="173"/>
      <c r="QPE68" s="173"/>
      <c r="QPF68" s="173"/>
      <c r="QPG68" s="173"/>
      <c r="QPH68" s="173"/>
      <c r="QPI68" s="173"/>
      <c r="QPJ68" s="173"/>
      <c r="QPK68" s="173"/>
      <c r="QPL68" s="173"/>
      <c r="QPM68" s="173"/>
      <c r="QPN68" s="173"/>
      <c r="QPO68" s="173"/>
      <c r="QPP68" s="173"/>
      <c r="QPQ68" s="173"/>
      <c r="QPR68" s="173"/>
      <c r="QPS68" s="173"/>
      <c r="QPT68" s="173"/>
      <c r="QPU68" s="173"/>
      <c r="QPV68" s="173"/>
      <c r="QPW68" s="173"/>
      <c r="QPX68" s="173"/>
      <c r="QPY68" s="173"/>
      <c r="QPZ68" s="173"/>
      <c r="QQA68" s="173"/>
      <c r="QQB68" s="173"/>
      <c r="QQC68" s="173"/>
      <c r="QQD68" s="173"/>
      <c r="QQE68" s="173"/>
      <c r="QQF68" s="173"/>
      <c r="QQG68" s="173"/>
      <c r="QQH68" s="173"/>
      <c r="QQI68" s="173"/>
      <c r="QQJ68" s="173"/>
      <c r="QQK68" s="173"/>
      <c r="QQL68" s="173"/>
      <c r="QQM68" s="173"/>
      <c r="QQN68" s="173"/>
      <c r="QQO68" s="173"/>
      <c r="QQP68" s="173"/>
      <c r="QQQ68" s="173"/>
      <c r="QQR68" s="173"/>
      <c r="QQS68" s="173"/>
      <c r="QQT68" s="173"/>
      <c r="QQU68" s="173"/>
      <c r="QQV68" s="173"/>
      <c r="QQW68" s="173"/>
      <c r="QQX68" s="173"/>
      <c r="QQY68" s="173"/>
      <c r="QQZ68" s="173"/>
      <c r="QRA68" s="173"/>
      <c r="QRB68" s="173"/>
      <c r="QRC68" s="173"/>
      <c r="QRD68" s="173"/>
      <c r="QRE68" s="173"/>
      <c r="QRF68" s="173"/>
      <c r="QRG68" s="173"/>
      <c r="QRH68" s="173"/>
      <c r="QRI68" s="173"/>
      <c r="QRJ68" s="173"/>
      <c r="QRK68" s="173"/>
      <c r="QRL68" s="173"/>
      <c r="QRM68" s="173"/>
      <c r="QRN68" s="173"/>
      <c r="QRO68" s="173"/>
      <c r="QRP68" s="173"/>
      <c r="QRQ68" s="173"/>
      <c r="QRR68" s="173"/>
      <c r="QRS68" s="173"/>
      <c r="QRT68" s="173"/>
      <c r="QRU68" s="173"/>
      <c r="QRV68" s="173"/>
      <c r="QRW68" s="173"/>
      <c r="QRX68" s="173"/>
      <c r="QRY68" s="173"/>
      <c r="QRZ68" s="173"/>
      <c r="QSA68" s="173"/>
      <c r="QSB68" s="173"/>
      <c r="QSC68" s="173"/>
      <c r="QSD68" s="173"/>
      <c r="QSE68" s="173"/>
      <c r="QSF68" s="173"/>
      <c r="QSG68" s="173"/>
      <c r="QSH68" s="173"/>
      <c r="QSI68" s="173"/>
      <c r="QSJ68" s="173"/>
      <c r="QSK68" s="173"/>
      <c r="QSL68" s="173"/>
      <c r="QSM68" s="173"/>
      <c r="QSN68" s="173"/>
      <c r="QSO68" s="173"/>
      <c r="QSP68" s="173"/>
      <c r="QSQ68" s="173"/>
      <c r="QSR68" s="173"/>
      <c r="QSS68" s="173"/>
      <c r="QST68" s="173"/>
      <c r="QSU68" s="173"/>
      <c r="QSV68" s="173"/>
      <c r="QSW68" s="173"/>
      <c r="QSX68" s="173"/>
      <c r="QSY68" s="173"/>
      <c r="QSZ68" s="173"/>
      <c r="QTA68" s="173"/>
      <c r="QTB68" s="173"/>
      <c r="QTC68" s="173"/>
      <c r="QTD68" s="173"/>
      <c r="QTE68" s="173"/>
      <c r="QTF68" s="173"/>
      <c r="QTG68" s="173"/>
      <c r="QTH68" s="173"/>
      <c r="QTI68" s="173"/>
      <c r="QTJ68" s="173"/>
      <c r="QTK68" s="173"/>
      <c r="QTL68" s="173"/>
      <c r="QTM68" s="173"/>
      <c r="QTN68" s="173"/>
      <c r="QTO68" s="173"/>
      <c r="QTP68" s="173"/>
      <c r="QTQ68" s="173"/>
      <c r="QTR68" s="173"/>
      <c r="QTS68" s="173"/>
      <c r="QTT68" s="173"/>
      <c r="QTU68" s="173"/>
      <c r="QTV68" s="173"/>
      <c r="QTW68" s="173"/>
      <c r="QTX68" s="173"/>
      <c r="QTY68" s="173"/>
      <c r="QTZ68" s="173"/>
      <c r="QUA68" s="173"/>
      <c r="QUB68" s="173"/>
      <c r="QUC68" s="173"/>
      <c r="QUD68" s="173"/>
      <c r="QUE68" s="173"/>
      <c r="QUF68" s="173"/>
      <c r="QUG68" s="173"/>
      <c r="QUH68" s="173"/>
      <c r="QUI68" s="173"/>
      <c r="QUJ68" s="173"/>
      <c r="QUK68" s="173"/>
      <c r="QUL68" s="173"/>
      <c r="QUM68" s="173"/>
      <c r="QUN68" s="173"/>
      <c r="QUO68" s="173"/>
      <c r="QUP68" s="173"/>
      <c r="QUQ68" s="173"/>
      <c r="QUR68" s="173"/>
      <c r="QUS68" s="173"/>
      <c r="QUT68" s="173"/>
      <c r="QUU68" s="173"/>
      <c r="QUV68" s="173"/>
      <c r="QUW68" s="173"/>
      <c r="QUX68" s="173"/>
      <c r="QUY68" s="173"/>
      <c r="QUZ68" s="173"/>
      <c r="QVA68" s="173"/>
      <c r="QVB68" s="173"/>
      <c r="QVC68" s="173"/>
      <c r="QVD68" s="173"/>
      <c r="QVE68" s="173"/>
      <c r="QVF68" s="173"/>
      <c r="QVG68" s="173"/>
      <c r="QVH68" s="173"/>
      <c r="QVI68" s="173"/>
      <c r="QVJ68" s="173"/>
      <c r="QVK68" s="173"/>
      <c r="QVL68" s="173"/>
      <c r="QVM68" s="173"/>
      <c r="QVN68" s="173"/>
      <c r="QVO68" s="173"/>
      <c r="QVP68" s="173"/>
      <c r="QVQ68" s="173"/>
      <c r="QVR68" s="173"/>
      <c r="QVS68" s="173"/>
      <c r="QVT68" s="173"/>
      <c r="QVU68" s="173"/>
      <c r="QVV68" s="173"/>
      <c r="QVW68" s="173"/>
      <c r="QVX68" s="173"/>
      <c r="QVY68" s="173"/>
      <c r="QVZ68" s="173"/>
      <c r="QWA68" s="173"/>
      <c r="QWB68" s="173"/>
      <c r="QWC68" s="173"/>
      <c r="QWD68" s="173"/>
      <c r="QWE68" s="173"/>
      <c r="QWF68" s="173"/>
      <c r="QWG68" s="173"/>
      <c r="QWH68" s="173"/>
      <c r="QWI68" s="173"/>
      <c r="QWJ68" s="173"/>
      <c r="QWK68" s="173"/>
      <c r="QWL68" s="173"/>
      <c r="QWM68" s="173"/>
      <c r="QWN68" s="173"/>
      <c r="QWO68" s="173"/>
      <c r="QWP68" s="173"/>
      <c r="QWQ68" s="173"/>
      <c r="QWR68" s="173"/>
      <c r="QWS68" s="173"/>
      <c r="QWT68" s="173"/>
      <c r="QWU68" s="173"/>
      <c r="QWV68" s="173"/>
      <c r="QWW68" s="173"/>
      <c r="QWX68" s="173"/>
      <c r="QWY68" s="173"/>
      <c r="QWZ68" s="173"/>
      <c r="QXA68" s="173"/>
      <c r="QXB68" s="173"/>
      <c r="QXC68" s="173"/>
      <c r="QXD68" s="173"/>
      <c r="QXE68" s="173"/>
      <c r="QXF68" s="173"/>
      <c r="QXG68" s="173"/>
      <c r="QXH68" s="173"/>
      <c r="QXI68" s="173"/>
      <c r="QXJ68" s="173"/>
      <c r="QXK68" s="173"/>
      <c r="QXL68" s="173"/>
      <c r="QXM68" s="173"/>
      <c r="QXN68" s="173"/>
      <c r="QXO68" s="173"/>
      <c r="QXP68" s="173"/>
      <c r="QXQ68" s="173"/>
      <c r="QXR68" s="173"/>
      <c r="QXS68" s="173"/>
      <c r="QXT68" s="173"/>
      <c r="QXU68" s="173"/>
      <c r="QXV68" s="173"/>
      <c r="QXW68" s="173"/>
      <c r="QXX68" s="173"/>
      <c r="QXY68" s="173"/>
      <c r="QXZ68" s="173"/>
      <c r="QYA68" s="173"/>
      <c r="QYB68" s="173"/>
      <c r="QYC68" s="173"/>
      <c r="QYD68" s="173"/>
      <c r="QYE68" s="173"/>
      <c r="QYF68" s="173"/>
      <c r="QYG68" s="173"/>
      <c r="QYH68" s="173"/>
      <c r="QYI68" s="173"/>
      <c r="QYJ68" s="173"/>
      <c r="QYK68" s="173"/>
      <c r="QYL68" s="173"/>
      <c r="QYM68" s="173"/>
      <c r="QYN68" s="173"/>
      <c r="QYO68" s="173"/>
      <c r="QYP68" s="173"/>
      <c r="QYQ68" s="173"/>
      <c r="QYR68" s="173"/>
      <c r="QYS68" s="173"/>
      <c r="QYT68" s="173"/>
      <c r="QYU68" s="173"/>
      <c r="QYV68" s="173"/>
      <c r="QYW68" s="173"/>
      <c r="QYX68" s="173"/>
      <c r="QYY68" s="173"/>
      <c r="QYZ68" s="173"/>
      <c r="QZA68" s="173"/>
      <c r="QZB68" s="173"/>
      <c r="QZC68" s="173"/>
      <c r="QZD68" s="173"/>
      <c r="QZE68" s="173"/>
      <c r="QZF68" s="173"/>
      <c r="QZG68" s="173"/>
      <c r="QZH68" s="173"/>
      <c r="QZI68" s="173"/>
      <c r="QZJ68" s="173"/>
      <c r="QZK68" s="173"/>
      <c r="QZL68" s="173"/>
      <c r="QZM68" s="173"/>
      <c r="QZN68" s="173"/>
      <c r="QZO68" s="173"/>
      <c r="QZP68" s="173"/>
      <c r="QZQ68" s="173"/>
      <c r="QZR68" s="173"/>
      <c r="QZS68" s="173"/>
      <c r="QZT68" s="173"/>
      <c r="QZU68" s="173"/>
      <c r="QZV68" s="173"/>
      <c r="QZW68" s="173"/>
      <c r="QZX68" s="173"/>
      <c r="QZY68" s="173"/>
      <c r="QZZ68" s="173"/>
      <c r="RAA68" s="173"/>
      <c r="RAB68" s="173"/>
      <c r="RAC68" s="173"/>
      <c r="RAD68" s="173"/>
      <c r="RAE68" s="173"/>
      <c r="RAF68" s="173"/>
      <c r="RAG68" s="173"/>
      <c r="RAH68" s="173"/>
      <c r="RAI68" s="173"/>
      <c r="RAJ68" s="173"/>
      <c r="RAK68" s="173"/>
      <c r="RAL68" s="173"/>
      <c r="RAM68" s="173"/>
      <c r="RAN68" s="173"/>
      <c r="RAO68" s="173"/>
      <c r="RAP68" s="173"/>
      <c r="RAQ68" s="173"/>
      <c r="RAR68" s="173"/>
      <c r="RAS68" s="173"/>
      <c r="RAT68" s="173"/>
      <c r="RAU68" s="173"/>
      <c r="RAV68" s="173"/>
      <c r="RAW68" s="173"/>
      <c r="RAX68" s="173"/>
      <c r="RAY68" s="173"/>
      <c r="RAZ68" s="173"/>
      <c r="RBA68" s="173"/>
      <c r="RBB68" s="173"/>
      <c r="RBC68" s="173"/>
      <c r="RBD68" s="173"/>
      <c r="RBE68" s="173"/>
      <c r="RBF68" s="173"/>
      <c r="RBG68" s="173"/>
      <c r="RBH68" s="173"/>
      <c r="RBI68" s="173"/>
      <c r="RBJ68" s="173"/>
      <c r="RBK68" s="173"/>
      <c r="RBL68" s="173"/>
      <c r="RBM68" s="173"/>
      <c r="RBN68" s="173"/>
      <c r="RBO68" s="173"/>
      <c r="RBP68" s="173"/>
      <c r="RBQ68" s="173"/>
      <c r="RBR68" s="173"/>
      <c r="RBS68" s="173"/>
      <c r="RBT68" s="173"/>
      <c r="RBU68" s="173"/>
      <c r="RBV68" s="173"/>
      <c r="RBW68" s="173"/>
      <c r="RBX68" s="173"/>
      <c r="RBY68" s="173"/>
      <c r="RBZ68" s="173"/>
      <c r="RCA68" s="173"/>
      <c r="RCB68" s="173"/>
      <c r="RCC68" s="173"/>
      <c r="RCD68" s="173"/>
      <c r="RCE68" s="173"/>
      <c r="RCF68" s="173"/>
      <c r="RCG68" s="173"/>
      <c r="RCH68" s="173"/>
      <c r="RCI68" s="173"/>
      <c r="RCJ68" s="173"/>
      <c r="RCK68" s="173"/>
      <c r="RCL68" s="173"/>
      <c r="RCM68" s="173"/>
      <c r="RCN68" s="173"/>
      <c r="RCO68" s="173"/>
      <c r="RCP68" s="173"/>
      <c r="RCQ68" s="173"/>
      <c r="RCR68" s="173"/>
      <c r="RCS68" s="173"/>
      <c r="RCT68" s="173"/>
      <c r="RCU68" s="173"/>
      <c r="RCV68" s="173"/>
      <c r="RCW68" s="173"/>
      <c r="RCX68" s="173"/>
      <c r="RCY68" s="173"/>
      <c r="RCZ68" s="173"/>
      <c r="RDA68" s="173"/>
      <c r="RDB68" s="173"/>
      <c r="RDC68" s="173"/>
      <c r="RDD68" s="173"/>
      <c r="RDE68" s="173"/>
      <c r="RDF68" s="173"/>
      <c r="RDG68" s="173"/>
      <c r="RDH68" s="173"/>
      <c r="RDI68" s="173"/>
      <c r="RDJ68" s="173"/>
      <c r="RDK68" s="173"/>
      <c r="RDL68" s="173"/>
      <c r="RDM68" s="173"/>
      <c r="RDN68" s="173"/>
      <c r="RDO68" s="173"/>
      <c r="RDP68" s="173"/>
      <c r="RDQ68" s="173"/>
      <c r="RDR68" s="173"/>
      <c r="RDS68" s="173"/>
      <c r="RDT68" s="173"/>
      <c r="RDU68" s="173"/>
      <c r="RDV68" s="173"/>
      <c r="RDW68" s="173"/>
      <c r="RDX68" s="173"/>
      <c r="RDY68" s="173"/>
      <c r="RDZ68" s="173"/>
      <c r="REA68" s="173"/>
      <c r="REB68" s="173"/>
      <c r="REC68" s="173"/>
      <c r="RED68" s="173"/>
      <c r="REE68" s="173"/>
      <c r="REF68" s="173"/>
      <c r="REG68" s="173"/>
      <c r="REH68" s="173"/>
      <c r="REI68" s="173"/>
      <c r="REJ68" s="173"/>
      <c r="REK68" s="173"/>
      <c r="REL68" s="173"/>
      <c r="REM68" s="173"/>
      <c r="REN68" s="173"/>
      <c r="REO68" s="173"/>
      <c r="REP68" s="173"/>
      <c r="REQ68" s="173"/>
      <c r="RER68" s="173"/>
      <c r="RES68" s="173"/>
      <c r="RET68" s="173"/>
      <c r="REU68" s="173"/>
      <c r="REV68" s="173"/>
      <c r="REW68" s="173"/>
      <c r="REX68" s="173"/>
      <c r="REY68" s="173"/>
      <c r="REZ68" s="173"/>
      <c r="RFA68" s="173"/>
      <c r="RFB68" s="173"/>
      <c r="RFC68" s="173"/>
      <c r="RFD68" s="173"/>
      <c r="RFE68" s="173"/>
      <c r="RFF68" s="173"/>
      <c r="RFG68" s="173"/>
      <c r="RFH68" s="173"/>
      <c r="RFI68" s="173"/>
      <c r="RFJ68" s="173"/>
      <c r="RFK68" s="173"/>
      <c r="RFL68" s="173"/>
      <c r="RFM68" s="173"/>
      <c r="RFN68" s="173"/>
      <c r="RFO68" s="173"/>
      <c r="RFP68" s="173"/>
      <c r="RFQ68" s="173"/>
      <c r="RFR68" s="173"/>
      <c r="RFS68" s="173"/>
      <c r="RFT68" s="173"/>
      <c r="RFU68" s="173"/>
      <c r="RFV68" s="173"/>
      <c r="RFW68" s="173"/>
      <c r="RFX68" s="173"/>
      <c r="RFY68" s="173"/>
      <c r="RFZ68" s="173"/>
      <c r="RGA68" s="173"/>
      <c r="RGB68" s="173"/>
      <c r="RGC68" s="173"/>
      <c r="RGD68" s="173"/>
      <c r="RGE68" s="173"/>
      <c r="RGF68" s="173"/>
      <c r="RGG68" s="173"/>
      <c r="RGH68" s="173"/>
      <c r="RGI68" s="173"/>
      <c r="RGJ68" s="173"/>
      <c r="RGK68" s="173"/>
      <c r="RGL68" s="173"/>
      <c r="RGM68" s="173"/>
      <c r="RGN68" s="173"/>
      <c r="RGO68" s="173"/>
      <c r="RGP68" s="173"/>
      <c r="RGQ68" s="173"/>
      <c r="RGR68" s="173"/>
      <c r="RGS68" s="173"/>
      <c r="RGT68" s="173"/>
      <c r="RGU68" s="173"/>
      <c r="RGV68" s="173"/>
      <c r="RGW68" s="173"/>
      <c r="RGX68" s="173"/>
      <c r="RGY68" s="173"/>
      <c r="RGZ68" s="173"/>
      <c r="RHA68" s="173"/>
      <c r="RHB68" s="173"/>
      <c r="RHC68" s="173"/>
      <c r="RHD68" s="173"/>
      <c r="RHE68" s="173"/>
      <c r="RHF68" s="173"/>
      <c r="RHG68" s="173"/>
      <c r="RHH68" s="173"/>
      <c r="RHI68" s="173"/>
      <c r="RHJ68" s="173"/>
      <c r="RHK68" s="173"/>
      <c r="RHL68" s="173"/>
      <c r="RHM68" s="173"/>
      <c r="RHN68" s="173"/>
      <c r="RHO68" s="173"/>
      <c r="RHP68" s="173"/>
      <c r="RHQ68" s="173"/>
      <c r="RHR68" s="173"/>
      <c r="RHS68" s="173"/>
      <c r="RHT68" s="173"/>
      <c r="RHU68" s="173"/>
      <c r="RHV68" s="173"/>
      <c r="RHW68" s="173"/>
      <c r="RHX68" s="173"/>
      <c r="RHY68" s="173"/>
      <c r="RHZ68" s="173"/>
      <c r="RIA68" s="173"/>
      <c r="RIB68" s="173"/>
      <c r="RIC68" s="173"/>
      <c r="RID68" s="173"/>
      <c r="RIE68" s="173"/>
      <c r="RIF68" s="173"/>
      <c r="RIG68" s="173"/>
      <c r="RIH68" s="173"/>
      <c r="RII68" s="173"/>
      <c r="RIJ68" s="173"/>
      <c r="RIK68" s="173"/>
      <c r="RIL68" s="173"/>
      <c r="RIM68" s="173"/>
      <c r="RIN68" s="173"/>
      <c r="RIO68" s="173"/>
      <c r="RIP68" s="173"/>
      <c r="RIQ68" s="173"/>
      <c r="RIR68" s="173"/>
      <c r="RIS68" s="173"/>
      <c r="RIT68" s="173"/>
      <c r="RIU68" s="173"/>
      <c r="RIV68" s="173"/>
      <c r="RIW68" s="173"/>
      <c r="RIX68" s="173"/>
      <c r="RIY68" s="173"/>
      <c r="RIZ68" s="173"/>
      <c r="RJA68" s="173"/>
      <c r="RJB68" s="173"/>
      <c r="RJC68" s="173"/>
      <c r="RJD68" s="173"/>
      <c r="RJE68" s="173"/>
      <c r="RJF68" s="173"/>
      <c r="RJG68" s="173"/>
      <c r="RJH68" s="173"/>
      <c r="RJI68" s="173"/>
      <c r="RJJ68" s="173"/>
      <c r="RJK68" s="173"/>
      <c r="RJL68" s="173"/>
      <c r="RJM68" s="173"/>
      <c r="RJN68" s="173"/>
      <c r="RJO68" s="173"/>
      <c r="RJP68" s="173"/>
      <c r="RJQ68" s="173"/>
      <c r="RJR68" s="173"/>
      <c r="RJS68" s="173"/>
      <c r="RJT68" s="173"/>
      <c r="RJU68" s="173"/>
      <c r="RJV68" s="173"/>
      <c r="RJW68" s="173"/>
      <c r="RJX68" s="173"/>
      <c r="RJY68" s="173"/>
      <c r="RJZ68" s="173"/>
      <c r="RKA68" s="173"/>
      <c r="RKB68" s="173"/>
      <c r="RKC68" s="173"/>
      <c r="RKD68" s="173"/>
      <c r="RKE68" s="173"/>
      <c r="RKF68" s="173"/>
      <c r="RKG68" s="173"/>
      <c r="RKH68" s="173"/>
      <c r="RKI68" s="173"/>
      <c r="RKJ68" s="173"/>
      <c r="RKK68" s="173"/>
      <c r="RKL68" s="173"/>
      <c r="RKM68" s="173"/>
      <c r="RKN68" s="173"/>
      <c r="RKO68" s="173"/>
      <c r="RKP68" s="173"/>
      <c r="RKQ68" s="173"/>
      <c r="RKR68" s="173"/>
      <c r="RKS68" s="173"/>
      <c r="RKT68" s="173"/>
      <c r="RKU68" s="173"/>
      <c r="RKV68" s="173"/>
      <c r="RKW68" s="173"/>
      <c r="RKX68" s="173"/>
      <c r="RKY68" s="173"/>
      <c r="RKZ68" s="173"/>
      <c r="RLA68" s="173"/>
      <c r="RLB68" s="173"/>
      <c r="RLC68" s="173"/>
      <c r="RLD68" s="173"/>
      <c r="RLE68" s="173"/>
      <c r="RLF68" s="173"/>
      <c r="RLG68" s="173"/>
      <c r="RLH68" s="173"/>
      <c r="RLI68" s="173"/>
      <c r="RLJ68" s="173"/>
      <c r="RLK68" s="173"/>
      <c r="RLL68" s="173"/>
      <c r="RLM68" s="173"/>
      <c r="RLN68" s="173"/>
      <c r="RLO68" s="173"/>
      <c r="RLP68" s="173"/>
      <c r="RLQ68" s="173"/>
      <c r="RLR68" s="173"/>
      <c r="RLS68" s="173"/>
      <c r="RLT68" s="173"/>
      <c r="RLU68" s="173"/>
      <c r="RLV68" s="173"/>
      <c r="RLW68" s="173"/>
      <c r="RLX68" s="173"/>
      <c r="RLY68" s="173"/>
      <c r="RLZ68" s="173"/>
      <c r="RMA68" s="173"/>
      <c r="RMB68" s="173"/>
      <c r="RMC68" s="173"/>
      <c r="RMD68" s="173"/>
      <c r="RME68" s="173"/>
      <c r="RMF68" s="173"/>
      <c r="RMG68" s="173"/>
      <c r="RMH68" s="173"/>
      <c r="RMI68" s="173"/>
      <c r="RMJ68" s="173"/>
      <c r="RMK68" s="173"/>
      <c r="RML68" s="173"/>
      <c r="RMM68" s="173"/>
      <c r="RMN68" s="173"/>
      <c r="RMO68" s="173"/>
      <c r="RMP68" s="173"/>
      <c r="RMQ68" s="173"/>
      <c r="RMR68" s="173"/>
      <c r="RMS68" s="173"/>
      <c r="RMT68" s="173"/>
      <c r="RMU68" s="173"/>
      <c r="RMV68" s="173"/>
      <c r="RMW68" s="173"/>
      <c r="RMX68" s="173"/>
      <c r="RMY68" s="173"/>
      <c r="RMZ68" s="173"/>
      <c r="RNA68" s="173"/>
      <c r="RNB68" s="173"/>
      <c r="RNC68" s="173"/>
      <c r="RND68" s="173"/>
      <c r="RNE68" s="173"/>
      <c r="RNF68" s="173"/>
      <c r="RNG68" s="173"/>
      <c r="RNH68" s="173"/>
      <c r="RNI68" s="173"/>
      <c r="RNJ68" s="173"/>
      <c r="RNK68" s="173"/>
      <c r="RNL68" s="173"/>
      <c r="RNM68" s="173"/>
      <c r="RNN68" s="173"/>
      <c r="RNO68" s="173"/>
      <c r="RNP68" s="173"/>
      <c r="RNQ68" s="173"/>
      <c r="RNR68" s="173"/>
      <c r="RNS68" s="173"/>
      <c r="RNT68" s="173"/>
      <c r="RNU68" s="173"/>
      <c r="RNV68" s="173"/>
      <c r="RNW68" s="173"/>
      <c r="RNX68" s="173"/>
      <c r="RNY68" s="173"/>
      <c r="RNZ68" s="173"/>
      <c r="ROA68" s="173"/>
      <c r="ROB68" s="173"/>
      <c r="ROC68" s="173"/>
      <c r="ROD68" s="173"/>
      <c r="ROE68" s="173"/>
      <c r="ROF68" s="173"/>
      <c r="ROG68" s="173"/>
      <c r="ROH68" s="173"/>
      <c r="ROI68" s="173"/>
      <c r="ROJ68" s="173"/>
      <c r="ROK68" s="173"/>
      <c r="ROL68" s="173"/>
      <c r="ROM68" s="173"/>
      <c r="RON68" s="173"/>
      <c r="ROO68" s="173"/>
      <c r="ROP68" s="173"/>
      <c r="ROQ68" s="173"/>
      <c r="ROR68" s="173"/>
      <c r="ROS68" s="173"/>
      <c r="ROT68" s="173"/>
      <c r="ROU68" s="173"/>
      <c r="ROV68" s="173"/>
      <c r="ROW68" s="173"/>
      <c r="ROX68" s="173"/>
      <c r="ROY68" s="173"/>
      <c r="ROZ68" s="173"/>
      <c r="RPA68" s="173"/>
      <c r="RPB68" s="173"/>
      <c r="RPC68" s="173"/>
      <c r="RPD68" s="173"/>
      <c r="RPE68" s="173"/>
      <c r="RPF68" s="173"/>
      <c r="RPG68" s="173"/>
      <c r="RPH68" s="173"/>
      <c r="RPI68" s="173"/>
      <c r="RPJ68" s="173"/>
      <c r="RPK68" s="173"/>
      <c r="RPL68" s="173"/>
      <c r="RPM68" s="173"/>
      <c r="RPN68" s="173"/>
      <c r="RPO68" s="173"/>
      <c r="RPP68" s="173"/>
      <c r="RPQ68" s="173"/>
      <c r="RPR68" s="173"/>
      <c r="RPS68" s="173"/>
      <c r="RPT68" s="173"/>
      <c r="RPU68" s="173"/>
      <c r="RPV68" s="173"/>
      <c r="RPW68" s="173"/>
      <c r="RPX68" s="173"/>
      <c r="RPY68" s="173"/>
      <c r="RPZ68" s="173"/>
      <c r="RQA68" s="173"/>
      <c r="RQB68" s="173"/>
      <c r="RQC68" s="173"/>
      <c r="RQD68" s="173"/>
      <c r="RQE68" s="173"/>
      <c r="RQF68" s="173"/>
      <c r="RQG68" s="173"/>
      <c r="RQH68" s="173"/>
      <c r="RQI68" s="173"/>
      <c r="RQJ68" s="173"/>
      <c r="RQK68" s="173"/>
      <c r="RQL68" s="173"/>
      <c r="RQM68" s="173"/>
      <c r="RQN68" s="173"/>
      <c r="RQO68" s="173"/>
      <c r="RQP68" s="173"/>
      <c r="RQQ68" s="173"/>
      <c r="RQR68" s="173"/>
      <c r="RQS68" s="173"/>
      <c r="RQT68" s="173"/>
      <c r="RQU68" s="173"/>
      <c r="RQV68" s="173"/>
      <c r="RQW68" s="173"/>
      <c r="RQX68" s="173"/>
      <c r="RQY68" s="173"/>
      <c r="RQZ68" s="173"/>
      <c r="RRA68" s="173"/>
      <c r="RRB68" s="173"/>
      <c r="RRC68" s="173"/>
      <c r="RRD68" s="173"/>
      <c r="RRE68" s="173"/>
      <c r="RRF68" s="173"/>
      <c r="RRG68" s="173"/>
      <c r="RRH68" s="173"/>
      <c r="RRI68" s="173"/>
      <c r="RRJ68" s="173"/>
      <c r="RRK68" s="173"/>
      <c r="RRL68" s="173"/>
      <c r="RRM68" s="173"/>
      <c r="RRN68" s="173"/>
      <c r="RRO68" s="173"/>
      <c r="RRP68" s="173"/>
      <c r="RRQ68" s="173"/>
      <c r="RRR68" s="173"/>
      <c r="RRS68" s="173"/>
      <c r="RRT68" s="173"/>
      <c r="RRU68" s="173"/>
      <c r="RRV68" s="173"/>
      <c r="RRW68" s="173"/>
      <c r="RRX68" s="173"/>
      <c r="RRY68" s="173"/>
      <c r="RRZ68" s="173"/>
      <c r="RSA68" s="173"/>
      <c r="RSB68" s="173"/>
      <c r="RSC68" s="173"/>
      <c r="RSD68" s="173"/>
      <c r="RSE68" s="173"/>
      <c r="RSF68" s="173"/>
      <c r="RSG68" s="173"/>
      <c r="RSH68" s="173"/>
      <c r="RSI68" s="173"/>
      <c r="RSJ68" s="173"/>
      <c r="RSK68" s="173"/>
      <c r="RSL68" s="173"/>
      <c r="RSM68" s="173"/>
      <c r="RSN68" s="173"/>
      <c r="RSO68" s="173"/>
      <c r="RSP68" s="173"/>
      <c r="RSQ68" s="173"/>
      <c r="RSR68" s="173"/>
      <c r="RSS68" s="173"/>
      <c r="RST68" s="173"/>
      <c r="RSU68" s="173"/>
      <c r="RSV68" s="173"/>
      <c r="RSW68" s="173"/>
      <c r="RSX68" s="173"/>
      <c r="RSY68" s="173"/>
      <c r="RSZ68" s="173"/>
      <c r="RTA68" s="173"/>
      <c r="RTB68" s="173"/>
      <c r="RTC68" s="173"/>
      <c r="RTD68" s="173"/>
      <c r="RTE68" s="173"/>
      <c r="RTF68" s="173"/>
      <c r="RTG68" s="173"/>
      <c r="RTH68" s="173"/>
      <c r="RTI68" s="173"/>
      <c r="RTJ68" s="173"/>
      <c r="RTK68" s="173"/>
      <c r="RTL68" s="173"/>
      <c r="RTM68" s="173"/>
      <c r="RTN68" s="173"/>
      <c r="RTO68" s="173"/>
      <c r="RTP68" s="173"/>
      <c r="RTQ68" s="173"/>
      <c r="RTR68" s="173"/>
      <c r="RTS68" s="173"/>
      <c r="RTT68" s="173"/>
      <c r="RTU68" s="173"/>
      <c r="RTV68" s="173"/>
      <c r="RTW68" s="173"/>
      <c r="RTX68" s="173"/>
      <c r="RTY68" s="173"/>
      <c r="RTZ68" s="173"/>
      <c r="RUA68" s="173"/>
      <c r="RUB68" s="173"/>
      <c r="RUC68" s="173"/>
      <c r="RUD68" s="173"/>
      <c r="RUE68" s="173"/>
      <c r="RUF68" s="173"/>
      <c r="RUG68" s="173"/>
      <c r="RUH68" s="173"/>
      <c r="RUI68" s="173"/>
      <c r="RUJ68" s="173"/>
      <c r="RUK68" s="173"/>
      <c r="RUL68" s="173"/>
      <c r="RUM68" s="173"/>
      <c r="RUN68" s="173"/>
      <c r="RUO68" s="173"/>
      <c r="RUP68" s="173"/>
      <c r="RUQ68" s="173"/>
      <c r="RUR68" s="173"/>
      <c r="RUS68" s="173"/>
      <c r="RUT68" s="173"/>
      <c r="RUU68" s="173"/>
      <c r="RUV68" s="173"/>
      <c r="RUW68" s="173"/>
      <c r="RUX68" s="173"/>
      <c r="RUY68" s="173"/>
      <c r="RUZ68" s="173"/>
      <c r="RVA68" s="173"/>
      <c r="RVB68" s="173"/>
      <c r="RVC68" s="173"/>
      <c r="RVD68" s="173"/>
      <c r="RVE68" s="173"/>
      <c r="RVF68" s="173"/>
      <c r="RVG68" s="173"/>
      <c r="RVH68" s="173"/>
      <c r="RVI68" s="173"/>
      <c r="RVJ68" s="173"/>
      <c r="RVK68" s="173"/>
      <c r="RVL68" s="173"/>
      <c r="RVM68" s="173"/>
      <c r="RVN68" s="173"/>
      <c r="RVO68" s="173"/>
      <c r="RVP68" s="173"/>
      <c r="RVQ68" s="173"/>
      <c r="RVR68" s="173"/>
      <c r="RVS68" s="173"/>
      <c r="RVT68" s="173"/>
      <c r="RVU68" s="173"/>
      <c r="RVV68" s="173"/>
      <c r="RVW68" s="173"/>
      <c r="RVX68" s="173"/>
      <c r="RVY68" s="173"/>
      <c r="RVZ68" s="173"/>
      <c r="RWA68" s="173"/>
      <c r="RWB68" s="173"/>
      <c r="RWC68" s="173"/>
      <c r="RWD68" s="173"/>
      <c r="RWE68" s="173"/>
      <c r="RWF68" s="173"/>
      <c r="RWG68" s="173"/>
      <c r="RWH68" s="173"/>
      <c r="RWI68" s="173"/>
      <c r="RWJ68" s="173"/>
      <c r="RWK68" s="173"/>
      <c r="RWL68" s="173"/>
      <c r="RWM68" s="173"/>
      <c r="RWN68" s="173"/>
      <c r="RWO68" s="173"/>
      <c r="RWP68" s="173"/>
      <c r="RWQ68" s="173"/>
      <c r="RWR68" s="173"/>
      <c r="RWS68" s="173"/>
      <c r="RWT68" s="173"/>
      <c r="RWU68" s="173"/>
      <c r="RWV68" s="173"/>
      <c r="RWW68" s="173"/>
      <c r="RWX68" s="173"/>
      <c r="RWY68" s="173"/>
      <c r="RWZ68" s="173"/>
      <c r="RXA68" s="173"/>
      <c r="RXB68" s="173"/>
      <c r="RXC68" s="173"/>
      <c r="RXD68" s="173"/>
      <c r="RXE68" s="173"/>
      <c r="RXF68" s="173"/>
      <c r="RXG68" s="173"/>
      <c r="RXH68" s="173"/>
      <c r="RXI68" s="173"/>
      <c r="RXJ68" s="173"/>
      <c r="RXK68" s="173"/>
      <c r="RXL68" s="173"/>
      <c r="RXM68" s="173"/>
      <c r="RXN68" s="173"/>
      <c r="RXO68" s="173"/>
      <c r="RXP68" s="173"/>
      <c r="RXQ68" s="173"/>
      <c r="RXR68" s="173"/>
      <c r="RXS68" s="173"/>
      <c r="RXT68" s="173"/>
      <c r="RXU68" s="173"/>
      <c r="RXV68" s="173"/>
      <c r="RXW68" s="173"/>
      <c r="RXX68" s="173"/>
      <c r="RXY68" s="173"/>
      <c r="RXZ68" s="173"/>
      <c r="RYA68" s="173"/>
      <c r="RYB68" s="173"/>
      <c r="RYC68" s="173"/>
      <c r="RYD68" s="173"/>
      <c r="RYE68" s="173"/>
      <c r="RYF68" s="173"/>
      <c r="RYG68" s="173"/>
      <c r="RYH68" s="173"/>
      <c r="RYI68" s="173"/>
      <c r="RYJ68" s="173"/>
      <c r="RYK68" s="173"/>
      <c r="RYL68" s="173"/>
      <c r="RYM68" s="173"/>
      <c r="RYN68" s="173"/>
      <c r="RYO68" s="173"/>
      <c r="RYP68" s="173"/>
      <c r="RYQ68" s="173"/>
      <c r="RYR68" s="173"/>
      <c r="RYS68" s="173"/>
      <c r="RYT68" s="173"/>
      <c r="RYU68" s="173"/>
      <c r="RYV68" s="173"/>
      <c r="RYW68" s="173"/>
      <c r="RYX68" s="173"/>
      <c r="RYY68" s="173"/>
      <c r="RYZ68" s="173"/>
      <c r="RZA68" s="173"/>
      <c r="RZB68" s="173"/>
      <c r="RZC68" s="173"/>
      <c r="RZD68" s="173"/>
      <c r="RZE68" s="173"/>
      <c r="RZF68" s="173"/>
      <c r="RZG68" s="173"/>
      <c r="RZH68" s="173"/>
      <c r="RZI68" s="173"/>
      <c r="RZJ68" s="173"/>
      <c r="RZK68" s="173"/>
      <c r="RZL68" s="173"/>
      <c r="RZM68" s="173"/>
      <c r="RZN68" s="173"/>
      <c r="RZO68" s="173"/>
      <c r="RZP68" s="173"/>
      <c r="RZQ68" s="173"/>
      <c r="RZR68" s="173"/>
      <c r="RZS68" s="173"/>
      <c r="RZT68" s="173"/>
      <c r="RZU68" s="173"/>
      <c r="RZV68" s="173"/>
      <c r="RZW68" s="173"/>
      <c r="RZX68" s="173"/>
      <c r="RZY68" s="173"/>
      <c r="RZZ68" s="173"/>
      <c r="SAA68" s="173"/>
      <c r="SAB68" s="173"/>
      <c r="SAC68" s="173"/>
      <c r="SAD68" s="173"/>
      <c r="SAE68" s="173"/>
      <c r="SAF68" s="173"/>
      <c r="SAG68" s="173"/>
      <c r="SAH68" s="173"/>
      <c r="SAI68" s="173"/>
      <c r="SAJ68" s="173"/>
      <c r="SAK68" s="173"/>
      <c r="SAL68" s="173"/>
      <c r="SAM68" s="173"/>
      <c r="SAN68" s="173"/>
      <c r="SAO68" s="173"/>
      <c r="SAP68" s="173"/>
      <c r="SAQ68" s="173"/>
      <c r="SAR68" s="173"/>
      <c r="SAS68" s="173"/>
      <c r="SAT68" s="173"/>
      <c r="SAU68" s="173"/>
      <c r="SAV68" s="173"/>
      <c r="SAW68" s="173"/>
      <c r="SAX68" s="173"/>
      <c r="SAY68" s="173"/>
      <c r="SAZ68" s="173"/>
      <c r="SBA68" s="173"/>
      <c r="SBB68" s="173"/>
      <c r="SBC68" s="173"/>
      <c r="SBD68" s="173"/>
      <c r="SBE68" s="173"/>
      <c r="SBF68" s="173"/>
      <c r="SBG68" s="173"/>
      <c r="SBH68" s="173"/>
      <c r="SBI68" s="173"/>
      <c r="SBJ68" s="173"/>
      <c r="SBK68" s="173"/>
      <c r="SBL68" s="173"/>
      <c r="SBM68" s="173"/>
      <c r="SBN68" s="173"/>
      <c r="SBO68" s="173"/>
      <c r="SBP68" s="173"/>
      <c r="SBQ68" s="173"/>
      <c r="SBR68" s="173"/>
      <c r="SBS68" s="173"/>
      <c r="SBT68" s="173"/>
      <c r="SBU68" s="173"/>
      <c r="SBV68" s="173"/>
      <c r="SBW68" s="173"/>
      <c r="SBX68" s="173"/>
      <c r="SBY68" s="173"/>
      <c r="SBZ68" s="173"/>
      <c r="SCA68" s="173"/>
      <c r="SCB68" s="173"/>
      <c r="SCC68" s="173"/>
      <c r="SCD68" s="173"/>
      <c r="SCE68" s="173"/>
      <c r="SCF68" s="173"/>
      <c r="SCG68" s="173"/>
      <c r="SCH68" s="173"/>
      <c r="SCI68" s="173"/>
      <c r="SCJ68" s="173"/>
      <c r="SCK68" s="173"/>
      <c r="SCL68" s="173"/>
      <c r="SCM68" s="173"/>
      <c r="SCN68" s="173"/>
      <c r="SCO68" s="173"/>
      <c r="SCP68" s="173"/>
      <c r="SCQ68" s="173"/>
      <c r="SCR68" s="173"/>
      <c r="SCS68" s="173"/>
      <c r="SCT68" s="173"/>
      <c r="SCU68" s="173"/>
      <c r="SCV68" s="173"/>
      <c r="SCW68" s="173"/>
      <c r="SCX68" s="173"/>
      <c r="SCY68" s="173"/>
      <c r="SCZ68" s="173"/>
      <c r="SDA68" s="173"/>
      <c r="SDB68" s="173"/>
      <c r="SDC68" s="173"/>
      <c r="SDD68" s="173"/>
      <c r="SDE68" s="173"/>
      <c r="SDF68" s="173"/>
      <c r="SDG68" s="173"/>
      <c r="SDH68" s="173"/>
      <c r="SDI68" s="173"/>
      <c r="SDJ68" s="173"/>
      <c r="SDK68" s="173"/>
      <c r="SDL68" s="173"/>
      <c r="SDM68" s="173"/>
      <c r="SDN68" s="173"/>
      <c r="SDO68" s="173"/>
      <c r="SDP68" s="173"/>
      <c r="SDQ68" s="173"/>
      <c r="SDR68" s="173"/>
      <c r="SDS68" s="173"/>
      <c r="SDT68" s="173"/>
      <c r="SDU68" s="173"/>
      <c r="SDV68" s="173"/>
      <c r="SDW68" s="173"/>
      <c r="SDX68" s="173"/>
      <c r="SDY68" s="173"/>
      <c r="SDZ68" s="173"/>
      <c r="SEA68" s="173"/>
      <c r="SEB68" s="173"/>
      <c r="SEC68" s="173"/>
      <c r="SED68" s="173"/>
      <c r="SEE68" s="173"/>
      <c r="SEF68" s="173"/>
      <c r="SEG68" s="173"/>
      <c r="SEH68" s="173"/>
      <c r="SEI68" s="173"/>
      <c r="SEJ68" s="173"/>
      <c r="SEK68" s="173"/>
      <c r="SEL68" s="173"/>
      <c r="SEM68" s="173"/>
      <c r="SEN68" s="173"/>
      <c r="SEO68" s="173"/>
      <c r="SEP68" s="173"/>
      <c r="SEQ68" s="173"/>
      <c r="SER68" s="173"/>
      <c r="SES68" s="173"/>
      <c r="SET68" s="173"/>
      <c r="SEU68" s="173"/>
      <c r="SEV68" s="173"/>
      <c r="SEW68" s="173"/>
      <c r="SEX68" s="173"/>
      <c r="SEY68" s="173"/>
      <c r="SEZ68" s="173"/>
      <c r="SFA68" s="173"/>
      <c r="SFB68" s="173"/>
      <c r="SFC68" s="173"/>
      <c r="SFD68" s="173"/>
      <c r="SFE68" s="173"/>
      <c r="SFF68" s="173"/>
      <c r="SFG68" s="173"/>
      <c r="SFH68" s="173"/>
      <c r="SFI68" s="173"/>
      <c r="SFJ68" s="173"/>
      <c r="SFK68" s="173"/>
      <c r="SFL68" s="173"/>
      <c r="SFM68" s="173"/>
      <c r="SFN68" s="173"/>
      <c r="SFO68" s="173"/>
      <c r="SFP68" s="173"/>
      <c r="SFQ68" s="173"/>
      <c r="SFR68" s="173"/>
      <c r="SFS68" s="173"/>
      <c r="SFT68" s="173"/>
      <c r="SFU68" s="173"/>
      <c r="SFV68" s="173"/>
      <c r="SFW68" s="173"/>
      <c r="SFX68" s="173"/>
      <c r="SFY68" s="173"/>
      <c r="SFZ68" s="173"/>
      <c r="SGA68" s="173"/>
      <c r="SGB68" s="173"/>
      <c r="SGC68" s="173"/>
      <c r="SGD68" s="173"/>
      <c r="SGE68" s="173"/>
      <c r="SGF68" s="173"/>
      <c r="SGG68" s="173"/>
      <c r="SGH68" s="173"/>
      <c r="SGI68" s="173"/>
      <c r="SGJ68" s="173"/>
      <c r="SGK68" s="173"/>
      <c r="SGL68" s="173"/>
      <c r="SGM68" s="173"/>
      <c r="SGN68" s="173"/>
      <c r="SGO68" s="173"/>
      <c r="SGP68" s="173"/>
      <c r="SGQ68" s="173"/>
      <c r="SGR68" s="173"/>
      <c r="SGS68" s="173"/>
      <c r="SGT68" s="173"/>
      <c r="SGU68" s="173"/>
      <c r="SGV68" s="173"/>
      <c r="SGW68" s="173"/>
      <c r="SGX68" s="173"/>
      <c r="SGY68" s="173"/>
      <c r="SGZ68" s="173"/>
      <c r="SHA68" s="173"/>
      <c r="SHB68" s="173"/>
      <c r="SHC68" s="173"/>
      <c r="SHD68" s="173"/>
      <c r="SHE68" s="173"/>
      <c r="SHF68" s="173"/>
      <c r="SHG68" s="173"/>
      <c r="SHH68" s="173"/>
      <c r="SHI68" s="173"/>
      <c r="SHJ68" s="173"/>
      <c r="SHK68" s="173"/>
      <c r="SHL68" s="173"/>
      <c r="SHM68" s="173"/>
      <c r="SHN68" s="173"/>
      <c r="SHO68" s="173"/>
      <c r="SHP68" s="173"/>
      <c r="SHQ68" s="173"/>
      <c r="SHR68" s="173"/>
      <c r="SHS68" s="173"/>
      <c r="SHT68" s="173"/>
      <c r="SHU68" s="173"/>
      <c r="SHV68" s="173"/>
      <c r="SHW68" s="173"/>
      <c r="SHX68" s="173"/>
      <c r="SHY68" s="173"/>
      <c r="SHZ68" s="173"/>
      <c r="SIA68" s="173"/>
      <c r="SIB68" s="173"/>
      <c r="SIC68" s="173"/>
      <c r="SID68" s="173"/>
      <c r="SIE68" s="173"/>
      <c r="SIF68" s="173"/>
      <c r="SIG68" s="173"/>
      <c r="SIH68" s="173"/>
      <c r="SII68" s="173"/>
      <c r="SIJ68" s="173"/>
      <c r="SIK68" s="173"/>
      <c r="SIL68" s="173"/>
      <c r="SIM68" s="173"/>
      <c r="SIN68" s="173"/>
      <c r="SIO68" s="173"/>
      <c r="SIP68" s="173"/>
      <c r="SIQ68" s="173"/>
      <c r="SIR68" s="173"/>
      <c r="SIS68" s="173"/>
      <c r="SIT68" s="173"/>
      <c r="SIU68" s="173"/>
      <c r="SIV68" s="173"/>
      <c r="SIW68" s="173"/>
      <c r="SIX68" s="173"/>
      <c r="SIY68" s="173"/>
      <c r="SIZ68" s="173"/>
      <c r="SJA68" s="173"/>
      <c r="SJB68" s="173"/>
      <c r="SJC68" s="173"/>
      <c r="SJD68" s="173"/>
      <c r="SJE68" s="173"/>
      <c r="SJF68" s="173"/>
      <c r="SJG68" s="173"/>
      <c r="SJH68" s="173"/>
      <c r="SJI68" s="173"/>
      <c r="SJJ68" s="173"/>
      <c r="SJK68" s="173"/>
      <c r="SJL68" s="173"/>
      <c r="SJM68" s="173"/>
      <c r="SJN68" s="173"/>
      <c r="SJO68" s="173"/>
      <c r="SJP68" s="173"/>
      <c r="SJQ68" s="173"/>
      <c r="SJR68" s="173"/>
      <c r="SJS68" s="173"/>
      <c r="SJT68" s="173"/>
      <c r="SJU68" s="173"/>
      <c r="SJV68" s="173"/>
      <c r="SJW68" s="173"/>
      <c r="SJX68" s="173"/>
      <c r="SJY68" s="173"/>
      <c r="SJZ68" s="173"/>
      <c r="SKA68" s="173"/>
      <c r="SKB68" s="173"/>
      <c r="SKC68" s="173"/>
      <c r="SKD68" s="173"/>
      <c r="SKE68" s="173"/>
      <c r="SKF68" s="173"/>
      <c r="SKG68" s="173"/>
      <c r="SKH68" s="173"/>
      <c r="SKI68" s="173"/>
      <c r="SKJ68" s="173"/>
      <c r="SKK68" s="173"/>
      <c r="SKL68" s="173"/>
      <c r="SKM68" s="173"/>
      <c r="SKN68" s="173"/>
      <c r="SKO68" s="173"/>
      <c r="SKP68" s="173"/>
      <c r="SKQ68" s="173"/>
      <c r="SKR68" s="173"/>
      <c r="SKS68" s="173"/>
      <c r="SKT68" s="173"/>
      <c r="SKU68" s="173"/>
      <c r="SKV68" s="173"/>
      <c r="SKW68" s="173"/>
      <c r="SKX68" s="173"/>
      <c r="SKY68" s="173"/>
      <c r="SKZ68" s="173"/>
      <c r="SLA68" s="173"/>
      <c r="SLB68" s="173"/>
      <c r="SLC68" s="173"/>
      <c r="SLD68" s="173"/>
      <c r="SLE68" s="173"/>
      <c r="SLF68" s="173"/>
      <c r="SLG68" s="173"/>
      <c r="SLH68" s="173"/>
      <c r="SLI68" s="173"/>
      <c r="SLJ68" s="173"/>
      <c r="SLK68" s="173"/>
      <c r="SLL68" s="173"/>
      <c r="SLM68" s="173"/>
      <c r="SLN68" s="173"/>
      <c r="SLO68" s="173"/>
      <c r="SLP68" s="173"/>
      <c r="SLQ68" s="173"/>
      <c r="SLR68" s="173"/>
      <c r="SLS68" s="173"/>
      <c r="SLT68" s="173"/>
      <c r="SLU68" s="173"/>
      <c r="SLV68" s="173"/>
      <c r="SLW68" s="173"/>
      <c r="SLX68" s="173"/>
      <c r="SLY68" s="173"/>
      <c r="SLZ68" s="173"/>
      <c r="SMA68" s="173"/>
      <c r="SMB68" s="173"/>
      <c r="SMC68" s="173"/>
      <c r="SMD68" s="173"/>
      <c r="SME68" s="173"/>
      <c r="SMF68" s="173"/>
      <c r="SMG68" s="173"/>
      <c r="SMH68" s="173"/>
      <c r="SMI68" s="173"/>
      <c r="SMJ68" s="173"/>
      <c r="SMK68" s="173"/>
      <c r="SML68" s="173"/>
      <c r="SMM68" s="173"/>
      <c r="SMN68" s="173"/>
      <c r="SMO68" s="173"/>
      <c r="SMP68" s="173"/>
      <c r="SMQ68" s="173"/>
      <c r="SMR68" s="173"/>
      <c r="SMS68" s="173"/>
      <c r="SMT68" s="173"/>
      <c r="SMU68" s="173"/>
      <c r="SMV68" s="173"/>
      <c r="SMW68" s="173"/>
      <c r="SMX68" s="173"/>
      <c r="SMY68" s="173"/>
      <c r="SMZ68" s="173"/>
      <c r="SNA68" s="173"/>
      <c r="SNB68" s="173"/>
      <c r="SNC68" s="173"/>
      <c r="SND68" s="173"/>
      <c r="SNE68" s="173"/>
      <c r="SNF68" s="173"/>
      <c r="SNG68" s="173"/>
      <c r="SNH68" s="173"/>
      <c r="SNI68" s="173"/>
      <c r="SNJ68" s="173"/>
      <c r="SNK68" s="173"/>
      <c r="SNL68" s="173"/>
      <c r="SNM68" s="173"/>
      <c r="SNN68" s="173"/>
      <c r="SNO68" s="173"/>
      <c r="SNP68" s="173"/>
      <c r="SNQ68" s="173"/>
      <c r="SNR68" s="173"/>
      <c r="SNS68" s="173"/>
      <c r="SNT68" s="173"/>
      <c r="SNU68" s="173"/>
      <c r="SNV68" s="173"/>
      <c r="SNW68" s="173"/>
      <c r="SNX68" s="173"/>
      <c r="SNY68" s="173"/>
      <c r="SNZ68" s="173"/>
      <c r="SOA68" s="173"/>
      <c r="SOB68" s="173"/>
      <c r="SOC68" s="173"/>
      <c r="SOD68" s="173"/>
      <c r="SOE68" s="173"/>
      <c r="SOF68" s="173"/>
      <c r="SOG68" s="173"/>
      <c r="SOH68" s="173"/>
      <c r="SOI68" s="173"/>
      <c r="SOJ68" s="173"/>
      <c r="SOK68" s="173"/>
      <c r="SOL68" s="173"/>
      <c r="SOM68" s="173"/>
      <c r="SON68" s="173"/>
      <c r="SOO68" s="173"/>
      <c r="SOP68" s="173"/>
      <c r="SOQ68" s="173"/>
      <c r="SOR68" s="173"/>
      <c r="SOS68" s="173"/>
      <c r="SOT68" s="173"/>
      <c r="SOU68" s="173"/>
      <c r="SOV68" s="173"/>
      <c r="SOW68" s="173"/>
      <c r="SOX68" s="173"/>
      <c r="SOY68" s="173"/>
      <c r="SOZ68" s="173"/>
      <c r="SPA68" s="173"/>
      <c r="SPB68" s="173"/>
      <c r="SPC68" s="173"/>
      <c r="SPD68" s="173"/>
      <c r="SPE68" s="173"/>
      <c r="SPF68" s="173"/>
      <c r="SPG68" s="173"/>
      <c r="SPH68" s="173"/>
      <c r="SPI68" s="173"/>
      <c r="SPJ68" s="173"/>
      <c r="SPK68" s="173"/>
      <c r="SPL68" s="173"/>
      <c r="SPM68" s="173"/>
      <c r="SPN68" s="173"/>
      <c r="SPO68" s="173"/>
      <c r="SPP68" s="173"/>
      <c r="SPQ68" s="173"/>
      <c r="SPR68" s="173"/>
      <c r="SPS68" s="173"/>
      <c r="SPT68" s="173"/>
      <c r="SPU68" s="173"/>
      <c r="SPV68" s="173"/>
      <c r="SPW68" s="173"/>
      <c r="SPX68" s="173"/>
      <c r="SPY68" s="173"/>
      <c r="SPZ68" s="173"/>
      <c r="SQA68" s="173"/>
      <c r="SQB68" s="173"/>
      <c r="SQC68" s="173"/>
      <c r="SQD68" s="173"/>
      <c r="SQE68" s="173"/>
      <c r="SQF68" s="173"/>
      <c r="SQG68" s="173"/>
      <c r="SQH68" s="173"/>
      <c r="SQI68" s="173"/>
      <c r="SQJ68" s="173"/>
      <c r="SQK68" s="173"/>
      <c r="SQL68" s="173"/>
      <c r="SQM68" s="173"/>
      <c r="SQN68" s="173"/>
      <c r="SQO68" s="173"/>
      <c r="SQP68" s="173"/>
      <c r="SQQ68" s="173"/>
      <c r="SQR68" s="173"/>
      <c r="SQS68" s="173"/>
      <c r="SQT68" s="173"/>
      <c r="SQU68" s="173"/>
      <c r="SQV68" s="173"/>
      <c r="SQW68" s="173"/>
      <c r="SQX68" s="173"/>
      <c r="SQY68" s="173"/>
      <c r="SQZ68" s="173"/>
      <c r="SRA68" s="173"/>
      <c r="SRB68" s="173"/>
      <c r="SRC68" s="173"/>
      <c r="SRD68" s="173"/>
      <c r="SRE68" s="173"/>
      <c r="SRF68" s="173"/>
      <c r="SRG68" s="173"/>
      <c r="SRH68" s="173"/>
      <c r="SRI68" s="173"/>
      <c r="SRJ68" s="173"/>
      <c r="SRK68" s="173"/>
      <c r="SRL68" s="173"/>
      <c r="SRM68" s="173"/>
      <c r="SRN68" s="173"/>
      <c r="SRO68" s="173"/>
      <c r="SRP68" s="173"/>
      <c r="SRQ68" s="173"/>
      <c r="SRR68" s="173"/>
      <c r="SRS68" s="173"/>
      <c r="SRT68" s="173"/>
      <c r="SRU68" s="173"/>
      <c r="SRV68" s="173"/>
      <c r="SRW68" s="173"/>
      <c r="SRX68" s="173"/>
      <c r="SRY68" s="173"/>
      <c r="SRZ68" s="173"/>
      <c r="SSA68" s="173"/>
      <c r="SSB68" s="173"/>
      <c r="SSC68" s="173"/>
      <c r="SSD68" s="173"/>
      <c r="SSE68" s="173"/>
      <c r="SSF68" s="173"/>
      <c r="SSG68" s="173"/>
      <c r="SSH68" s="173"/>
      <c r="SSI68" s="173"/>
      <c r="SSJ68" s="173"/>
      <c r="SSK68" s="173"/>
      <c r="SSL68" s="173"/>
      <c r="SSM68" s="173"/>
      <c r="SSN68" s="173"/>
      <c r="SSO68" s="173"/>
      <c r="SSP68" s="173"/>
      <c r="SSQ68" s="173"/>
      <c r="SSR68" s="173"/>
      <c r="SSS68" s="173"/>
      <c r="SST68" s="173"/>
      <c r="SSU68" s="173"/>
      <c r="SSV68" s="173"/>
      <c r="SSW68" s="173"/>
      <c r="SSX68" s="173"/>
      <c r="SSY68" s="173"/>
      <c r="SSZ68" s="173"/>
      <c r="STA68" s="173"/>
      <c r="STB68" s="173"/>
      <c r="STC68" s="173"/>
      <c r="STD68" s="173"/>
      <c r="STE68" s="173"/>
      <c r="STF68" s="173"/>
      <c r="STG68" s="173"/>
      <c r="STH68" s="173"/>
      <c r="STI68" s="173"/>
      <c r="STJ68" s="173"/>
      <c r="STK68" s="173"/>
      <c r="STL68" s="173"/>
      <c r="STM68" s="173"/>
      <c r="STN68" s="173"/>
      <c r="STO68" s="173"/>
      <c r="STP68" s="173"/>
      <c r="STQ68" s="173"/>
      <c r="STR68" s="173"/>
      <c r="STS68" s="173"/>
      <c r="STT68" s="173"/>
      <c r="STU68" s="173"/>
      <c r="STV68" s="173"/>
      <c r="STW68" s="173"/>
      <c r="STX68" s="173"/>
      <c r="STY68" s="173"/>
      <c r="STZ68" s="173"/>
      <c r="SUA68" s="173"/>
      <c r="SUB68" s="173"/>
      <c r="SUC68" s="173"/>
      <c r="SUD68" s="173"/>
      <c r="SUE68" s="173"/>
      <c r="SUF68" s="173"/>
      <c r="SUG68" s="173"/>
      <c r="SUH68" s="173"/>
      <c r="SUI68" s="173"/>
      <c r="SUJ68" s="173"/>
      <c r="SUK68" s="173"/>
      <c r="SUL68" s="173"/>
      <c r="SUM68" s="173"/>
      <c r="SUN68" s="173"/>
      <c r="SUO68" s="173"/>
      <c r="SUP68" s="173"/>
      <c r="SUQ68" s="173"/>
      <c r="SUR68" s="173"/>
      <c r="SUS68" s="173"/>
      <c r="SUT68" s="173"/>
      <c r="SUU68" s="173"/>
      <c r="SUV68" s="173"/>
      <c r="SUW68" s="173"/>
      <c r="SUX68" s="173"/>
      <c r="SUY68" s="173"/>
      <c r="SUZ68" s="173"/>
      <c r="SVA68" s="173"/>
      <c r="SVB68" s="173"/>
      <c r="SVC68" s="173"/>
      <c r="SVD68" s="173"/>
      <c r="SVE68" s="173"/>
      <c r="SVF68" s="173"/>
      <c r="SVG68" s="173"/>
      <c r="SVH68" s="173"/>
      <c r="SVI68" s="173"/>
      <c r="SVJ68" s="173"/>
      <c r="SVK68" s="173"/>
      <c r="SVL68" s="173"/>
      <c r="SVM68" s="173"/>
      <c r="SVN68" s="173"/>
      <c r="SVO68" s="173"/>
      <c r="SVP68" s="173"/>
      <c r="SVQ68" s="173"/>
      <c r="SVR68" s="173"/>
      <c r="SVS68" s="173"/>
      <c r="SVT68" s="173"/>
      <c r="SVU68" s="173"/>
      <c r="SVV68" s="173"/>
      <c r="SVW68" s="173"/>
      <c r="SVX68" s="173"/>
      <c r="SVY68" s="173"/>
      <c r="SVZ68" s="173"/>
      <c r="SWA68" s="173"/>
      <c r="SWB68" s="173"/>
      <c r="SWC68" s="173"/>
      <c r="SWD68" s="173"/>
      <c r="SWE68" s="173"/>
      <c r="SWF68" s="173"/>
      <c r="SWG68" s="173"/>
      <c r="SWH68" s="173"/>
      <c r="SWI68" s="173"/>
      <c r="SWJ68" s="173"/>
      <c r="SWK68" s="173"/>
      <c r="SWL68" s="173"/>
      <c r="SWM68" s="173"/>
      <c r="SWN68" s="173"/>
      <c r="SWO68" s="173"/>
      <c r="SWP68" s="173"/>
      <c r="SWQ68" s="173"/>
      <c r="SWR68" s="173"/>
      <c r="SWS68" s="173"/>
      <c r="SWT68" s="173"/>
      <c r="SWU68" s="173"/>
      <c r="SWV68" s="173"/>
      <c r="SWW68" s="173"/>
      <c r="SWX68" s="173"/>
      <c r="SWY68" s="173"/>
      <c r="SWZ68" s="173"/>
      <c r="SXA68" s="173"/>
      <c r="SXB68" s="173"/>
      <c r="SXC68" s="173"/>
      <c r="SXD68" s="173"/>
      <c r="SXE68" s="173"/>
      <c r="SXF68" s="173"/>
      <c r="SXG68" s="173"/>
      <c r="SXH68" s="173"/>
      <c r="SXI68" s="173"/>
      <c r="SXJ68" s="173"/>
      <c r="SXK68" s="173"/>
      <c r="SXL68" s="173"/>
      <c r="SXM68" s="173"/>
      <c r="SXN68" s="173"/>
      <c r="SXO68" s="173"/>
      <c r="SXP68" s="173"/>
      <c r="SXQ68" s="173"/>
      <c r="SXR68" s="173"/>
      <c r="SXS68" s="173"/>
      <c r="SXT68" s="173"/>
      <c r="SXU68" s="173"/>
      <c r="SXV68" s="173"/>
      <c r="SXW68" s="173"/>
      <c r="SXX68" s="173"/>
      <c r="SXY68" s="173"/>
      <c r="SXZ68" s="173"/>
      <c r="SYA68" s="173"/>
      <c r="SYB68" s="173"/>
      <c r="SYC68" s="173"/>
      <c r="SYD68" s="173"/>
      <c r="SYE68" s="173"/>
      <c r="SYF68" s="173"/>
      <c r="SYG68" s="173"/>
      <c r="SYH68" s="173"/>
      <c r="SYI68" s="173"/>
      <c r="SYJ68" s="173"/>
      <c r="SYK68" s="173"/>
      <c r="SYL68" s="173"/>
      <c r="SYM68" s="173"/>
      <c r="SYN68" s="173"/>
      <c r="SYO68" s="173"/>
      <c r="SYP68" s="173"/>
      <c r="SYQ68" s="173"/>
      <c r="SYR68" s="173"/>
      <c r="SYS68" s="173"/>
      <c r="SYT68" s="173"/>
      <c r="SYU68" s="173"/>
      <c r="SYV68" s="173"/>
      <c r="SYW68" s="173"/>
      <c r="SYX68" s="173"/>
      <c r="SYY68" s="173"/>
      <c r="SYZ68" s="173"/>
      <c r="SZA68" s="173"/>
      <c r="SZB68" s="173"/>
      <c r="SZC68" s="173"/>
      <c r="SZD68" s="173"/>
      <c r="SZE68" s="173"/>
      <c r="SZF68" s="173"/>
      <c r="SZG68" s="173"/>
      <c r="SZH68" s="173"/>
      <c r="SZI68" s="173"/>
      <c r="SZJ68" s="173"/>
      <c r="SZK68" s="173"/>
      <c r="SZL68" s="173"/>
      <c r="SZM68" s="173"/>
      <c r="SZN68" s="173"/>
      <c r="SZO68" s="173"/>
      <c r="SZP68" s="173"/>
      <c r="SZQ68" s="173"/>
      <c r="SZR68" s="173"/>
      <c r="SZS68" s="173"/>
      <c r="SZT68" s="173"/>
      <c r="SZU68" s="173"/>
      <c r="SZV68" s="173"/>
      <c r="SZW68" s="173"/>
      <c r="SZX68" s="173"/>
      <c r="SZY68" s="173"/>
      <c r="SZZ68" s="173"/>
      <c r="TAA68" s="173"/>
      <c r="TAB68" s="173"/>
      <c r="TAC68" s="173"/>
      <c r="TAD68" s="173"/>
      <c r="TAE68" s="173"/>
      <c r="TAF68" s="173"/>
      <c r="TAG68" s="173"/>
      <c r="TAH68" s="173"/>
      <c r="TAI68" s="173"/>
      <c r="TAJ68" s="173"/>
      <c r="TAK68" s="173"/>
      <c r="TAL68" s="173"/>
      <c r="TAM68" s="173"/>
      <c r="TAN68" s="173"/>
      <c r="TAO68" s="173"/>
      <c r="TAP68" s="173"/>
      <c r="TAQ68" s="173"/>
      <c r="TAR68" s="173"/>
      <c r="TAS68" s="173"/>
      <c r="TAT68" s="173"/>
      <c r="TAU68" s="173"/>
      <c r="TAV68" s="173"/>
      <c r="TAW68" s="173"/>
      <c r="TAX68" s="173"/>
      <c r="TAY68" s="173"/>
      <c r="TAZ68" s="173"/>
      <c r="TBA68" s="173"/>
      <c r="TBB68" s="173"/>
      <c r="TBC68" s="173"/>
      <c r="TBD68" s="173"/>
      <c r="TBE68" s="173"/>
      <c r="TBF68" s="173"/>
      <c r="TBG68" s="173"/>
      <c r="TBH68" s="173"/>
      <c r="TBI68" s="173"/>
      <c r="TBJ68" s="173"/>
      <c r="TBK68" s="173"/>
      <c r="TBL68" s="173"/>
      <c r="TBM68" s="173"/>
      <c r="TBN68" s="173"/>
      <c r="TBO68" s="173"/>
      <c r="TBP68" s="173"/>
      <c r="TBQ68" s="173"/>
      <c r="TBR68" s="173"/>
      <c r="TBS68" s="173"/>
      <c r="TBT68" s="173"/>
      <c r="TBU68" s="173"/>
      <c r="TBV68" s="173"/>
      <c r="TBW68" s="173"/>
      <c r="TBX68" s="173"/>
      <c r="TBY68" s="173"/>
      <c r="TBZ68" s="173"/>
      <c r="TCA68" s="173"/>
      <c r="TCB68" s="173"/>
      <c r="TCC68" s="173"/>
      <c r="TCD68" s="173"/>
      <c r="TCE68" s="173"/>
      <c r="TCF68" s="173"/>
      <c r="TCG68" s="173"/>
      <c r="TCH68" s="173"/>
      <c r="TCI68" s="173"/>
      <c r="TCJ68" s="173"/>
      <c r="TCK68" s="173"/>
      <c r="TCL68" s="173"/>
      <c r="TCM68" s="173"/>
      <c r="TCN68" s="173"/>
      <c r="TCO68" s="173"/>
      <c r="TCP68" s="173"/>
      <c r="TCQ68" s="173"/>
      <c r="TCR68" s="173"/>
      <c r="TCS68" s="173"/>
      <c r="TCT68" s="173"/>
      <c r="TCU68" s="173"/>
      <c r="TCV68" s="173"/>
      <c r="TCW68" s="173"/>
      <c r="TCX68" s="173"/>
      <c r="TCY68" s="173"/>
      <c r="TCZ68" s="173"/>
      <c r="TDA68" s="173"/>
      <c r="TDB68" s="173"/>
      <c r="TDC68" s="173"/>
      <c r="TDD68" s="173"/>
      <c r="TDE68" s="173"/>
      <c r="TDF68" s="173"/>
      <c r="TDG68" s="173"/>
      <c r="TDH68" s="173"/>
      <c r="TDI68" s="173"/>
      <c r="TDJ68" s="173"/>
      <c r="TDK68" s="173"/>
      <c r="TDL68" s="173"/>
      <c r="TDM68" s="173"/>
      <c r="TDN68" s="173"/>
      <c r="TDO68" s="173"/>
      <c r="TDP68" s="173"/>
      <c r="TDQ68" s="173"/>
      <c r="TDR68" s="173"/>
      <c r="TDS68" s="173"/>
      <c r="TDT68" s="173"/>
      <c r="TDU68" s="173"/>
      <c r="TDV68" s="173"/>
      <c r="TDW68" s="173"/>
      <c r="TDX68" s="173"/>
      <c r="TDY68" s="173"/>
      <c r="TDZ68" s="173"/>
      <c r="TEA68" s="173"/>
      <c r="TEB68" s="173"/>
      <c r="TEC68" s="173"/>
      <c r="TED68" s="173"/>
      <c r="TEE68" s="173"/>
      <c r="TEF68" s="173"/>
      <c r="TEG68" s="173"/>
      <c r="TEH68" s="173"/>
      <c r="TEI68" s="173"/>
      <c r="TEJ68" s="173"/>
      <c r="TEK68" s="173"/>
      <c r="TEL68" s="173"/>
      <c r="TEM68" s="173"/>
      <c r="TEN68" s="173"/>
      <c r="TEO68" s="173"/>
      <c r="TEP68" s="173"/>
      <c r="TEQ68" s="173"/>
      <c r="TER68" s="173"/>
      <c r="TES68" s="173"/>
      <c r="TET68" s="173"/>
      <c r="TEU68" s="173"/>
      <c r="TEV68" s="173"/>
      <c r="TEW68" s="173"/>
      <c r="TEX68" s="173"/>
      <c r="TEY68" s="173"/>
      <c r="TEZ68" s="173"/>
      <c r="TFA68" s="173"/>
      <c r="TFB68" s="173"/>
      <c r="TFC68" s="173"/>
      <c r="TFD68" s="173"/>
      <c r="TFE68" s="173"/>
      <c r="TFF68" s="173"/>
      <c r="TFG68" s="173"/>
      <c r="TFH68" s="173"/>
      <c r="TFI68" s="173"/>
      <c r="TFJ68" s="173"/>
      <c r="TFK68" s="173"/>
      <c r="TFL68" s="173"/>
      <c r="TFM68" s="173"/>
      <c r="TFN68" s="173"/>
      <c r="TFO68" s="173"/>
      <c r="TFP68" s="173"/>
      <c r="TFQ68" s="173"/>
      <c r="TFR68" s="173"/>
      <c r="TFS68" s="173"/>
      <c r="TFT68" s="173"/>
      <c r="TFU68" s="173"/>
      <c r="TFV68" s="173"/>
      <c r="TFW68" s="173"/>
      <c r="TFX68" s="173"/>
      <c r="TFY68" s="173"/>
      <c r="TFZ68" s="173"/>
      <c r="TGA68" s="173"/>
      <c r="TGB68" s="173"/>
      <c r="TGC68" s="173"/>
      <c r="TGD68" s="173"/>
      <c r="TGE68" s="173"/>
      <c r="TGF68" s="173"/>
      <c r="TGG68" s="173"/>
      <c r="TGH68" s="173"/>
      <c r="TGI68" s="173"/>
      <c r="TGJ68" s="173"/>
      <c r="TGK68" s="173"/>
      <c r="TGL68" s="173"/>
      <c r="TGM68" s="173"/>
      <c r="TGN68" s="173"/>
      <c r="TGO68" s="173"/>
      <c r="TGP68" s="173"/>
      <c r="TGQ68" s="173"/>
      <c r="TGR68" s="173"/>
      <c r="TGS68" s="173"/>
      <c r="TGT68" s="173"/>
      <c r="TGU68" s="173"/>
      <c r="TGV68" s="173"/>
      <c r="TGW68" s="173"/>
      <c r="TGX68" s="173"/>
      <c r="TGY68" s="173"/>
      <c r="TGZ68" s="173"/>
      <c r="THA68" s="173"/>
      <c r="THB68" s="173"/>
      <c r="THC68" s="173"/>
      <c r="THD68" s="173"/>
      <c r="THE68" s="173"/>
      <c r="THF68" s="173"/>
      <c r="THG68" s="173"/>
      <c r="THH68" s="173"/>
      <c r="THI68" s="173"/>
      <c r="THJ68" s="173"/>
      <c r="THK68" s="173"/>
      <c r="THL68" s="173"/>
      <c r="THM68" s="173"/>
      <c r="THN68" s="173"/>
      <c r="THO68" s="173"/>
      <c r="THP68" s="173"/>
      <c r="THQ68" s="173"/>
      <c r="THR68" s="173"/>
      <c r="THS68" s="173"/>
      <c r="THT68" s="173"/>
      <c r="THU68" s="173"/>
      <c r="THV68" s="173"/>
      <c r="THW68" s="173"/>
      <c r="THX68" s="173"/>
      <c r="THY68" s="173"/>
      <c r="THZ68" s="173"/>
      <c r="TIA68" s="173"/>
      <c r="TIB68" s="173"/>
      <c r="TIC68" s="173"/>
      <c r="TID68" s="173"/>
      <c r="TIE68" s="173"/>
      <c r="TIF68" s="173"/>
      <c r="TIG68" s="173"/>
      <c r="TIH68" s="173"/>
      <c r="TII68" s="173"/>
      <c r="TIJ68" s="173"/>
      <c r="TIK68" s="173"/>
      <c r="TIL68" s="173"/>
      <c r="TIM68" s="173"/>
      <c r="TIN68" s="173"/>
      <c r="TIO68" s="173"/>
      <c r="TIP68" s="173"/>
      <c r="TIQ68" s="173"/>
      <c r="TIR68" s="173"/>
      <c r="TIS68" s="173"/>
      <c r="TIT68" s="173"/>
      <c r="TIU68" s="173"/>
      <c r="TIV68" s="173"/>
      <c r="TIW68" s="173"/>
      <c r="TIX68" s="173"/>
      <c r="TIY68" s="173"/>
      <c r="TIZ68" s="173"/>
      <c r="TJA68" s="173"/>
      <c r="TJB68" s="173"/>
      <c r="TJC68" s="173"/>
      <c r="TJD68" s="173"/>
      <c r="TJE68" s="173"/>
      <c r="TJF68" s="173"/>
      <c r="TJG68" s="173"/>
      <c r="TJH68" s="173"/>
      <c r="TJI68" s="173"/>
      <c r="TJJ68" s="173"/>
      <c r="TJK68" s="173"/>
      <c r="TJL68" s="173"/>
      <c r="TJM68" s="173"/>
      <c r="TJN68" s="173"/>
      <c r="TJO68" s="173"/>
      <c r="TJP68" s="173"/>
      <c r="TJQ68" s="173"/>
      <c r="TJR68" s="173"/>
      <c r="TJS68" s="173"/>
      <c r="TJT68" s="173"/>
      <c r="TJU68" s="173"/>
      <c r="TJV68" s="173"/>
      <c r="TJW68" s="173"/>
      <c r="TJX68" s="173"/>
      <c r="TJY68" s="173"/>
      <c r="TJZ68" s="173"/>
      <c r="TKA68" s="173"/>
      <c r="TKB68" s="173"/>
      <c r="TKC68" s="173"/>
      <c r="TKD68" s="173"/>
      <c r="TKE68" s="173"/>
      <c r="TKF68" s="173"/>
      <c r="TKG68" s="173"/>
      <c r="TKH68" s="173"/>
      <c r="TKI68" s="173"/>
      <c r="TKJ68" s="173"/>
      <c r="TKK68" s="173"/>
      <c r="TKL68" s="173"/>
      <c r="TKM68" s="173"/>
      <c r="TKN68" s="173"/>
      <c r="TKO68" s="173"/>
      <c r="TKP68" s="173"/>
      <c r="TKQ68" s="173"/>
      <c r="TKR68" s="173"/>
      <c r="TKS68" s="173"/>
      <c r="TKT68" s="173"/>
      <c r="TKU68" s="173"/>
      <c r="TKV68" s="173"/>
      <c r="TKW68" s="173"/>
      <c r="TKX68" s="173"/>
      <c r="TKY68" s="173"/>
      <c r="TKZ68" s="173"/>
      <c r="TLA68" s="173"/>
      <c r="TLB68" s="173"/>
      <c r="TLC68" s="173"/>
      <c r="TLD68" s="173"/>
      <c r="TLE68" s="173"/>
      <c r="TLF68" s="173"/>
      <c r="TLG68" s="173"/>
      <c r="TLH68" s="173"/>
      <c r="TLI68" s="173"/>
      <c r="TLJ68" s="173"/>
      <c r="TLK68" s="173"/>
      <c r="TLL68" s="173"/>
      <c r="TLM68" s="173"/>
      <c r="TLN68" s="173"/>
      <c r="TLO68" s="173"/>
      <c r="TLP68" s="173"/>
      <c r="TLQ68" s="173"/>
      <c r="TLR68" s="173"/>
      <c r="TLS68" s="173"/>
      <c r="TLT68" s="173"/>
      <c r="TLU68" s="173"/>
      <c r="TLV68" s="173"/>
      <c r="TLW68" s="173"/>
      <c r="TLX68" s="173"/>
      <c r="TLY68" s="173"/>
      <c r="TLZ68" s="173"/>
      <c r="TMA68" s="173"/>
      <c r="TMB68" s="173"/>
      <c r="TMC68" s="173"/>
      <c r="TMD68" s="173"/>
      <c r="TME68" s="173"/>
      <c r="TMF68" s="173"/>
      <c r="TMG68" s="173"/>
      <c r="TMH68" s="173"/>
      <c r="TMI68" s="173"/>
      <c r="TMJ68" s="173"/>
      <c r="TMK68" s="173"/>
      <c r="TML68" s="173"/>
      <c r="TMM68" s="173"/>
      <c r="TMN68" s="173"/>
      <c r="TMO68" s="173"/>
      <c r="TMP68" s="173"/>
      <c r="TMQ68" s="173"/>
      <c r="TMR68" s="173"/>
      <c r="TMS68" s="173"/>
      <c r="TMT68" s="173"/>
      <c r="TMU68" s="173"/>
      <c r="TMV68" s="173"/>
      <c r="TMW68" s="173"/>
      <c r="TMX68" s="173"/>
      <c r="TMY68" s="173"/>
      <c r="TMZ68" s="173"/>
      <c r="TNA68" s="173"/>
      <c r="TNB68" s="173"/>
      <c r="TNC68" s="173"/>
      <c r="TND68" s="173"/>
      <c r="TNE68" s="173"/>
      <c r="TNF68" s="173"/>
      <c r="TNG68" s="173"/>
      <c r="TNH68" s="173"/>
      <c r="TNI68" s="173"/>
      <c r="TNJ68" s="173"/>
      <c r="TNK68" s="173"/>
      <c r="TNL68" s="173"/>
      <c r="TNM68" s="173"/>
      <c r="TNN68" s="173"/>
      <c r="TNO68" s="173"/>
      <c r="TNP68" s="173"/>
      <c r="TNQ68" s="173"/>
      <c r="TNR68" s="173"/>
      <c r="TNS68" s="173"/>
      <c r="TNT68" s="173"/>
      <c r="TNU68" s="173"/>
      <c r="TNV68" s="173"/>
      <c r="TNW68" s="173"/>
      <c r="TNX68" s="173"/>
      <c r="TNY68" s="173"/>
      <c r="TNZ68" s="173"/>
      <c r="TOA68" s="173"/>
      <c r="TOB68" s="173"/>
      <c r="TOC68" s="173"/>
      <c r="TOD68" s="173"/>
      <c r="TOE68" s="173"/>
      <c r="TOF68" s="173"/>
      <c r="TOG68" s="173"/>
      <c r="TOH68" s="173"/>
      <c r="TOI68" s="173"/>
      <c r="TOJ68" s="173"/>
      <c r="TOK68" s="173"/>
      <c r="TOL68" s="173"/>
      <c r="TOM68" s="173"/>
      <c r="TON68" s="173"/>
      <c r="TOO68" s="173"/>
      <c r="TOP68" s="173"/>
      <c r="TOQ68" s="173"/>
      <c r="TOR68" s="173"/>
      <c r="TOS68" s="173"/>
      <c r="TOT68" s="173"/>
      <c r="TOU68" s="173"/>
      <c r="TOV68" s="173"/>
      <c r="TOW68" s="173"/>
      <c r="TOX68" s="173"/>
      <c r="TOY68" s="173"/>
      <c r="TOZ68" s="173"/>
      <c r="TPA68" s="173"/>
      <c r="TPB68" s="173"/>
      <c r="TPC68" s="173"/>
      <c r="TPD68" s="173"/>
      <c r="TPE68" s="173"/>
      <c r="TPF68" s="173"/>
      <c r="TPG68" s="173"/>
      <c r="TPH68" s="173"/>
      <c r="TPI68" s="173"/>
      <c r="TPJ68" s="173"/>
      <c r="TPK68" s="173"/>
      <c r="TPL68" s="173"/>
      <c r="TPM68" s="173"/>
      <c r="TPN68" s="173"/>
      <c r="TPO68" s="173"/>
      <c r="TPP68" s="173"/>
      <c r="TPQ68" s="173"/>
      <c r="TPR68" s="173"/>
      <c r="TPS68" s="173"/>
      <c r="TPT68" s="173"/>
      <c r="TPU68" s="173"/>
      <c r="TPV68" s="173"/>
      <c r="TPW68" s="173"/>
      <c r="TPX68" s="173"/>
      <c r="TPY68" s="173"/>
      <c r="TPZ68" s="173"/>
      <c r="TQA68" s="173"/>
      <c r="TQB68" s="173"/>
      <c r="TQC68" s="173"/>
      <c r="TQD68" s="173"/>
      <c r="TQE68" s="173"/>
      <c r="TQF68" s="173"/>
      <c r="TQG68" s="173"/>
      <c r="TQH68" s="173"/>
      <c r="TQI68" s="173"/>
      <c r="TQJ68" s="173"/>
      <c r="TQK68" s="173"/>
      <c r="TQL68" s="173"/>
      <c r="TQM68" s="173"/>
      <c r="TQN68" s="173"/>
      <c r="TQO68" s="173"/>
      <c r="TQP68" s="173"/>
      <c r="TQQ68" s="173"/>
      <c r="TQR68" s="173"/>
      <c r="TQS68" s="173"/>
      <c r="TQT68" s="173"/>
      <c r="TQU68" s="173"/>
      <c r="TQV68" s="173"/>
      <c r="TQW68" s="173"/>
      <c r="TQX68" s="173"/>
      <c r="TQY68" s="173"/>
      <c r="TQZ68" s="173"/>
      <c r="TRA68" s="173"/>
      <c r="TRB68" s="173"/>
      <c r="TRC68" s="173"/>
      <c r="TRD68" s="173"/>
      <c r="TRE68" s="173"/>
      <c r="TRF68" s="173"/>
      <c r="TRG68" s="173"/>
      <c r="TRH68" s="173"/>
      <c r="TRI68" s="173"/>
      <c r="TRJ68" s="173"/>
      <c r="TRK68" s="173"/>
      <c r="TRL68" s="173"/>
      <c r="TRM68" s="173"/>
      <c r="TRN68" s="173"/>
      <c r="TRO68" s="173"/>
      <c r="TRP68" s="173"/>
      <c r="TRQ68" s="173"/>
      <c r="TRR68" s="173"/>
      <c r="TRS68" s="173"/>
      <c r="TRT68" s="173"/>
      <c r="TRU68" s="173"/>
      <c r="TRV68" s="173"/>
      <c r="TRW68" s="173"/>
      <c r="TRX68" s="173"/>
      <c r="TRY68" s="173"/>
      <c r="TRZ68" s="173"/>
      <c r="TSA68" s="173"/>
      <c r="TSB68" s="173"/>
      <c r="TSC68" s="173"/>
      <c r="TSD68" s="173"/>
      <c r="TSE68" s="173"/>
      <c r="TSF68" s="173"/>
      <c r="TSG68" s="173"/>
      <c r="TSH68" s="173"/>
      <c r="TSI68" s="173"/>
      <c r="TSJ68" s="173"/>
      <c r="TSK68" s="173"/>
      <c r="TSL68" s="173"/>
      <c r="TSM68" s="173"/>
      <c r="TSN68" s="173"/>
      <c r="TSO68" s="173"/>
      <c r="TSP68" s="173"/>
      <c r="TSQ68" s="173"/>
      <c r="TSR68" s="173"/>
      <c r="TSS68" s="173"/>
      <c r="TST68" s="173"/>
      <c r="TSU68" s="173"/>
      <c r="TSV68" s="173"/>
      <c r="TSW68" s="173"/>
      <c r="TSX68" s="173"/>
      <c r="TSY68" s="173"/>
      <c r="TSZ68" s="173"/>
      <c r="TTA68" s="173"/>
      <c r="TTB68" s="173"/>
      <c r="TTC68" s="173"/>
      <c r="TTD68" s="173"/>
      <c r="TTE68" s="173"/>
      <c r="TTF68" s="173"/>
      <c r="TTG68" s="173"/>
      <c r="TTH68" s="173"/>
      <c r="TTI68" s="173"/>
      <c r="TTJ68" s="173"/>
      <c r="TTK68" s="173"/>
      <c r="TTL68" s="173"/>
      <c r="TTM68" s="173"/>
      <c r="TTN68" s="173"/>
      <c r="TTO68" s="173"/>
      <c r="TTP68" s="173"/>
      <c r="TTQ68" s="173"/>
      <c r="TTR68" s="173"/>
      <c r="TTS68" s="173"/>
      <c r="TTT68" s="173"/>
      <c r="TTU68" s="173"/>
      <c r="TTV68" s="173"/>
      <c r="TTW68" s="173"/>
      <c r="TTX68" s="173"/>
      <c r="TTY68" s="173"/>
      <c r="TTZ68" s="173"/>
      <c r="TUA68" s="173"/>
      <c r="TUB68" s="173"/>
      <c r="TUC68" s="173"/>
      <c r="TUD68" s="173"/>
      <c r="TUE68" s="173"/>
      <c r="TUF68" s="173"/>
      <c r="TUG68" s="173"/>
      <c r="TUH68" s="173"/>
      <c r="TUI68" s="173"/>
      <c r="TUJ68" s="173"/>
      <c r="TUK68" s="173"/>
      <c r="TUL68" s="173"/>
      <c r="TUM68" s="173"/>
      <c r="TUN68" s="173"/>
      <c r="TUO68" s="173"/>
      <c r="TUP68" s="173"/>
      <c r="TUQ68" s="173"/>
      <c r="TUR68" s="173"/>
      <c r="TUS68" s="173"/>
      <c r="TUT68" s="173"/>
      <c r="TUU68" s="173"/>
      <c r="TUV68" s="173"/>
      <c r="TUW68" s="173"/>
      <c r="TUX68" s="173"/>
      <c r="TUY68" s="173"/>
      <c r="TUZ68" s="173"/>
      <c r="TVA68" s="173"/>
      <c r="TVB68" s="173"/>
      <c r="TVC68" s="173"/>
      <c r="TVD68" s="173"/>
      <c r="TVE68" s="173"/>
      <c r="TVF68" s="173"/>
      <c r="TVG68" s="173"/>
      <c r="TVH68" s="173"/>
      <c r="TVI68" s="173"/>
      <c r="TVJ68" s="173"/>
      <c r="TVK68" s="173"/>
      <c r="TVL68" s="173"/>
      <c r="TVM68" s="173"/>
      <c r="TVN68" s="173"/>
      <c r="TVO68" s="173"/>
      <c r="TVP68" s="173"/>
      <c r="TVQ68" s="173"/>
      <c r="TVR68" s="173"/>
      <c r="TVS68" s="173"/>
      <c r="TVT68" s="173"/>
      <c r="TVU68" s="173"/>
      <c r="TVV68" s="173"/>
      <c r="TVW68" s="173"/>
      <c r="TVX68" s="173"/>
      <c r="TVY68" s="173"/>
      <c r="TVZ68" s="173"/>
      <c r="TWA68" s="173"/>
      <c r="TWB68" s="173"/>
      <c r="TWC68" s="173"/>
      <c r="TWD68" s="173"/>
      <c r="TWE68" s="173"/>
      <c r="TWF68" s="173"/>
      <c r="TWG68" s="173"/>
      <c r="TWH68" s="173"/>
      <c r="TWI68" s="173"/>
      <c r="TWJ68" s="173"/>
      <c r="TWK68" s="173"/>
      <c r="TWL68" s="173"/>
      <c r="TWM68" s="173"/>
      <c r="TWN68" s="173"/>
      <c r="TWO68" s="173"/>
      <c r="TWP68" s="173"/>
      <c r="TWQ68" s="173"/>
      <c r="TWR68" s="173"/>
      <c r="TWS68" s="173"/>
      <c r="TWT68" s="173"/>
      <c r="TWU68" s="173"/>
      <c r="TWV68" s="173"/>
      <c r="TWW68" s="173"/>
      <c r="TWX68" s="173"/>
      <c r="TWY68" s="173"/>
      <c r="TWZ68" s="173"/>
      <c r="TXA68" s="173"/>
      <c r="TXB68" s="173"/>
      <c r="TXC68" s="173"/>
      <c r="TXD68" s="173"/>
      <c r="TXE68" s="173"/>
      <c r="TXF68" s="173"/>
      <c r="TXG68" s="173"/>
      <c r="TXH68" s="173"/>
      <c r="TXI68" s="173"/>
      <c r="TXJ68" s="173"/>
      <c r="TXK68" s="173"/>
      <c r="TXL68" s="173"/>
      <c r="TXM68" s="173"/>
      <c r="TXN68" s="173"/>
      <c r="TXO68" s="173"/>
      <c r="TXP68" s="173"/>
      <c r="TXQ68" s="173"/>
      <c r="TXR68" s="173"/>
      <c r="TXS68" s="173"/>
      <c r="TXT68" s="173"/>
      <c r="TXU68" s="173"/>
      <c r="TXV68" s="173"/>
      <c r="TXW68" s="173"/>
      <c r="TXX68" s="173"/>
      <c r="TXY68" s="173"/>
      <c r="TXZ68" s="173"/>
      <c r="TYA68" s="173"/>
      <c r="TYB68" s="173"/>
      <c r="TYC68" s="173"/>
      <c r="TYD68" s="173"/>
      <c r="TYE68" s="173"/>
      <c r="TYF68" s="173"/>
      <c r="TYG68" s="173"/>
      <c r="TYH68" s="173"/>
      <c r="TYI68" s="173"/>
      <c r="TYJ68" s="173"/>
      <c r="TYK68" s="173"/>
      <c r="TYL68" s="173"/>
      <c r="TYM68" s="173"/>
      <c r="TYN68" s="173"/>
      <c r="TYO68" s="173"/>
      <c r="TYP68" s="173"/>
      <c r="TYQ68" s="173"/>
      <c r="TYR68" s="173"/>
      <c r="TYS68" s="173"/>
      <c r="TYT68" s="173"/>
      <c r="TYU68" s="173"/>
      <c r="TYV68" s="173"/>
      <c r="TYW68" s="173"/>
      <c r="TYX68" s="173"/>
      <c r="TYY68" s="173"/>
      <c r="TYZ68" s="173"/>
      <c r="TZA68" s="173"/>
      <c r="TZB68" s="173"/>
      <c r="TZC68" s="173"/>
      <c r="TZD68" s="173"/>
      <c r="TZE68" s="173"/>
      <c r="TZF68" s="173"/>
      <c r="TZG68" s="173"/>
      <c r="TZH68" s="173"/>
      <c r="TZI68" s="173"/>
      <c r="TZJ68" s="173"/>
      <c r="TZK68" s="173"/>
      <c r="TZL68" s="173"/>
      <c r="TZM68" s="173"/>
      <c r="TZN68" s="173"/>
      <c r="TZO68" s="173"/>
      <c r="TZP68" s="173"/>
      <c r="TZQ68" s="173"/>
      <c r="TZR68" s="173"/>
      <c r="TZS68" s="173"/>
      <c r="TZT68" s="173"/>
      <c r="TZU68" s="173"/>
      <c r="TZV68" s="173"/>
      <c r="TZW68" s="173"/>
      <c r="TZX68" s="173"/>
      <c r="TZY68" s="173"/>
      <c r="TZZ68" s="173"/>
      <c r="UAA68" s="173"/>
      <c r="UAB68" s="173"/>
      <c r="UAC68" s="173"/>
      <c r="UAD68" s="173"/>
      <c r="UAE68" s="173"/>
      <c r="UAF68" s="173"/>
      <c r="UAG68" s="173"/>
      <c r="UAH68" s="173"/>
      <c r="UAI68" s="173"/>
      <c r="UAJ68" s="173"/>
      <c r="UAK68" s="173"/>
      <c r="UAL68" s="173"/>
      <c r="UAM68" s="173"/>
      <c r="UAN68" s="173"/>
      <c r="UAO68" s="173"/>
      <c r="UAP68" s="173"/>
      <c r="UAQ68" s="173"/>
      <c r="UAR68" s="173"/>
      <c r="UAS68" s="173"/>
      <c r="UAT68" s="173"/>
      <c r="UAU68" s="173"/>
      <c r="UAV68" s="173"/>
      <c r="UAW68" s="173"/>
      <c r="UAX68" s="173"/>
      <c r="UAY68" s="173"/>
      <c r="UAZ68" s="173"/>
      <c r="UBA68" s="173"/>
      <c r="UBB68" s="173"/>
      <c r="UBC68" s="173"/>
      <c r="UBD68" s="173"/>
      <c r="UBE68" s="173"/>
      <c r="UBF68" s="173"/>
      <c r="UBG68" s="173"/>
      <c r="UBH68" s="173"/>
      <c r="UBI68" s="173"/>
      <c r="UBJ68" s="173"/>
      <c r="UBK68" s="173"/>
      <c r="UBL68" s="173"/>
      <c r="UBM68" s="173"/>
      <c r="UBN68" s="173"/>
      <c r="UBO68" s="173"/>
      <c r="UBP68" s="173"/>
      <c r="UBQ68" s="173"/>
      <c r="UBR68" s="173"/>
      <c r="UBS68" s="173"/>
      <c r="UBT68" s="173"/>
      <c r="UBU68" s="173"/>
      <c r="UBV68" s="173"/>
      <c r="UBW68" s="173"/>
      <c r="UBX68" s="173"/>
      <c r="UBY68" s="173"/>
      <c r="UBZ68" s="173"/>
      <c r="UCA68" s="173"/>
      <c r="UCB68" s="173"/>
      <c r="UCC68" s="173"/>
      <c r="UCD68" s="173"/>
      <c r="UCE68" s="173"/>
      <c r="UCF68" s="173"/>
      <c r="UCG68" s="173"/>
      <c r="UCH68" s="173"/>
      <c r="UCI68" s="173"/>
      <c r="UCJ68" s="173"/>
      <c r="UCK68" s="173"/>
      <c r="UCL68" s="173"/>
      <c r="UCM68" s="173"/>
      <c r="UCN68" s="173"/>
      <c r="UCO68" s="173"/>
      <c r="UCP68" s="173"/>
      <c r="UCQ68" s="173"/>
      <c r="UCR68" s="173"/>
      <c r="UCS68" s="173"/>
      <c r="UCT68" s="173"/>
      <c r="UCU68" s="173"/>
      <c r="UCV68" s="173"/>
      <c r="UCW68" s="173"/>
      <c r="UCX68" s="173"/>
      <c r="UCY68" s="173"/>
      <c r="UCZ68" s="173"/>
      <c r="UDA68" s="173"/>
      <c r="UDB68" s="173"/>
      <c r="UDC68" s="173"/>
      <c r="UDD68" s="173"/>
      <c r="UDE68" s="173"/>
      <c r="UDF68" s="173"/>
      <c r="UDG68" s="173"/>
      <c r="UDH68" s="173"/>
      <c r="UDI68" s="173"/>
      <c r="UDJ68" s="173"/>
      <c r="UDK68" s="173"/>
      <c r="UDL68" s="173"/>
      <c r="UDM68" s="173"/>
      <c r="UDN68" s="173"/>
      <c r="UDO68" s="173"/>
      <c r="UDP68" s="173"/>
      <c r="UDQ68" s="173"/>
      <c r="UDR68" s="173"/>
      <c r="UDS68" s="173"/>
      <c r="UDT68" s="173"/>
      <c r="UDU68" s="173"/>
      <c r="UDV68" s="173"/>
      <c r="UDW68" s="173"/>
      <c r="UDX68" s="173"/>
      <c r="UDY68" s="173"/>
      <c r="UDZ68" s="173"/>
      <c r="UEA68" s="173"/>
      <c r="UEB68" s="173"/>
      <c r="UEC68" s="173"/>
      <c r="UED68" s="173"/>
      <c r="UEE68" s="173"/>
      <c r="UEF68" s="173"/>
      <c r="UEG68" s="173"/>
      <c r="UEH68" s="173"/>
      <c r="UEI68" s="173"/>
      <c r="UEJ68" s="173"/>
      <c r="UEK68" s="173"/>
      <c r="UEL68" s="173"/>
      <c r="UEM68" s="173"/>
      <c r="UEN68" s="173"/>
      <c r="UEO68" s="173"/>
      <c r="UEP68" s="173"/>
      <c r="UEQ68" s="173"/>
      <c r="UER68" s="173"/>
      <c r="UES68" s="173"/>
      <c r="UET68" s="173"/>
      <c r="UEU68" s="173"/>
      <c r="UEV68" s="173"/>
      <c r="UEW68" s="173"/>
      <c r="UEX68" s="173"/>
      <c r="UEY68" s="173"/>
      <c r="UEZ68" s="173"/>
      <c r="UFA68" s="173"/>
      <c r="UFB68" s="173"/>
      <c r="UFC68" s="173"/>
      <c r="UFD68" s="173"/>
      <c r="UFE68" s="173"/>
      <c r="UFF68" s="173"/>
      <c r="UFG68" s="173"/>
      <c r="UFH68" s="173"/>
      <c r="UFI68" s="173"/>
      <c r="UFJ68" s="173"/>
      <c r="UFK68" s="173"/>
      <c r="UFL68" s="173"/>
      <c r="UFM68" s="173"/>
      <c r="UFN68" s="173"/>
      <c r="UFO68" s="173"/>
      <c r="UFP68" s="173"/>
      <c r="UFQ68" s="173"/>
      <c r="UFR68" s="173"/>
      <c r="UFS68" s="173"/>
      <c r="UFT68" s="173"/>
      <c r="UFU68" s="173"/>
      <c r="UFV68" s="173"/>
      <c r="UFW68" s="173"/>
      <c r="UFX68" s="173"/>
      <c r="UFY68" s="173"/>
      <c r="UFZ68" s="173"/>
      <c r="UGA68" s="173"/>
      <c r="UGB68" s="173"/>
      <c r="UGC68" s="173"/>
      <c r="UGD68" s="173"/>
      <c r="UGE68" s="173"/>
      <c r="UGF68" s="173"/>
      <c r="UGG68" s="173"/>
      <c r="UGH68" s="173"/>
      <c r="UGI68" s="173"/>
      <c r="UGJ68" s="173"/>
      <c r="UGK68" s="173"/>
      <c r="UGL68" s="173"/>
      <c r="UGM68" s="173"/>
      <c r="UGN68" s="173"/>
      <c r="UGO68" s="173"/>
      <c r="UGP68" s="173"/>
      <c r="UGQ68" s="173"/>
      <c r="UGR68" s="173"/>
      <c r="UGS68" s="173"/>
      <c r="UGT68" s="173"/>
      <c r="UGU68" s="173"/>
      <c r="UGV68" s="173"/>
      <c r="UGW68" s="173"/>
      <c r="UGX68" s="173"/>
      <c r="UGY68" s="173"/>
      <c r="UGZ68" s="173"/>
      <c r="UHA68" s="173"/>
      <c r="UHB68" s="173"/>
      <c r="UHC68" s="173"/>
      <c r="UHD68" s="173"/>
      <c r="UHE68" s="173"/>
      <c r="UHF68" s="173"/>
      <c r="UHG68" s="173"/>
      <c r="UHH68" s="173"/>
      <c r="UHI68" s="173"/>
      <c r="UHJ68" s="173"/>
      <c r="UHK68" s="173"/>
      <c r="UHL68" s="173"/>
      <c r="UHM68" s="173"/>
      <c r="UHN68" s="173"/>
      <c r="UHO68" s="173"/>
      <c r="UHP68" s="173"/>
      <c r="UHQ68" s="173"/>
      <c r="UHR68" s="173"/>
      <c r="UHS68" s="173"/>
      <c r="UHT68" s="173"/>
      <c r="UHU68" s="173"/>
      <c r="UHV68" s="173"/>
      <c r="UHW68" s="173"/>
      <c r="UHX68" s="173"/>
      <c r="UHY68" s="173"/>
      <c r="UHZ68" s="173"/>
      <c r="UIA68" s="173"/>
      <c r="UIB68" s="173"/>
      <c r="UIC68" s="173"/>
      <c r="UID68" s="173"/>
      <c r="UIE68" s="173"/>
      <c r="UIF68" s="173"/>
      <c r="UIG68" s="173"/>
      <c r="UIH68" s="173"/>
      <c r="UII68" s="173"/>
      <c r="UIJ68" s="173"/>
      <c r="UIK68" s="173"/>
      <c r="UIL68" s="173"/>
      <c r="UIM68" s="173"/>
      <c r="UIN68" s="173"/>
      <c r="UIO68" s="173"/>
      <c r="UIP68" s="173"/>
      <c r="UIQ68" s="173"/>
      <c r="UIR68" s="173"/>
      <c r="UIS68" s="173"/>
      <c r="UIT68" s="173"/>
      <c r="UIU68" s="173"/>
      <c r="UIV68" s="173"/>
      <c r="UIW68" s="173"/>
      <c r="UIX68" s="173"/>
      <c r="UIY68" s="173"/>
      <c r="UIZ68" s="173"/>
      <c r="UJA68" s="173"/>
      <c r="UJB68" s="173"/>
      <c r="UJC68" s="173"/>
      <c r="UJD68" s="173"/>
      <c r="UJE68" s="173"/>
      <c r="UJF68" s="173"/>
      <c r="UJG68" s="173"/>
      <c r="UJH68" s="173"/>
      <c r="UJI68" s="173"/>
      <c r="UJJ68" s="173"/>
      <c r="UJK68" s="173"/>
      <c r="UJL68" s="173"/>
      <c r="UJM68" s="173"/>
      <c r="UJN68" s="173"/>
      <c r="UJO68" s="173"/>
      <c r="UJP68" s="173"/>
      <c r="UJQ68" s="173"/>
      <c r="UJR68" s="173"/>
      <c r="UJS68" s="173"/>
      <c r="UJT68" s="173"/>
      <c r="UJU68" s="173"/>
      <c r="UJV68" s="173"/>
      <c r="UJW68" s="173"/>
      <c r="UJX68" s="173"/>
      <c r="UJY68" s="173"/>
      <c r="UJZ68" s="173"/>
      <c r="UKA68" s="173"/>
      <c r="UKB68" s="173"/>
      <c r="UKC68" s="173"/>
      <c r="UKD68" s="173"/>
      <c r="UKE68" s="173"/>
      <c r="UKF68" s="173"/>
      <c r="UKG68" s="173"/>
      <c r="UKH68" s="173"/>
      <c r="UKI68" s="173"/>
      <c r="UKJ68" s="173"/>
      <c r="UKK68" s="173"/>
      <c r="UKL68" s="173"/>
      <c r="UKM68" s="173"/>
      <c r="UKN68" s="173"/>
      <c r="UKO68" s="173"/>
      <c r="UKP68" s="173"/>
      <c r="UKQ68" s="173"/>
      <c r="UKR68" s="173"/>
      <c r="UKS68" s="173"/>
      <c r="UKT68" s="173"/>
      <c r="UKU68" s="173"/>
      <c r="UKV68" s="173"/>
      <c r="UKW68" s="173"/>
      <c r="UKX68" s="173"/>
      <c r="UKY68" s="173"/>
      <c r="UKZ68" s="173"/>
      <c r="ULA68" s="173"/>
      <c r="ULB68" s="173"/>
      <c r="ULC68" s="173"/>
      <c r="ULD68" s="173"/>
      <c r="ULE68" s="173"/>
      <c r="ULF68" s="173"/>
      <c r="ULG68" s="173"/>
      <c r="ULH68" s="173"/>
      <c r="ULI68" s="173"/>
      <c r="ULJ68" s="173"/>
      <c r="ULK68" s="173"/>
      <c r="ULL68" s="173"/>
      <c r="ULM68" s="173"/>
      <c r="ULN68" s="173"/>
      <c r="ULO68" s="173"/>
      <c r="ULP68" s="173"/>
      <c r="ULQ68" s="173"/>
      <c r="ULR68" s="173"/>
      <c r="ULS68" s="173"/>
      <c r="ULT68" s="173"/>
      <c r="ULU68" s="173"/>
      <c r="ULV68" s="173"/>
      <c r="ULW68" s="173"/>
      <c r="ULX68" s="173"/>
      <c r="ULY68" s="173"/>
      <c r="ULZ68" s="173"/>
      <c r="UMA68" s="173"/>
      <c r="UMB68" s="173"/>
      <c r="UMC68" s="173"/>
      <c r="UMD68" s="173"/>
      <c r="UME68" s="173"/>
      <c r="UMF68" s="173"/>
      <c r="UMG68" s="173"/>
      <c r="UMH68" s="173"/>
      <c r="UMI68" s="173"/>
      <c r="UMJ68" s="173"/>
      <c r="UMK68" s="173"/>
      <c r="UML68" s="173"/>
      <c r="UMM68" s="173"/>
      <c r="UMN68" s="173"/>
      <c r="UMO68" s="173"/>
      <c r="UMP68" s="173"/>
      <c r="UMQ68" s="173"/>
      <c r="UMR68" s="173"/>
      <c r="UMS68" s="173"/>
      <c r="UMT68" s="173"/>
      <c r="UMU68" s="173"/>
      <c r="UMV68" s="173"/>
      <c r="UMW68" s="173"/>
      <c r="UMX68" s="173"/>
      <c r="UMY68" s="173"/>
      <c r="UMZ68" s="173"/>
      <c r="UNA68" s="173"/>
      <c r="UNB68" s="173"/>
      <c r="UNC68" s="173"/>
      <c r="UND68" s="173"/>
      <c r="UNE68" s="173"/>
      <c r="UNF68" s="173"/>
      <c r="UNG68" s="173"/>
      <c r="UNH68" s="173"/>
      <c r="UNI68" s="173"/>
      <c r="UNJ68" s="173"/>
      <c r="UNK68" s="173"/>
      <c r="UNL68" s="173"/>
      <c r="UNM68" s="173"/>
      <c r="UNN68" s="173"/>
      <c r="UNO68" s="173"/>
      <c r="UNP68" s="173"/>
      <c r="UNQ68" s="173"/>
      <c r="UNR68" s="173"/>
      <c r="UNS68" s="173"/>
      <c r="UNT68" s="173"/>
      <c r="UNU68" s="173"/>
      <c r="UNV68" s="173"/>
      <c r="UNW68" s="173"/>
      <c r="UNX68" s="173"/>
      <c r="UNY68" s="173"/>
      <c r="UNZ68" s="173"/>
      <c r="UOA68" s="173"/>
      <c r="UOB68" s="173"/>
      <c r="UOC68" s="173"/>
      <c r="UOD68" s="173"/>
      <c r="UOE68" s="173"/>
      <c r="UOF68" s="173"/>
      <c r="UOG68" s="173"/>
      <c r="UOH68" s="173"/>
      <c r="UOI68" s="173"/>
      <c r="UOJ68" s="173"/>
      <c r="UOK68" s="173"/>
      <c r="UOL68" s="173"/>
      <c r="UOM68" s="173"/>
      <c r="UON68" s="173"/>
      <c r="UOO68" s="173"/>
      <c r="UOP68" s="173"/>
      <c r="UOQ68" s="173"/>
      <c r="UOR68" s="173"/>
      <c r="UOS68" s="173"/>
      <c r="UOT68" s="173"/>
      <c r="UOU68" s="173"/>
      <c r="UOV68" s="173"/>
      <c r="UOW68" s="173"/>
      <c r="UOX68" s="173"/>
      <c r="UOY68" s="173"/>
      <c r="UOZ68" s="173"/>
      <c r="UPA68" s="173"/>
      <c r="UPB68" s="173"/>
      <c r="UPC68" s="173"/>
      <c r="UPD68" s="173"/>
      <c r="UPE68" s="173"/>
      <c r="UPF68" s="173"/>
      <c r="UPG68" s="173"/>
      <c r="UPH68" s="173"/>
      <c r="UPI68" s="173"/>
      <c r="UPJ68" s="173"/>
      <c r="UPK68" s="173"/>
      <c r="UPL68" s="173"/>
      <c r="UPM68" s="173"/>
      <c r="UPN68" s="173"/>
      <c r="UPO68" s="173"/>
      <c r="UPP68" s="173"/>
      <c r="UPQ68" s="173"/>
      <c r="UPR68" s="173"/>
      <c r="UPS68" s="173"/>
      <c r="UPT68" s="173"/>
      <c r="UPU68" s="173"/>
      <c r="UPV68" s="173"/>
      <c r="UPW68" s="173"/>
      <c r="UPX68" s="173"/>
      <c r="UPY68" s="173"/>
      <c r="UPZ68" s="173"/>
      <c r="UQA68" s="173"/>
      <c r="UQB68" s="173"/>
      <c r="UQC68" s="173"/>
      <c r="UQD68" s="173"/>
      <c r="UQE68" s="173"/>
      <c r="UQF68" s="173"/>
      <c r="UQG68" s="173"/>
      <c r="UQH68" s="173"/>
      <c r="UQI68" s="173"/>
      <c r="UQJ68" s="173"/>
      <c r="UQK68" s="173"/>
      <c r="UQL68" s="173"/>
      <c r="UQM68" s="173"/>
      <c r="UQN68" s="173"/>
      <c r="UQO68" s="173"/>
      <c r="UQP68" s="173"/>
      <c r="UQQ68" s="173"/>
      <c r="UQR68" s="173"/>
      <c r="UQS68" s="173"/>
      <c r="UQT68" s="173"/>
      <c r="UQU68" s="173"/>
      <c r="UQV68" s="173"/>
      <c r="UQW68" s="173"/>
      <c r="UQX68" s="173"/>
      <c r="UQY68" s="173"/>
      <c r="UQZ68" s="173"/>
      <c r="URA68" s="173"/>
      <c r="URB68" s="173"/>
      <c r="URC68" s="173"/>
      <c r="URD68" s="173"/>
      <c r="URE68" s="173"/>
      <c r="URF68" s="173"/>
      <c r="URG68" s="173"/>
      <c r="URH68" s="173"/>
      <c r="URI68" s="173"/>
      <c r="URJ68" s="173"/>
      <c r="URK68" s="173"/>
      <c r="URL68" s="173"/>
      <c r="URM68" s="173"/>
      <c r="URN68" s="173"/>
      <c r="URO68" s="173"/>
      <c r="URP68" s="173"/>
      <c r="URQ68" s="173"/>
      <c r="URR68" s="173"/>
      <c r="URS68" s="173"/>
      <c r="URT68" s="173"/>
      <c r="URU68" s="173"/>
      <c r="URV68" s="173"/>
      <c r="URW68" s="173"/>
      <c r="URX68" s="173"/>
      <c r="URY68" s="173"/>
      <c r="URZ68" s="173"/>
      <c r="USA68" s="173"/>
      <c r="USB68" s="173"/>
      <c r="USC68" s="173"/>
      <c r="USD68" s="173"/>
      <c r="USE68" s="173"/>
      <c r="USF68" s="173"/>
      <c r="USG68" s="173"/>
      <c r="USH68" s="173"/>
      <c r="USI68" s="173"/>
      <c r="USJ68" s="173"/>
      <c r="USK68" s="173"/>
      <c r="USL68" s="173"/>
      <c r="USM68" s="173"/>
      <c r="USN68" s="173"/>
      <c r="USO68" s="173"/>
      <c r="USP68" s="173"/>
      <c r="USQ68" s="173"/>
      <c r="USR68" s="173"/>
      <c r="USS68" s="173"/>
      <c r="UST68" s="173"/>
      <c r="USU68" s="173"/>
      <c r="USV68" s="173"/>
      <c r="USW68" s="173"/>
      <c r="USX68" s="173"/>
      <c r="USY68" s="173"/>
      <c r="USZ68" s="173"/>
      <c r="UTA68" s="173"/>
      <c r="UTB68" s="173"/>
      <c r="UTC68" s="173"/>
      <c r="UTD68" s="173"/>
      <c r="UTE68" s="173"/>
      <c r="UTF68" s="173"/>
      <c r="UTG68" s="173"/>
      <c r="UTH68" s="173"/>
      <c r="UTI68" s="173"/>
      <c r="UTJ68" s="173"/>
      <c r="UTK68" s="173"/>
      <c r="UTL68" s="173"/>
      <c r="UTM68" s="173"/>
      <c r="UTN68" s="173"/>
      <c r="UTO68" s="173"/>
      <c r="UTP68" s="173"/>
      <c r="UTQ68" s="173"/>
      <c r="UTR68" s="173"/>
      <c r="UTS68" s="173"/>
      <c r="UTT68" s="173"/>
      <c r="UTU68" s="173"/>
      <c r="UTV68" s="173"/>
      <c r="UTW68" s="173"/>
      <c r="UTX68" s="173"/>
      <c r="UTY68" s="173"/>
      <c r="UTZ68" s="173"/>
      <c r="UUA68" s="173"/>
      <c r="UUB68" s="173"/>
      <c r="UUC68" s="173"/>
      <c r="UUD68" s="173"/>
      <c r="UUE68" s="173"/>
      <c r="UUF68" s="173"/>
      <c r="UUG68" s="173"/>
      <c r="UUH68" s="173"/>
      <c r="UUI68" s="173"/>
      <c r="UUJ68" s="173"/>
      <c r="UUK68" s="173"/>
      <c r="UUL68" s="173"/>
      <c r="UUM68" s="173"/>
      <c r="UUN68" s="173"/>
      <c r="UUO68" s="173"/>
      <c r="UUP68" s="173"/>
      <c r="UUQ68" s="173"/>
      <c r="UUR68" s="173"/>
      <c r="UUS68" s="173"/>
      <c r="UUT68" s="173"/>
      <c r="UUU68" s="173"/>
      <c r="UUV68" s="173"/>
      <c r="UUW68" s="173"/>
      <c r="UUX68" s="173"/>
      <c r="UUY68" s="173"/>
      <c r="UUZ68" s="173"/>
      <c r="UVA68" s="173"/>
      <c r="UVB68" s="173"/>
      <c r="UVC68" s="173"/>
      <c r="UVD68" s="173"/>
      <c r="UVE68" s="173"/>
      <c r="UVF68" s="173"/>
      <c r="UVG68" s="173"/>
      <c r="UVH68" s="173"/>
      <c r="UVI68" s="173"/>
      <c r="UVJ68" s="173"/>
      <c r="UVK68" s="173"/>
      <c r="UVL68" s="173"/>
      <c r="UVM68" s="173"/>
      <c r="UVN68" s="173"/>
      <c r="UVO68" s="173"/>
      <c r="UVP68" s="173"/>
      <c r="UVQ68" s="173"/>
      <c r="UVR68" s="173"/>
      <c r="UVS68" s="173"/>
      <c r="UVT68" s="173"/>
      <c r="UVU68" s="173"/>
      <c r="UVV68" s="173"/>
      <c r="UVW68" s="173"/>
      <c r="UVX68" s="173"/>
      <c r="UVY68" s="173"/>
      <c r="UVZ68" s="173"/>
      <c r="UWA68" s="173"/>
      <c r="UWB68" s="173"/>
      <c r="UWC68" s="173"/>
      <c r="UWD68" s="173"/>
      <c r="UWE68" s="173"/>
      <c r="UWF68" s="173"/>
      <c r="UWG68" s="173"/>
      <c r="UWH68" s="173"/>
      <c r="UWI68" s="173"/>
      <c r="UWJ68" s="173"/>
      <c r="UWK68" s="173"/>
      <c r="UWL68" s="173"/>
      <c r="UWM68" s="173"/>
      <c r="UWN68" s="173"/>
      <c r="UWO68" s="173"/>
      <c r="UWP68" s="173"/>
      <c r="UWQ68" s="173"/>
      <c r="UWR68" s="173"/>
      <c r="UWS68" s="173"/>
      <c r="UWT68" s="173"/>
      <c r="UWU68" s="173"/>
      <c r="UWV68" s="173"/>
      <c r="UWW68" s="173"/>
      <c r="UWX68" s="173"/>
      <c r="UWY68" s="173"/>
      <c r="UWZ68" s="173"/>
      <c r="UXA68" s="173"/>
      <c r="UXB68" s="173"/>
      <c r="UXC68" s="173"/>
      <c r="UXD68" s="173"/>
      <c r="UXE68" s="173"/>
      <c r="UXF68" s="173"/>
      <c r="UXG68" s="173"/>
      <c r="UXH68" s="173"/>
      <c r="UXI68" s="173"/>
      <c r="UXJ68" s="173"/>
      <c r="UXK68" s="173"/>
      <c r="UXL68" s="173"/>
      <c r="UXM68" s="173"/>
      <c r="UXN68" s="173"/>
      <c r="UXO68" s="173"/>
      <c r="UXP68" s="173"/>
      <c r="UXQ68" s="173"/>
      <c r="UXR68" s="173"/>
      <c r="UXS68" s="173"/>
      <c r="UXT68" s="173"/>
      <c r="UXU68" s="173"/>
      <c r="UXV68" s="173"/>
      <c r="UXW68" s="173"/>
      <c r="UXX68" s="173"/>
      <c r="UXY68" s="173"/>
      <c r="UXZ68" s="173"/>
      <c r="UYA68" s="173"/>
      <c r="UYB68" s="173"/>
      <c r="UYC68" s="173"/>
      <c r="UYD68" s="173"/>
      <c r="UYE68" s="173"/>
      <c r="UYF68" s="173"/>
      <c r="UYG68" s="173"/>
      <c r="UYH68" s="173"/>
      <c r="UYI68" s="173"/>
      <c r="UYJ68" s="173"/>
      <c r="UYK68" s="173"/>
      <c r="UYL68" s="173"/>
      <c r="UYM68" s="173"/>
      <c r="UYN68" s="173"/>
      <c r="UYO68" s="173"/>
      <c r="UYP68" s="173"/>
      <c r="UYQ68" s="173"/>
      <c r="UYR68" s="173"/>
      <c r="UYS68" s="173"/>
      <c r="UYT68" s="173"/>
      <c r="UYU68" s="173"/>
      <c r="UYV68" s="173"/>
      <c r="UYW68" s="173"/>
      <c r="UYX68" s="173"/>
      <c r="UYY68" s="173"/>
      <c r="UYZ68" s="173"/>
      <c r="UZA68" s="173"/>
      <c r="UZB68" s="173"/>
      <c r="UZC68" s="173"/>
      <c r="UZD68" s="173"/>
      <c r="UZE68" s="173"/>
      <c r="UZF68" s="173"/>
      <c r="UZG68" s="173"/>
      <c r="UZH68" s="173"/>
      <c r="UZI68" s="173"/>
      <c r="UZJ68" s="173"/>
      <c r="UZK68" s="173"/>
      <c r="UZL68" s="173"/>
      <c r="UZM68" s="173"/>
      <c r="UZN68" s="173"/>
      <c r="UZO68" s="173"/>
      <c r="UZP68" s="173"/>
      <c r="UZQ68" s="173"/>
      <c r="UZR68" s="173"/>
      <c r="UZS68" s="173"/>
      <c r="UZT68" s="173"/>
      <c r="UZU68" s="173"/>
      <c r="UZV68" s="173"/>
      <c r="UZW68" s="173"/>
      <c r="UZX68" s="173"/>
      <c r="UZY68" s="173"/>
      <c r="UZZ68" s="173"/>
      <c r="VAA68" s="173"/>
      <c r="VAB68" s="173"/>
      <c r="VAC68" s="173"/>
      <c r="VAD68" s="173"/>
      <c r="VAE68" s="173"/>
      <c r="VAF68" s="173"/>
      <c r="VAG68" s="173"/>
      <c r="VAH68" s="173"/>
      <c r="VAI68" s="173"/>
      <c r="VAJ68" s="173"/>
      <c r="VAK68" s="173"/>
      <c r="VAL68" s="173"/>
      <c r="VAM68" s="173"/>
      <c r="VAN68" s="173"/>
      <c r="VAO68" s="173"/>
      <c r="VAP68" s="173"/>
      <c r="VAQ68" s="173"/>
      <c r="VAR68" s="173"/>
      <c r="VAS68" s="173"/>
      <c r="VAT68" s="173"/>
      <c r="VAU68" s="173"/>
      <c r="VAV68" s="173"/>
      <c r="VAW68" s="173"/>
      <c r="VAX68" s="173"/>
      <c r="VAY68" s="173"/>
      <c r="VAZ68" s="173"/>
      <c r="VBA68" s="173"/>
      <c r="VBB68" s="173"/>
      <c r="VBC68" s="173"/>
      <c r="VBD68" s="173"/>
      <c r="VBE68" s="173"/>
      <c r="VBF68" s="173"/>
      <c r="VBG68" s="173"/>
      <c r="VBH68" s="173"/>
      <c r="VBI68" s="173"/>
      <c r="VBJ68" s="173"/>
      <c r="VBK68" s="173"/>
      <c r="VBL68" s="173"/>
      <c r="VBM68" s="173"/>
      <c r="VBN68" s="173"/>
      <c r="VBO68" s="173"/>
      <c r="VBP68" s="173"/>
      <c r="VBQ68" s="173"/>
      <c r="VBR68" s="173"/>
      <c r="VBS68" s="173"/>
      <c r="VBT68" s="173"/>
      <c r="VBU68" s="173"/>
      <c r="VBV68" s="173"/>
      <c r="VBW68" s="173"/>
      <c r="VBX68" s="173"/>
      <c r="VBY68" s="173"/>
      <c r="VBZ68" s="173"/>
      <c r="VCA68" s="173"/>
      <c r="VCB68" s="173"/>
      <c r="VCC68" s="173"/>
      <c r="VCD68" s="173"/>
      <c r="VCE68" s="173"/>
      <c r="VCF68" s="173"/>
      <c r="VCG68" s="173"/>
      <c r="VCH68" s="173"/>
      <c r="VCI68" s="173"/>
      <c r="VCJ68" s="173"/>
      <c r="VCK68" s="173"/>
      <c r="VCL68" s="173"/>
      <c r="VCM68" s="173"/>
      <c r="VCN68" s="173"/>
      <c r="VCO68" s="173"/>
      <c r="VCP68" s="173"/>
      <c r="VCQ68" s="173"/>
      <c r="VCR68" s="173"/>
      <c r="VCS68" s="173"/>
      <c r="VCT68" s="173"/>
      <c r="VCU68" s="173"/>
      <c r="VCV68" s="173"/>
      <c r="VCW68" s="173"/>
      <c r="VCX68" s="173"/>
      <c r="VCY68" s="173"/>
      <c r="VCZ68" s="173"/>
      <c r="VDA68" s="173"/>
      <c r="VDB68" s="173"/>
      <c r="VDC68" s="173"/>
      <c r="VDD68" s="173"/>
      <c r="VDE68" s="173"/>
      <c r="VDF68" s="173"/>
      <c r="VDG68" s="173"/>
      <c r="VDH68" s="173"/>
      <c r="VDI68" s="173"/>
      <c r="VDJ68" s="173"/>
      <c r="VDK68" s="173"/>
      <c r="VDL68" s="173"/>
      <c r="VDM68" s="173"/>
      <c r="VDN68" s="173"/>
      <c r="VDO68" s="173"/>
      <c r="VDP68" s="173"/>
      <c r="VDQ68" s="173"/>
      <c r="VDR68" s="173"/>
      <c r="VDS68" s="173"/>
      <c r="VDT68" s="173"/>
      <c r="VDU68" s="173"/>
      <c r="VDV68" s="173"/>
      <c r="VDW68" s="173"/>
      <c r="VDX68" s="173"/>
      <c r="VDY68" s="173"/>
      <c r="VDZ68" s="173"/>
      <c r="VEA68" s="173"/>
      <c r="VEB68" s="173"/>
      <c r="VEC68" s="173"/>
      <c r="VED68" s="173"/>
      <c r="VEE68" s="173"/>
      <c r="VEF68" s="173"/>
      <c r="VEG68" s="173"/>
      <c r="VEH68" s="173"/>
      <c r="VEI68" s="173"/>
      <c r="VEJ68" s="173"/>
      <c r="VEK68" s="173"/>
      <c r="VEL68" s="173"/>
      <c r="VEM68" s="173"/>
      <c r="VEN68" s="173"/>
      <c r="VEO68" s="173"/>
      <c r="VEP68" s="173"/>
      <c r="VEQ68" s="173"/>
      <c r="VER68" s="173"/>
      <c r="VES68" s="173"/>
      <c r="VET68" s="173"/>
      <c r="VEU68" s="173"/>
      <c r="VEV68" s="173"/>
      <c r="VEW68" s="173"/>
      <c r="VEX68" s="173"/>
      <c r="VEY68" s="173"/>
      <c r="VEZ68" s="173"/>
      <c r="VFA68" s="173"/>
      <c r="VFB68" s="173"/>
      <c r="VFC68" s="173"/>
      <c r="VFD68" s="173"/>
      <c r="VFE68" s="173"/>
      <c r="VFF68" s="173"/>
      <c r="VFG68" s="173"/>
      <c r="VFH68" s="173"/>
      <c r="VFI68" s="173"/>
      <c r="VFJ68" s="173"/>
      <c r="VFK68" s="173"/>
      <c r="VFL68" s="173"/>
      <c r="VFM68" s="173"/>
      <c r="VFN68" s="173"/>
      <c r="VFO68" s="173"/>
      <c r="VFP68" s="173"/>
      <c r="VFQ68" s="173"/>
      <c r="VFR68" s="173"/>
      <c r="VFS68" s="173"/>
      <c r="VFT68" s="173"/>
      <c r="VFU68" s="173"/>
      <c r="VFV68" s="173"/>
      <c r="VFW68" s="173"/>
      <c r="VFX68" s="173"/>
      <c r="VFY68" s="173"/>
      <c r="VFZ68" s="173"/>
      <c r="VGA68" s="173"/>
      <c r="VGB68" s="173"/>
      <c r="VGC68" s="173"/>
      <c r="VGD68" s="173"/>
      <c r="VGE68" s="173"/>
      <c r="VGF68" s="173"/>
      <c r="VGG68" s="173"/>
      <c r="VGH68" s="173"/>
      <c r="VGI68" s="173"/>
      <c r="VGJ68" s="173"/>
      <c r="VGK68" s="173"/>
      <c r="VGL68" s="173"/>
      <c r="VGM68" s="173"/>
      <c r="VGN68" s="173"/>
      <c r="VGO68" s="173"/>
      <c r="VGP68" s="173"/>
      <c r="VGQ68" s="173"/>
      <c r="VGR68" s="173"/>
      <c r="VGS68" s="173"/>
      <c r="VGT68" s="173"/>
      <c r="VGU68" s="173"/>
      <c r="VGV68" s="173"/>
      <c r="VGW68" s="173"/>
      <c r="VGX68" s="173"/>
      <c r="VGY68" s="173"/>
      <c r="VGZ68" s="173"/>
      <c r="VHA68" s="173"/>
      <c r="VHB68" s="173"/>
      <c r="VHC68" s="173"/>
      <c r="VHD68" s="173"/>
      <c r="VHE68" s="173"/>
      <c r="VHF68" s="173"/>
      <c r="VHG68" s="173"/>
      <c r="VHH68" s="173"/>
      <c r="VHI68" s="173"/>
      <c r="VHJ68" s="173"/>
      <c r="VHK68" s="173"/>
      <c r="VHL68" s="173"/>
      <c r="VHM68" s="173"/>
      <c r="VHN68" s="173"/>
      <c r="VHO68" s="173"/>
      <c r="VHP68" s="173"/>
      <c r="VHQ68" s="173"/>
      <c r="VHR68" s="173"/>
      <c r="VHS68" s="173"/>
      <c r="VHT68" s="173"/>
      <c r="VHU68" s="173"/>
      <c r="VHV68" s="173"/>
      <c r="VHW68" s="173"/>
      <c r="VHX68" s="173"/>
      <c r="VHY68" s="173"/>
      <c r="VHZ68" s="173"/>
      <c r="VIA68" s="173"/>
      <c r="VIB68" s="173"/>
      <c r="VIC68" s="173"/>
      <c r="VID68" s="173"/>
      <c r="VIE68" s="173"/>
      <c r="VIF68" s="173"/>
      <c r="VIG68" s="173"/>
      <c r="VIH68" s="173"/>
      <c r="VII68" s="173"/>
      <c r="VIJ68" s="173"/>
      <c r="VIK68" s="173"/>
      <c r="VIL68" s="173"/>
      <c r="VIM68" s="173"/>
      <c r="VIN68" s="173"/>
      <c r="VIO68" s="173"/>
      <c r="VIP68" s="173"/>
      <c r="VIQ68" s="173"/>
      <c r="VIR68" s="173"/>
      <c r="VIS68" s="173"/>
      <c r="VIT68" s="173"/>
      <c r="VIU68" s="173"/>
      <c r="VIV68" s="173"/>
      <c r="VIW68" s="173"/>
      <c r="VIX68" s="173"/>
      <c r="VIY68" s="173"/>
      <c r="VIZ68" s="173"/>
      <c r="VJA68" s="173"/>
      <c r="VJB68" s="173"/>
      <c r="VJC68" s="173"/>
      <c r="VJD68" s="173"/>
      <c r="VJE68" s="173"/>
      <c r="VJF68" s="173"/>
      <c r="VJG68" s="173"/>
      <c r="VJH68" s="173"/>
      <c r="VJI68" s="173"/>
      <c r="VJJ68" s="173"/>
      <c r="VJK68" s="173"/>
      <c r="VJL68" s="173"/>
      <c r="VJM68" s="173"/>
      <c r="VJN68" s="173"/>
      <c r="VJO68" s="173"/>
      <c r="VJP68" s="173"/>
      <c r="VJQ68" s="173"/>
      <c r="VJR68" s="173"/>
      <c r="VJS68" s="173"/>
      <c r="VJT68" s="173"/>
      <c r="VJU68" s="173"/>
      <c r="VJV68" s="173"/>
      <c r="VJW68" s="173"/>
      <c r="VJX68" s="173"/>
      <c r="VJY68" s="173"/>
      <c r="VJZ68" s="173"/>
      <c r="VKA68" s="173"/>
      <c r="VKB68" s="173"/>
      <c r="VKC68" s="173"/>
      <c r="VKD68" s="173"/>
      <c r="VKE68" s="173"/>
      <c r="VKF68" s="173"/>
      <c r="VKG68" s="173"/>
      <c r="VKH68" s="173"/>
      <c r="VKI68" s="173"/>
      <c r="VKJ68" s="173"/>
      <c r="VKK68" s="173"/>
      <c r="VKL68" s="173"/>
      <c r="VKM68" s="173"/>
      <c r="VKN68" s="173"/>
      <c r="VKO68" s="173"/>
      <c r="VKP68" s="173"/>
      <c r="VKQ68" s="173"/>
      <c r="VKR68" s="173"/>
      <c r="VKS68" s="173"/>
      <c r="VKT68" s="173"/>
      <c r="VKU68" s="173"/>
      <c r="VKV68" s="173"/>
      <c r="VKW68" s="173"/>
      <c r="VKX68" s="173"/>
      <c r="VKY68" s="173"/>
      <c r="VKZ68" s="173"/>
      <c r="VLA68" s="173"/>
      <c r="VLB68" s="173"/>
      <c r="VLC68" s="173"/>
      <c r="VLD68" s="173"/>
      <c r="VLE68" s="173"/>
      <c r="VLF68" s="173"/>
      <c r="VLG68" s="173"/>
      <c r="VLH68" s="173"/>
      <c r="VLI68" s="173"/>
      <c r="VLJ68" s="173"/>
      <c r="VLK68" s="173"/>
      <c r="VLL68" s="173"/>
      <c r="VLM68" s="173"/>
      <c r="VLN68" s="173"/>
      <c r="VLO68" s="173"/>
      <c r="VLP68" s="173"/>
      <c r="VLQ68" s="173"/>
      <c r="VLR68" s="173"/>
      <c r="VLS68" s="173"/>
      <c r="VLT68" s="173"/>
      <c r="VLU68" s="173"/>
      <c r="VLV68" s="173"/>
      <c r="VLW68" s="173"/>
      <c r="VLX68" s="173"/>
      <c r="VLY68" s="173"/>
      <c r="VLZ68" s="173"/>
      <c r="VMA68" s="173"/>
      <c r="VMB68" s="173"/>
      <c r="VMC68" s="173"/>
      <c r="VMD68" s="173"/>
      <c r="VME68" s="173"/>
      <c r="VMF68" s="173"/>
      <c r="VMG68" s="173"/>
      <c r="VMH68" s="173"/>
      <c r="VMI68" s="173"/>
      <c r="VMJ68" s="173"/>
      <c r="VMK68" s="173"/>
      <c r="VML68" s="173"/>
      <c r="VMM68" s="173"/>
      <c r="VMN68" s="173"/>
      <c r="VMO68" s="173"/>
      <c r="VMP68" s="173"/>
      <c r="VMQ68" s="173"/>
      <c r="VMR68" s="173"/>
      <c r="VMS68" s="173"/>
      <c r="VMT68" s="173"/>
      <c r="VMU68" s="173"/>
      <c r="VMV68" s="173"/>
      <c r="VMW68" s="173"/>
      <c r="VMX68" s="173"/>
      <c r="VMY68" s="173"/>
      <c r="VMZ68" s="173"/>
      <c r="VNA68" s="173"/>
      <c r="VNB68" s="173"/>
      <c r="VNC68" s="173"/>
      <c r="VND68" s="173"/>
      <c r="VNE68" s="173"/>
      <c r="VNF68" s="173"/>
      <c r="VNG68" s="173"/>
      <c r="VNH68" s="173"/>
      <c r="VNI68" s="173"/>
      <c r="VNJ68" s="173"/>
      <c r="VNK68" s="173"/>
      <c r="VNL68" s="173"/>
      <c r="VNM68" s="173"/>
      <c r="VNN68" s="173"/>
      <c r="VNO68" s="173"/>
      <c r="VNP68" s="173"/>
      <c r="VNQ68" s="173"/>
      <c r="VNR68" s="173"/>
      <c r="VNS68" s="173"/>
      <c r="VNT68" s="173"/>
      <c r="VNU68" s="173"/>
      <c r="VNV68" s="173"/>
      <c r="VNW68" s="173"/>
      <c r="VNX68" s="173"/>
      <c r="VNY68" s="173"/>
      <c r="VNZ68" s="173"/>
      <c r="VOA68" s="173"/>
      <c r="VOB68" s="173"/>
      <c r="VOC68" s="173"/>
      <c r="VOD68" s="173"/>
      <c r="VOE68" s="173"/>
      <c r="VOF68" s="173"/>
      <c r="VOG68" s="173"/>
      <c r="VOH68" s="173"/>
      <c r="VOI68" s="173"/>
      <c r="VOJ68" s="173"/>
      <c r="VOK68" s="173"/>
      <c r="VOL68" s="173"/>
      <c r="VOM68" s="173"/>
      <c r="VON68" s="173"/>
      <c r="VOO68" s="173"/>
      <c r="VOP68" s="173"/>
      <c r="VOQ68" s="173"/>
      <c r="VOR68" s="173"/>
      <c r="VOS68" s="173"/>
      <c r="VOT68" s="173"/>
      <c r="VOU68" s="173"/>
      <c r="VOV68" s="173"/>
      <c r="VOW68" s="173"/>
      <c r="VOX68" s="173"/>
      <c r="VOY68" s="173"/>
      <c r="VOZ68" s="173"/>
      <c r="VPA68" s="173"/>
      <c r="VPB68" s="173"/>
      <c r="VPC68" s="173"/>
      <c r="VPD68" s="173"/>
      <c r="VPE68" s="173"/>
      <c r="VPF68" s="173"/>
      <c r="VPG68" s="173"/>
      <c r="VPH68" s="173"/>
      <c r="VPI68" s="173"/>
      <c r="VPJ68" s="173"/>
      <c r="VPK68" s="173"/>
      <c r="VPL68" s="173"/>
      <c r="VPM68" s="173"/>
      <c r="VPN68" s="173"/>
      <c r="VPO68" s="173"/>
      <c r="VPP68" s="173"/>
      <c r="VPQ68" s="173"/>
      <c r="VPR68" s="173"/>
      <c r="VPS68" s="173"/>
      <c r="VPT68" s="173"/>
      <c r="VPU68" s="173"/>
      <c r="VPV68" s="173"/>
      <c r="VPW68" s="173"/>
      <c r="VPX68" s="173"/>
      <c r="VPY68" s="173"/>
      <c r="VPZ68" s="173"/>
      <c r="VQA68" s="173"/>
      <c r="VQB68" s="173"/>
      <c r="VQC68" s="173"/>
      <c r="VQD68" s="173"/>
      <c r="VQE68" s="173"/>
      <c r="VQF68" s="173"/>
      <c r="VQG68" s="173"/>
      <c r="VQH68" s="173"/>
      <c r="VQI68" s="173"/>
      <c r="VQJ68" s="173"/>
      <c r="VQK68" s="173"/>
      <c r="VQL68" s="173"/>
      <c r="VQM68" s="173"/>
      <c r="VQN68" s="173"/>
      <c r="VQO68" s="173"/>
      <c r="VQP68" s="173"/>
      <c r="VQQ68" s="173"/>
      <c r="VQR68" s="173"/>
      <c r="VQS68" s="173"/>
      <c r="VQT68" s="173"/>
      <c r="VQU68" s="173"/>
      <c r="VQV68" s="173"/>
      <c r="VQW68" s="173"/>
      <c r="VQX68" s="173"/>
      <c r="VQY68" s="173"/>
      <c r="VQZ68" s="173"/>
      <c r="VRA68" s="173"/>
      <c r="VRB68" s="173"/>
      <c r="VRC68" s="173"/>
      <c r="VRD68" s="173"/>
      <c r="VRE68" s="173"/>
      <c r="VRF68" s="173"/>
      <c r="VRG68" s="173"/>
      <c r="VRH68" s="173"/>
      <c r="VRI68" s="173"/>
      <c r="VRJ68" s="173"/>
      <c r="VRK68" s="173"/>
      <c r="VRL68" s="173"/>
      <c r="VRM68" s="173"/>
      <c r="VRN68" s="173"/>
      <c r="VRO68" s="173"/>
      <c r="VRP68" s="173"/>
      <c r="VRQ68" s="173"/>
      <c r="VRR68" s="173"/>
      <c r="VRS68" s="173"/>
      <c r="VRT68" s="173"/>
      <c r="VRU68" s="173"/>
      <c r="VRV68" s="173"/>
      <c r="VRW68" s="173"/>
      <c r="VRX68" s="173"/>
      <c r="VRY68" s="173"/>
      <c r="VRZ68" s="173"/>
      <c r="VSA68" s="173"/>
      <c r="VSB68" s="173"/>
      <c r="VSC68" s="173"/>
      <c r="VSD68" s="173"/>
      <c r="VSE68" s="173"/>
      <c r="VSF68" s="173"/>
      <c r="VSG68" s="173"/>
      <c r="VSH68" s="173"/>
      <c r="VSI68" s="173"/>
      <c r="VSJ68" s="173"/>
      <c r="VSK68" s="173"/>
      <c r="VSL68" s="173"/>
      <c r="VSM68" s="173"/>
      <c r="VSN68" s="173"/>
      <c r="VSO68" s="173"/>
      <c r="VSP68" s="173"/>
      <c r="VSQ68" s="173"/>
      <c r="VSR68" s="173"/>
      <c r="VSS68" s="173"/>
      <c r="VST68" s="173"/>
      <c r="VSU68" s="173"/>
      <c r="VSV68" s="173"/>
      <c r="VSW68" s="173"/>
      <c r="VSX68" s="173"/>
      <c r="VSY68" s="173"/>
      <c r="VSZ68" s="173"/>
      <c r="VTA68" s="173"/>
      <c r="VTB68" s="173"/>
      <c r="VTC68" s="173"/>
      <c r="VTD68" s="173"/>
      <c r="VTE68" s="173"/>
      <c r="VTF68" s="173"/>
      <c r="VTG68" s="173"/>
      <c r="VTH68" s="173"/>
      <c r="VTI68" s="173"/>
      <c r="VTJ68" s="173"/>
      <c r="VTK68" s="173"/>
      <c r="VTL68" s="173"/>
      <c r="VTM68" s="173"/>
      <c r="VTN68" s="173"/>
      <c r="VTO68" s="173"/>
      <c r="VTP68" s="173"/>
      <c r="VTQ68" s="173"/>
      <c r="VTR68" s="173"/>
      <c r="VTS68" s="173"/>
      <c r="VTT68" s="173"/>
      <c r="VTU68" s="173"/>
      <c r="VTV68" s="173"/>
      <c r="VTW68" s="173"/>
      <c r="VTX68" s="173"/>
      <c r="VTY68" s="173"/>
      <c r="VTZ68" s="173"/>
      <c r="VUA68" s="173"/>
      <c r="VUB68" s="173"/>
      <c r="VUC68" s="173"/>
      <c r="VUD68" s="173"/>
      <c r="VUE68" s="173"/>
      <c r="VUF68" s="173"/>
      <c r="VUG68" s="173"/>
      <c r="VUH68" s="173"/>
      <c r="VUI68" s="173"/>
      <c r="VUJ68" s="173"/>
      <c r="VUK68" s="173"/>
      <c r="VUL68" s="173"/>
      <c r="VUM68" s="173"/>
      <c r="VUN68" s="173"/>
      <c r="VUO68" s="173"/>
      <c r="VUP68" s="173"/>
      <c r="VUQ68" s="173"/>
      <c r="VUR68" s="173"/>
      <c r="VUS68" s="173"/>
      <c r="VUT68" s="173"/>
      <c r="VUU68" s="173"/>
      <c r="VUV68" s="173"/>
      <c r="VUW68" s="173"/>
      <c r="VUX68" s="173"/>
      <c r="VUY68" s="173"/>
      <c r="VUZ68" s="173"/>
      <c r="VVA68" s="173"/>
      <c r="VVB68" s="173"/>
      <c r="VVC68" s="173"/>
      <c r="VVD68" s="173"/>
      <c r="VVE68" s="173"/>
      <c r="VVF68" s="173"/>
      <c r="VVG68" s="173"/>
      <c r="VVH68" s="173"/>
      <c r="VVI68" s="173"/>
      <c r="VVJ68" s="173"/>
      <c r="VVK68" s="173"/>
      <c r="VVL68" s="173"/>
      <c r="VVM68" s="173"/>
      <c r="VVN68" s="173"/>
      <c r="VVO68" s="173"/>
      <c r="VVP68" s="173"/>
      <c r="VVQ68" s="173"/>
      <c r="VVR68" s="173"/>
      <c r="VVS68" s="173"/>
      <c r="VVT68" s="173"/>
      <c r="VVU68" s="173"/>
      <c r="VVV68" s="173"/>
      <c r="VVW68" s="173"/>
      <c r="VVX68" s="173"/>
      <c r="VVY68" s="173"/>
      <c r="VVZ68" s="173"/>
      <c r="VWA68" s="173"/>
      <c r="VWB68" s="173"/>
      <c r="VWC68" s="173"/>
      <c r="VWD68" s="173"/>
      <c r="VWE68" s="173"/>
      <c r="VWF68" s="173"/>
      <c r="VWG68" s="173"/>
      <c r="VWH68" s="173"/>
      <c r="VWI68" s="173"/>
      <c r="VWJ68" s="173"/>
      <c r="VWK68" s="173"/>
      <c r="VWL68" s="173"/>
      <c r="VWM68" s="173"/>
      <c r="VWN68" s="173"/>
      <c r="VWO68" s="173"/>
      <c r="VWP68" s="173"/>
      <c r="VWQ68" s="173"/>
      <c r="VWR68" s="173"/>
      <c r="VWS68" s="173"/>
      <c r="VWT68" s="173"/>
      <c r="VWU68" s="173"/>
      <c r="VWV68" s="173"/>
      <c r="VWW68" s="173"/>
      <c r="VWX68" s="173"/>
      <c r="VWY68" s="173"/>
      <c r="VWZ68" s="173"/>
      <c r="VXA68" s="173"/>
      <c r="VXB68" s="173"/>
      <c r="VXC68" s="173"/>
      <c r="VXD68" s="173"/>
      <c r="VXE68" s="173"/>
      <c r="VXF68" s="173"/>
      <c r="VXG68" s="173"/>
      <c r="VXH68" s="173"/>
      <c r="VXI68" s="173"/>
      <c r="VXJ68" s="173"/>
      <c r="VXK68" s="173"/>
      <c r="VXL68" s="173"/>
      <c r="VXM68" s="173"/>
      <c r="VXN68" s="173"/>
      <c r="VXO68" s="173"/>
      <c r="VXP68" s="173"/>
      <c r="VXQ68" s="173"/>
      <c r="VXR68" s="173"/>
      <c r="VXS68" s="173"/>
      <c r="VXT68" s="173"/>
      <c r="VXU68" s="173"/>
      <c r="VXV68" s="173"/>
      <c r="VXW68" s="173"/>
      <c r="VXX68" s="173"/>
      <c r="VXY68" s="173"/>
      <c r="VXZ68" s="173"/>
      <c r="VYA68" s="173"/>
      <c r="VYB68" s="173"/>
      <c r="VYC68" s="173"/>
      <c r="VYD68" s="173"/>
      <c r="VYE68" s="173"/>
      <c r="VYF68" s="173"/>
      <c r="VYG68" s="173"/>
      <c r="VYH68" s="173"/>
      <c r="VYI68" s="173"/>
      <c r="VYJ68" s="173"/>
      <c r="VYK68" s="173"/>
      <c r="VYL68" s="173"/>
      <c r="VYM68" s="173"/>
      <c r="VYN68" s="173"/>
      <c r="VYO68" s="173"/>
      <c r="VYP68" s="173"/>
      <c r="VYQ68" s="173"/>
      <c r="VYR68" s="173"/>
      <c r="VYS68" s="173"/>
      <c r="VYT68" s="173"/>
      <c r="VYU68" s="173"/>
      <c r="VYV68" s="173"/>
      <c r="VYW68" s="173"/>
      <c r="VYX68" s="173"/>
      <c r="VYY68" s="173"/>
      <c r="VYZ68" s="173"/>
      <c r="VZA68" s="173"/>
      <c r="VZB68" s="173"/>
      <c r="VZC68" s="173"/>
      <c r="VZD68" s="173"/>
      <c r="VZE68" s="173"/>
      <c r="VZF68" s="173"/>
      <c r="VZG68" s="173"/>
      <c r="VZH68" s="173"/>
      <c r="VZI68" s="173"/>
      <c r="VZJ68" s="173"/>
      <c r="VZK68" s="173"/>
      <c r="VZL68" s="173"/>
      <c r="VZM68" s="173"/>
      <c r="VZN68" s="173"/>
      <c r="VZO68" s="173"/>
      <c r="VZP68" s="173"/>
      <c r="VZQ68" s="173"/>
      <c r="VZR68" s="173"/>
      <c r="VZS68" s="173"/>
      <c r="VZT68" s="173"/>
      <c r="VZU68" s="173"/>
      <c r="VZV68" s="173"/>
      <c r="VZW68" s="173"/>
      <c r="VZX68" s="173"/>
      <c r="VZY68" s="173"/>
      <c r="VZZ68" s="173"/>
      <c r="WAA68" s="173"/>
      <c r="WAB68" s="173"/>
      <c r="WAC68" s="173"/>
      <c r="WAD68" s="173"/>
      <c r="WAE68" s="173"/>
      <c r="WAF68" s="173"/>
      <c r="WAG68" s="173"/>
      <c r="WAH68" s="173"/>
      <c r="WAI68" s="173"/>
      <c r="WAJ68" s="173"/>
      <c r="WAK68" s="173"/>
      <c r="WAL68" s="173"/>
      <c r="WAM68" s="173"/>
      <c r="WAN68" s="173"/>
      <c r="WAO68" s="173"/>
      <c r="WAP68" s="173"/>
      <c r="WAQ68" s="173"/>
      <c r="WAR68" s="173"/>
      <c r="WAS68" s="173"/>
      <c r="WAT68" s="173"/>
      <c r="WAU68" s="173"/>
      <c r="WAV68" s="173"/>
      <c r="WAW68" s="173"/>
      <c r="WAX68" s="173"/>
      <c r="WAY68" s="173"/>
      <c r="WAZ68" s="173"/>
      <c r="WBA68" s="173"/>
      <c r="WBB68" s="173"/>
      <c r="WBC68" s="173"/>
      <c r="WBD68" s="173"/>
      <c r="WBE68" s="173"/>
      <c r="WBF68" s="173"/>
      <c r="WBG68" s="173"/>
      <c r="WBH68" s="173"/>
      <c r="WBI68" s="173"/>
      <c r="WBJ68" s="173"/>
      <c r="WBK68" s="173"/>
      <c r="WBL68" s="173"/>
      <c r="WBM68" s="173"/>
      <c r="WBN68" s="173"/>
      <c r="WBO68" s="173"/>
      <c r="WBP68" s="173"/>
      <c r="WBQ68" s="173"/>
      <c r="WBR68" s="173"/>
      <c r="WBS68" s="173"/>
      <c r="WBT68" s="173"/>
      <c r="WBU68" s="173"/>
      <c r="WBV68" s="173"/>
      <c r="WBW68" s="173"/>
      <c r="WBX68" s="173"/>
      <c r="WBY68" s="173"/>
      <c r="WBZ68" s="173"/>
      <c r="WCA68" s="173"/>
      <c r="WCB68" s="173"/>
      <c r="WCC68" s="173"/>
      <c r="WCD68" s="173"/>
      <c r="WCE68" s="173"/>
      <c r="WCF68" s="173"/>
      <c r="WCG68" s="173"/>
      <c r="WCH68" s="173"/>
      <c r="WCI68" s="173"/>
      <c r="WCJ68" s="173"/>
      <c r="WCK68" s="173"/>
      <c r="WCL68" s="173"/>
      <c r="WCM68" s="173"/>
      <c r="WCN68" s="173"/>
      <c r="WCO68" s="173"/>
      <c r="WCP68" s="173"/>
      <c r="WCQ68" s="173"/>
      <c r="WCR68" s="173"/>
      <c r="WCS68" s="173"/>
      <c r="WCT68" s="173"/>
      <c r="WCU68" s="173"/>
      <c r="WCV68" s="173"/>
      <c r="WCW68" s="173"/>
      <c r="WCX68" s="173"/>
      <c r="WCY68" s="173"/>
      <c r="WCZ68" s="173"/>
      <c r="WDA68" s="173"/>
      <c r="WDB68" s="173"/>
      <c r="WDC68" s="173"/>
      <c r="WDD68" s="173"/>
      <c r="WDE68" s="173"/>
      <c r="WDF68" s="173"/>
      <c r="WDG68" s="173"/>
      <c r="WDH68" s="173"/>
      <c r="WDI68" s="173"/>
      <c r="WDJ68" s="173"/>
      <c r="WDK68" s="173"/>
      <c r="WDL68" s="173"/>
      <c r="WDM68" s="173"/>
      <c r="WDN68" s="173"/>
      <c r="WDO68" s="173"/>
      <c r="WDP68" s="173"/>
      <c r="WDQ68" s="173"/>
      <c r="WDR68" s="173"/>
      <c r="WDS68" s="173"/>
      <c r="WDT68" s="173"/>
      <c r="WDU68" s="173"/>
      <c r="WDV68" s="173"/>
      <c r="WDW68" s="173"/>
      <c r="WDX68" s="173"/>
      <c r="WDY68" s="173"/>
      <c r="WDZ68" s="173"/>
      <c r="WEA68" s="173"/>
      <c r="WEB68" s="173"/>
      <c r="WEC68" s="173"/>
      <c r="WED68" s="173"/>
      <c r="WEE68" s="173"/>
      <c r="WEF68" s="173"/>
      <c r="WEG68" s="173"/>
      <c r="WEH68" s="173"/>
      <c r="WEI68" s="173"/>
      <c r="WEJ68" s="173"/>
      <c r="WEK68" s="173"/>
      <c r="WEL68" s="173"/>
      <c r="WEM68" s="173"/>
      <c r="WEN68" s="173"/>
      <c r="WEO68" s="173"/>
      <c r="WEP68" s="173"/>
      <c r="WEQ68" s="173"/>
      <c r="WER68" s="173"/>
      <c r="WES68" s="173"/>
      <c r="WET68" s="173"/>
      <c r="WEU68" s="173"/>
      <c r="WEV68" s="173"/>
      <c r="WEW68" s="173"/>
      <c r="WEX68" s="173"/>
      <c r="WEY68" s="173"/>
      <c r="WEZ68" s="173"/>
      <c r="WFA68" s="173"/>
      <c r="WFB68" s="173"/>
      <c r="WFC68" s="173"/>
      <c r="WFD68" s="173"/>
      <c r="WFE68" s="173"/>
      <c r="WFF68" s="173"/>
      <c r="WFG68" s="173"/>
      <c r="WFH68" s="173"/>
      <c r="WFI68" s="173"/>
      <c r="WFJ68" s="173"/>
      <c r="WFK68" s="173"/>
      <c r="WFL68" s="173"/>
      <c r="WFM68" s="173"/>
      <c r="WFN68" s="173"/>
      <c r="WFO68" s="173"/>
      <c r="WFP68" s="173"/>
      <c r="WFQ68" s="173"/>
      <c r="WFR68" s="173"/>
      <c r="WFS68" s="173"/>
      <c r="WFT68" s="173"/>
      <c r="WFU68" s="173"/>
      <c r="WFV68" s="173"/>
      <c r="WFW68" s="173"/>
      <c r="WFX68" s="173"/>
      <c r="WFY68" s="173"/>
      <c r="WFZ68" s="173"/>
      <c r="WGA68" s="173"/>
      <c r="WGB68" s="173"/>
      <c r="WGC68" s="173"/>
      <c r="WGD68" s="173"/>
      <c r="WGE68" s="173"/>
      <c r="WGF68" s="173"/>
      <c r="WGG68" s="173"/>
      <c r="WGH68" s="173"/>
      <c r="WGI68" s="173"/>
      <c r="WGJ68" s="173"/>
      <c r="WGK68" s="173"/>
      <c r="WGL68" s="173"/>
      <c r="WGM68" s="173"/>
      <c r="WGN68" s="173"/>
      <c r="WGO68" s="173"/>
      <c r="WGP68" s="173"/>
      <c r="WGQ68" s="173"/>
      <c r="WGR68" s="173"/>
      <c r="WGS68" s="173"/>
      <c r="WGT68" s="173"/>
      <c r="WGU68" s="173"/>
      <c r="WGV68" s="173"/>
      <c r="WGW68" s="173"/>
      <c r="WGX68" s="173"/>
      <c r="WGY68" s="173"/>
      <c r="WGZ68" s="173"/>
      <c r="WHA68" s="173"/>
      <c r="WHB68" s="173"/>
      <c r="WHC68" s="173"/>
      <c r="WHD68" s="173"/>
      <c r="WHE68" s="173"/>
      <c r="WHF68" s="173"/>
      <c r="WHG68" s="173"/>
      <c r="WHH68" s="173"/>
      <c r="WHI68" s="173"/>
      <c r="WHJ68" s="173"/>
      <c r="WHK68" s="173"/>
      <c r="WHL68" s="173"/>
      <c r="WHM68" s="173"/>
      <c r="WHN68" s="173"/>
      <c r="WHO68" s="173"/>
      <c r="WHP68" s="173"/>
      <c r="WHQ68" s="173"/>
      <c r="WHR68" s="173"/>
      <c r="WHS68" s="173"/>
      <c r="WHT68" s="173"/>
      <c r="WHU68" s="173"/>
      <c r="WHV68" s="173"/>
      <c r="WHW68" s="173"/>
      <c r="WHX68" s="173"/>
      <c r="WHY68" s="173"/>
      <c r="WHZ68" s="173"/>
      <c r="WIA68" s="173"/>
      <c r="WIB68" s="173"/>
      <c r="WIC68" s="173"/>
      <c r="WID68" s="173"/>
      <c r="WIE68" s="173"/>
      <c r="WIF68" s="173"/>
      <c r="WIG68" s="173"/>
      <c r="WIH68" s="173"/>
      <c r="WII68" s="173"/>
      <c r="WIJ68" s="173"/>
      <c r="WIK68" s="173"/>
      <c r="WIL68" s="173"/>
      <c r="WIM68" s="173"/>
      <c r="WIN68" s="173"/>
      <c r="WIO68" s="173"/>
      <c r="WIP68" s="173"/>
      <c r="WIQ68" s="173"/>
      <c r="WIR68" s="173"/>
      <c r="WIS68" s="173"/>
      <c r="WIT68" s="173"/>
      <c r="WIU68" s="173"/>
      <c r="WIV68" s="173"/>
      <c r="WIW68" s="173"/>
      <c r="WIX68" s="173"/>
      <c r="WIY68" s="173"/>
      <c r="WIZ68" s="173"/>
      <c r="WJA68" s="173"/>
      <c r="WJB68" s="173"/>
      <c r="WJC68" s="173"/>
      <c r="WJD68" s="173"/>
      <c r="WJE68" s="173"/>
      <c r="WJF68" s="173"/>
      <c r="WJG68" s="173"/>
      <c r="WJH68" s="173"/>
      <c r="WJI68" s="173"/>
      <c r="WJJ68" s="173"/>
      <c r="WJK68" s="173"/>
      <c r="WJL68" s="173"/>
      <c r="WJM68" s="173"/>
      <c r="WJN68" s="173"/>
      <c r="WJO68" s="173"/>
      <c r="WJP68" s="173"/>
      <c r="WJQ68" s="173"/>
      <c r="WJR68" s="173"/>
      <c r="WJS68" s="173"/>
      <c r="WJT68" s="173"/>
      <c r="WJU68" s="173"/>
      <c r="WJV68" s="173"/>
      <c r="WJW68" s="173"/>
      <c r="WJX68" s="173"/>
      <c r="WJY68" s="173"/>
      <c r="WJZ68" s="173"/>
      <c r="WKA68" s="173"/>
      <c r="WKB68" s="173"/>
      <c r="WKC68" s="173"/>
      <c r="WKD68" s="173"/>
      <c r="WKE68" s="173"/>
      <c r="WKF68" s="173"/>
      <c r="WKG68" s="173"/>
      <c r="WKH68" s="173"/>
      <c r="WKI68" s="173"/>
      <c r="WKJ68" s="173"/>
      <c r="WKK68" s="173"/>
      <c r="WKL68" s="173"/>
      <c r="WKM68" s="173"/>
      <c r="WKN68" s="173"/>
      <c r="WKO68" s="173"/>
      <c r="WKP68" s="173"/>
      <c r="WKQ68" s="173"/>
      <c r="WKR68" s="173"/>
      <c r="WKS68" s="173"/>
      <c r="WKT68" s="173"/>
      <c r="WKU68" s="173"/>
      <c r="WKV68" s="173"/>
      <c r="WKW68" s="173"/>
      <c r="WKX68" s="173"/>
      <c r="WKY68" s="173"/>
      <c r="WKZ68" s="173"/>
      <c r="WLA68" s="173"/>
      <c r="WLB68" s="173"/>
      <c r="WLC68" s="173"/>
      <c r="WLD68" s="173"/>
      <c r="WLE68" s="173"/>
      <c r="WLF68" s="173"/>
      <c r="WLG68" s="173"/>
      <c r="WLH68" s="173"/>
      <c r="WLI68" s="173"/>
      <c r="WLJ68" s="173"/>
      <c r="WLK68" s="173"/>
      <c r="WLL68" s="173"/>
      <c r="WLM68" s="173"/>
      <c r="WLN68" s="173"/>
      <c r="WLO68" s="173"/>
      <c r="WLP68" s="173"/>
      <c r="WLQ68" s="173"/>
      <c r="WLR68" s="173"/>
      <c r="WLS68" s="173"/>
      <c r="WLT68" s="173"/>
      <c r="WLU68" s="173"/>
      <c r="WLV68" s="173"/>
      <c r="WLW68" s="173"/>
      <c r="WLX68" s="173"/>
      <c r="WLY68" s="173"/>
      <c r="WLZ68" s="173"/>
      <c r="WMA68" s="173"/>
      <c r="WMB68" s="173"/>
      <c r="WMC68" s="173"/>
      <c r="WMD68" s="173"/>
      <c r="WME68" s="173"/>
      <c r="WMF68" s="173"/>
      <c r="WMG68" s="173"/>
      <c r="WMH68" s="173"/>
      <c r="WMI68" s="173"/>
      <c r="WMJ68" s="173"/>
      <c r="WMK68" s="173"/>
      <c r="WML68" s="173"/>
      <c r="WMM68" s="173"/>
      <c r="WMN68" s="173"/>
      <c r="WMO68" s="173"/>
      <c r="WMP68" s="173"/>
      <c r="WMQ68" s="173"/>
      <c r="WMR68" s="173"/>
      <c r="WMS68" s="173"/>
      <c r="WMT68" s="173"/>
      <c r="WMU68" s="173"/>
      <c r="WMV68" s="173"/>
      <c r="WMW68" s="173"/>
      <c r="WMX68" s="173"/>
      <c r="WMY68" s="173"/>
      <c r="WMZ68" s="173"/>
      <c r="WNA68" s="173"/>
      <c r="WNB68" s="173"/>
      <c r="WNC68" s="173"/>
      <c r="WND68" s="173"/>
      <c r="WNE68" s="173"/>
      <c r="WNF68" s="173"/>
      <c r="WNG68" s="173"/>
      <c r="WNH68" s="173"/>
      <c r="WNI68" s="173"/>
      <c r="WNJ68" s="173"/>
      <c r="WNK68" s="173"/>
      <c r="WNL68" s="173"/>
      <c r="WNM68" s="173"/>
      <c r="WNN68" s="173"/>
      <c r="WNO68" s="173"/>
      <c r="WNP68" s="173"/>
      <c r="WNQ68" s="173"/>
      <c r="WNR68" s="173"/>
      <c r="WNS68" s="173"/>
      <c r="WNT68" s="173"/>
      <c r="WNU68" s="173"/>
      <c r="WNV68" s="173"/>
      <c r="WNW68" s="173"/>
      <c r="WNX68" s="173"/>
      <c r="WNY68" s="173"/>
      <c r="WNZ68" s="173"/>
      <c r="WOA68" s="173"/>
      <c r="WOB68" s="173"/>
      <c r="WOC68" s="173"/>
      <c r="WOD68" s="173"/>
      <c r="WOE68" s="173"/>
      <c r="WOF68" s="173"/>
      <c r="WOG68" s="173"/>
      <c r="WOH68" s="173"/>
      <c r="WOI68" s="173"/>
      <c r="WOJ68" s="173"/>
      <c r="WOK68" s="173"/>
      <c r="WOL68" s="173"/>
      <c r="WOM68" s="173"/>
      <c r="WON68" s="173"/>
      <c r="WOO68" s="173"/>
      <c r="WOP68" s="173"/>
      <c r="WOQ68" s="173"/>
      <c r="WOR68" s="173"/>
      <c r="WOS68" s="173"/>
      <c r="WOT68" s="173"/>
      <c r="WOU68" s="173"/>
      <c r="WOV68" s="173"/>
      <c r="WOW68" s="173"/>
      <c r="WOX68" s="173"/>
      <c r="WOY68" s="173"/>
      <c r="WOZ68" s="173"/>
      <c r="WPA68" s="173"/>
      <c r="WPB68" s="173"/>
      <c r="WPC68" s="173"/>
      <c r="WPD68" s="173"/>
      <c r="WPE68" s="173"/>
      <c r="WPF68" s="173"/>
      <c r="WPG68" s="173"/>
      <c r="WPH68" s="173"/>
      <c r="WPI68" s="173"/>
      <c r="WPJ68" s="173"/>
      <c r="WPK68" s="173"/>
      <c r="WPL68" s="173"/>
      <c r="WPM68" s="173"/>
      <c r="WPN68" s="173"/>
      <c r="WPO68" s="173"/>
      <c r="WPP68" s="173"/>
      <c r="WPQ68" s="173"/>
      <c r="WPR68" s="173"/>
      <c r="WPS68" s="173"/>
      <c r="WPT68" s="173"/>
      <c r="WPU68" s="173"/>
      <c r="WPV68" s="173"/>
      <c r="WPW68" s="173"/>
      <c r="WPX68" s="173"/>
      <c r="WPY68" s="173"/>
      <c r="WPZ68" s="173"/>
      <c r="WQA68" s="173"/>
      <c r="WQB68" s="173"/>
      <c r="WQC68" s="173"/>
      <c r="WQD68" s="173"/>
      <c r="WQE68" s="173"/>
      <c r="WQF68" s="173"/>
      <c r="WQG68" s="173"/>
      <c r="WQH68" s="173"/>
      <c r="WQI68" s="173"/>
      <c r="WQJ68" s="173"/>
      <c r="WQK68" s="173"/>
      <c r="WQL68" s="173"/>
      <c r="WQM68" s="173"/>
      <c r="WQN68" s="173"/>
      <c r="WQO68" s="173"/>
      <c r="WQP68" s="173"/>
      <c r="WQQ68" s="173"/>
      <c r="WQR68" s="173"/>
      <c r="WQS68" s="173"/>
      <c r="WQT68" s="173"/>
      <c r="WQU68" s="173"/>
      <c r="WQV68" s="173"/>
      <c r="WQW68" s="173"/>
      <c r="WQX68" s="173"/>
      <c r="WQY68" s="173"/>
      <c r="WQZ68" s="173"/>
      <c r="WRA68" s="173"/>
      <c r="WRB68" s="173"/>
      <c r="WRC68" s="173"/>
      <c r="WRD68" s="173"/>
      <c r="WRE68" s="173"/>
      <c r="WRF68" s="173"/>
      <c r="WRG68" s="173"/>
      <c r="WRH68" s="173"/>
      <c r="WRI68" s="173"/>
      <c r="WRJ68" s="173"/>
      <c r="WRK68" s="173"/>
      <c r="WRL68" s="173"/>
      <c r="WRM68" s="173"/>
      <c r="WRN68" s="173"/>
      <c r="WRO68" s="173"/>
      <c r="WRP68" s="173"/>
      <c r="WRQ68" s="173"/>
      <c r="WRR68" s="173"/>
      <c r="WRS68" s="173"/>
      <c r="WRT68" s="173"/>
      <c r="WRU68" s="173"/>
      <c r="WRV68" s="173"/>
      <c r="WRW68" s="173"/>
      <c r="WRX68" s="173"/>
      <c r="WRY68" s="173"/>
      <c r="WRZ68" s="173"/>
      <c r="WSA68" s="173"/>
      <c r="WSB68" s="173"/>
      <c r="WSC68" s="173"/>
      <c r="WSD68" s="173"/>
      <c r="WSE68" s="173"/>
      <c r="WSF68" s="173"/>
      <c r="WSG68" s="173"/>
      <c r="WSH68" s="173"/>
      <c r="WSI68" s="173"/>
      <c r="WSJ68" s="173"/>
      <c r="WSK68" s="173"/>
      <c r="WSL68" s="173"/>
      <c r="WSM68" s="173"/>
      <c r="WSN68" s="173"/>
      <c r="WSO68" s="173"/>
      <c r="WSP68" s="173"/>
      <c r="WSQ68" s="173"/>
      <c r="WSR68" s="173"/>
      <c r="WSS68" s="173"/>
      <c r="WST68" s="173"/>
      <c r="WSU68" s="173"/>
      <c r="WSV68" s="173"/>
      <c r="WSW68" s="173"/>
      <c r="WSX68" s="173"/>
      <c r="WSY68" s="173"/>
      <c r="WSZ68" s="173"/>
      <c r="WTA68" s="173"/>
      <c r="WTB68" s="173"/>
      <c r="WTC68" s="173"/>
      <c r="WTD68" s="173"/>
      <c r="WTE68" s="173"/>
      <c r="WTF68" s="173"/>
      <c r="WTG68" s="173"/>
      <c r="WTH68" s="173"/>
      <c r="WTI68" s="173"/>
      <c r="WTJ68" s="173"/>
      <c r="WTK68" s="173"/>
      <c r="WTL68" s="173"/>
      <c r="WTM68" s="173"/>
      <c r="WTN68" s="173"/>
      <c r="WTO68" s="173"/>
      <c r="WTP68" s="173"/>
      <c r="WTQ68" s="173"/>
      <c r="WTR68" s="173"/>
      <c r="WTS68" s="173"/>
      <c r="WTT68" s="173"/>
      <c r="WTU68" s="173"/>
      <c r="WTV68" s="173"/>
      <c r="WTW68" s="173"/>
      <c r="WTX68" s="173"/>
      <c r="WTY68" s="173"/>
      <c r="WTZ68" s="173"/>
      <c r="WUA68" s="173"/>
      <c r="WUB68" s="173"/>
      <c r="WUC68" s="173"/>
      <c r="WUD68" s="173"/>
      <c r="WUE68" s="173"/>
      <c r="WUF68" s="173"/>
      <c r="WUG68" s="173"/>
      <c r="WUH68" s="173"/>
      <c r="WUI68" s="173"/>
      <c r="WUJ68" s="173"/>
      <c r="WUK68" s="173"/>
      <c r="WUL68" s="173"/>
      <c r="WUM68" s="173"/>
      <c r="WUN68" s="173"/>
      <c r="WUO68" s="173"/>
      <c r="WUP68" s="173"/>
      <c r="WUQ68" s="173"/>
      <c r="WUR68" s="173"/>
      <c r="WUS68" s="173"/>
      <c r="WUT68" s="173"/>
      <c r="WUU68" s="173"/>
      <c r="WUV68" s="173"/>
      <c r="WUW68" s="173"/>
      <c r="WUX68" s="173"/>
      <c r="WUY68" s="173"/>
      <c r="WUZ68" s="173"/>
      <c r="WVA68" s="173"/>
      <c r="WVB68" s="173"/>
      <c r="WVC68" s="173"/>
      <c r="WVD68" s="173"/>
      <c r="WVE68" s="173"/>
      <c r="WVF68" s="173"/>
      <c r="WVG68" s="173"/>
      <c r="WVH68" s="173"/>
      <c r="WVI68" s="173"/>
      <c r="WVJ68" s="173"/>
      <c r="WVK68" s="173"/>
      <c r="WVL68" s="173"/>
      <c r="WVM68" s="173"/>
      <c r="WVN68" s="173"/>
      <c r="WVO68" s="173"/>
      <c r="WVP68" s="173"/>
      <c r="WVQ68" s="173"/>
      <c r="WVR68" s="173"/>
      <c r="WVS68" s="173"/>
      <c r="WVT68" s="173"/>
      <c r="WVU68" s="173"/>
      <c r="WVV68" s="173"/>
      <c r="WVW68" s="173"/>
      <c r="WVX68" s="173"/>
      <c r="WVY68" s="173"/>
      <c r="WVZ68" s="173"/>
      <c r="WWA68" s="173"/>
      <c r="WWB68" s="173"/>
      <c r="WWC68" s="173"/>
      <c r="WWD68" s="173"/>
      <c r="WWE68" s="173"/>
      <c r="WWF68" s="173"/>
      <c r="WWG68" s="173"/>
      <c r="WWH68" s="173"/>
      <c r="WWI68" s="173"/>
      <c r="WWJ68" s="173"/>
      <c r="WWK68" s="173"/>
      <c r="WWL68" s="173"/>
      <c r="WWM68" s="173"/>
      <c r="WWN68" s="173"/>
      <c r="WWO68" s="173"/>
      <c r="WWP68" s="173"/>
      <c r="WWQ68" s="173"/>
      <c r="WWR68" s="173"/>
      <c r="WWS68" s="173"/>
      <c r="WWT68" s="173"/>
      <c r="WWU68" s="173"/>
      <c r="WWV68" s="173"/>
      <c r="WWW68" s="173"/>
      <c r="WWX68" s="173"/>
      <c r="WWY68" s="173"/>
      <c r="WWZ68" s="173"/>
      <c r="WXA68" s="173"/>
      <c r="WXB68" s="173"/>
      <c r="WXC68" s="173"/>
      <c r="WXD68" s="173"/>
      <c r="WXE68" s="173"/>
      <c r="WXF68" s="173"/>
      <c r="WXG68" s="173"/>
      <c r="WXH68" s="173"/>
      <c r="WXI68" s="173"/>
      <c r="WXJ68" s="173"/>
      <c r="WXK68" s="173"/>
      <c r="WXL68" s="173"/>
      <c r="WXM68" s="173"/>
      <c r="WXN68" s="173"/>
      <c r="WXO68" s="173"/>
      <c r="WXP68" s="173"/>
      <c r="WXQ68" s="173"/>
      <c r="WXR68" s="173"/>
      <c r="WXS68" s="173"/>
      <c r="WXT68" s="173"/>
      <c r="WXU68" s="173"/>
      <c r="WXV68" s="173"/>
      <c r="WXW68" s="173"/>
      <c r="WXX68" s="173"/>
      <c r="WXY68" s="173"/>
      <c r="WXZ68" s="173"/>
      <c r="WYA68" s="173"/>
      <c r="WYB68" s="173"/>
      <c r="WYC68" s="173"/>
      <c r="WYD68" s="173"/>
      <c r="WYE68" s="173"/>
      <c r="WYF68" s="173"/>
      <c r="WYG68" s="173"/>
      <c r="WYH68" s="173"/>
      <c r="WYI68" s="173"/>
      <c r="WYJ68" s="173"/>
      <c r="WYK68" s="173"/>
      <c r="WYL68" s="173"/>
      <c r="WYM68" s="173"/>
      <c r="WYN68" s="173"/>
      <c r="WYO68" s="173"/>
      <c r="WYP68" s="173"/>
      <c r="WYQ68" s="173"/>
      <c r="WYR68" s="173"/>
      <c r="WYS68" s="173"/>
      <c r="WYT68" s="173"/>
      <c r="WYU68" s="173"/>
      <c r="WYV68" s="173"/>
      <c r="WYW68" s="173"/>
      <c r="WYX68" s="173"/>
      <c r="WYY68" s="173"/>
      <c r="WYZ68" s="173"/>
      <c r="WZA68" s="173"/>
      <c r="WZB68" s="173"/>
      <c r="WZC68" s="173"/>
      <c r="WZD68" s="173"/>
      <c r="WZE68" s="173"/>
      <c r="WZF68" s="173"/>
      <c r="WZG68" s="173"/>
      <c r="WZH68" s="173"/>
      <c r="WZI68" s="173"/>
      <c r="WZJ68" s="173"/>
      <c r="WZK68" s="173"/>
      <c r="WZL68" s="173"/>
      <c r="WZM68" s="173"/>
      <c r="WZN68" s="173"/>
      <c r="WZO68" s="173"/>
      <c r="WZP68" s="173"/>
      <c r="WZQ68" s="173"/>
      <c r="WZR68" s="173"/>
      <c r="WZS68" s="173"/>
      <c r="WZT68" s="173"/>
      <c r="WZU68" s="173"/>
      <c r="WZV68" s="173"/>
      <c r="WZW68" s="173"/>
      <c r="WZX68" s="173"/>
      <c r="WZY68" s="173"/>
      <c r="WZZ68" s="173"/>
      <c r="XAA68" s="173"/>
      <c r="XAB68" s="173"/>
      <c r="XAC68" s="173"/>
      <c r="XAD68" s="173"/>
      <c r="XAE68" s="173"/>
      <c r="XAF68" s="173"/>
      <c r="XAG68" s="173"/>
      <c r="XAH68" s="173"/>
      <c r="XAI68" s="173"/>
      <c r="XAJ68" s="173"/>
      <c r="XAK68" s="173"/>
      <c r="XAL68" s="173"/>
      <c r="XAM68" s="173"/>
      <c r="XAN68" s="173"/>
      <c r="XAO68" s="173"/>
      <c r="XAP68" s="173"/>
      <c r="XAQ68" s="173"/>
      <c r="XAR68" s="173"/>
      <c r="XAS68" s="173"/>
      <c r="XAT68" s="173"/>
      <c r="XAU68" s="173"/>
      <c r="XAV68" s="173"/>
      <c r="XAW68" s="173"/>
      <c r="XAX68" s="173"/>
      <c r="XAY68" s="173"/>
      <c r="XAZ68" s="173"/>
      <c r="XBA68" s="173"/>
      <c r="XBB68" s="173"/>
      <c r="XBC68" s="173"/>
      <c r="XBD68" s="173"/>
      <c r="XBE68" s="173"/>
      <c r="XBF68" s="173"/>
      <c r="XBG68" s="173"/>
      <c r="XBH68" s="173"/>
      <c r="XBI68" s="173"/>
      <c r="XBJ68" s="173"/>
      <c r="XBK68" s="173"/>
      <c r="XBL68" s="173"/>
      <c r="XBM68" s="173"/>
      <c r="XBN68" s="173"/>
      <c r="XBO68" s="173"/>
      <c r="XBP68" s="173"/>
      <c r="XBQ68" s="173"/>
      <c r="XBR68" s="173"/>
      <c r="XBS68" s="173"/>
      <c r="XBT68" s="173"/>
      <c r="XBU68" s="173"/>
      <c r="XBV68" s="173"/>
      <c r="XBW68" s="173"/>
      <c r="XBX68" s="173"/>
      <c r="XBY68" s="173"/>
      <c r="XBZ68" s="173"/>
      <c r="XCA68" s="173"/>
      <c r="XCB68" s="173"/>
      <c r="XCC68" s="173"/>
      <c r="XCD68" s="173"/>
      <c r="XCE68" s="173"/>
      <c r="XCF68" s="173"/>
      <c r="XCG68" s="173"/>
      <c r="XCH68" s="173"/>
      <c r="XCI68" s="173"/>
      <c r="XCJ68" s="173"/>
      <c r="XCK68" s="173"/>
      <c r="XCL68" s="173"/>
      <c r="XCM68" s="173"/>
      <c r="XCN68" s="173"/>
      <c r="XCO68" s="173"/>
      <c r="XCP68" s="173"/>
      <c r="XCQ68" s="173"/>
      <c r="XCR68" s="173"/>
      <c r="XCS68" s="173"/>
      <c r="XCT68" s="173"/>
      <c r="XCU68" s="173"/>
      <c r="XCV68" s="173"/>
      <c r="XCW68" s="173"/>
      <c r="XCX68" s="173"/>
      <c r="XCY68" s="173"/>
      <c r="XCZ68" s="173"/>
      <c r="XDA68" s="173"/>
      <c r="XDB68" s="173"/>
      <c r="XDC68" s="173"/>
      <c r="XDD68" s="173"/>
      <c r="XDE68" s="173"/>
      <c r="XDF68" s="173"/>
      <c r="XDG68" s="173"/>
      <c r="XDH68" s="173"/>
      <c r="XDI68" s="173"/>
      <c r="XDJ68" s="173"/>
      <c r="XDK68" s="173"/>
      <c r="XDL68" s="173"/>
      <c r="XDM68" s="173"/>
      <c r="XDN68" s="173"/>
      <c r="XDO68" s="173"/>
      <c r="XDP68" s="173"/>
      <c r="XDQ68" s="173"/>
      <c r="XDR68" s="173"/>
      <c r="XDS68" s="173"/>
      <c r="XDT68" s="173"/>
      <c r="XDU68" s="173"/>
      <c r="XDV68" s="173"/>
      <c r="XDW68" s="173"/>
      <c r="XDX68" s="173"/>
      <c r="XDY68" s="173"/>
      <c r="XDZ68" s="173"/>
      <c r="XEA68" s="173"/>
      <c r="XEB68" s="173"/>
      <c r="XEC68" s="173"/>
      <c r="XED68" s="173"/>
      <c r="XEE68" s="173"/>
      <c r="XEF68" s="173"/>
      <c r="XEG68" s="173"/>
      <c r="XEH68" s="173"/>
      <c r="XEI68" s="173"/>
      <c r="XEJ68" s="173"/>
      <c r="XEK68" s="173"/>
      <c r="XEL68" s="173"/>
      <c r="XEM68" s="173"/>
      <c r="XEN68" s="173"/>
      <c r="XEO68" s="173"/>
      <c r="XEP68" s="173"/>
      <c r="XEQ68" s="173"/>
      <c r="XER68" s="173"/>
      <c r="XES68" s="173"/>
      <c r="XET68" s="173"/>
      <c r="XEU68" s="173"/>
      <c r="XEV68" s="173"/>
      <c r="XEW68" s="173"/>
      <c r="XEX68" s="173"/>
      <c r="XEY68" s="173"/>
      <c r="XEZ68" s="173"/>
      <c r="XFA68" s="173"/>
      <c r="XFB68" s="173"/>
      <c r="XFC68" s="173"/>
      <c r="XFD68" s="173"/>
    </row>
    <row r="69" spans="1:16384" s="125" customFormat="1" ht="15.75">
      <c r="A69" s="142">
        <v>4</v>
      </c>
      <c r="B69" s="143" t="s">
        <v>187</v>
      </c>
      <c r="C69" s="144"/>
      <c r="D69" s="150">
        <v>1</v>
      </c>
      <c r="E69" s="191"/>
      <c r="F69" s="145"/>
      <c r="G69" s="146"/>
      <c r="H69" s="146"/>
      <c r="I69" s="166" t="s">
        <v>193</v>
      </c>
      <c r="J69" s="125" t="s">
        <v>205</v>
      </c>
    </row>
    <row r="70" spans="1:16384" s="125" customFormat="1" ht="15.75">
      <c r="A70" s="142">
        <v>5</v>
      </c>
      <c r="B70" s="143" t="s">
        <v>153</v>
      </c>
      <c r="C70" s="144"/>
      <c r="D70" s="150">
        <v>1</v>
      </c>
      <c r="E70" s="191"/>
      <c r="F70" s="145"/>
      <c r="G70" s="146"/>
      <c r="H70" s="146"/>
      <c r="I70" s="147" t="s">
        <v>192</v>
      </c>
    </row>
    <row r="71" spans="1:16384" s="125" customFormat="1" ht="15.75">
      <c r="A71" s="142">
        <v>6</v>
      </c>
      <c r="B71" s="143" t="s">
        <v>154</v>
      </c>
      <c r="C71" s="144"/>
      <c r="D71" s="150">
        <v>1</v>
      </c>
      <c r="E71" s="191"/>
      <c r="F71" s="145"/>
      <c r="G71" s="146"/>
      <c r="H71" s="146"/>
      <c r="I71" s="147" t="s">
        <v>192</v>
      </c>
    </row>
    <row r="72" spans="1:16384" s="125" customFormat="1" ht="15.75">
      <c r="A72" s="142">
        <v>7</v>
      </c>
      <c r="B72" s="143" t="s">
        <v>156</v>
      </c>
      <c r="C72" s="144"/>
      <c r="D72" s="150">
        <v>2</v>
      </c>
      <c r="E72" s="191"/>
      <c r="F72" s="145"/>
      <c r="G72" s="146"/>
      <c r="H72" s="146"/>
      <c r="I72" s="147" t="s">
        <v>192</v>
      </c>
    </row>
    <row r="73" spans="1:16384" s="125" customFormat="1" ht="15.75">
      <c r="A73" s="142">
        <v>8</v>
      </c>
      <c r="B73" s="143" t="s">
        <v>157</v>
      </c>
      <c r="C73" s="144"/>
      <c r="D73" s="150">
        <v>2</v>
      </c>
      <c r="E73" s="191"/>
      <c r="F73" s="145"/>
      <c r="G73" s="146"/>
      <c r="H73" s="146"/>
      <c r="I73" s="147" t="s">
        <v>192</v>
      </c>
    </row>
    <row r="74" spans="1:16384" s="125" customFormat="1" ht="15.75">
      <c r="A74" s="142">
        <v>9</v>
      </c>
      <c r="B74" s="143" t="s">
        <v>158</v>
      </c>
      <c r="C74" s="144"/>
      <c r="D74" s="150">
        <f>7</f>
        <v>7</v>
      </c>
      <c r="E74" s="191"/>
      <c r="F74" s="145"/>
      <c r="G74" s="146"/>
      <c r="H74" s="146"/>
      <c r="I74" s="147" t="s">
        <v>193</v>
      </c>
    </row>
    <row r="75" spans="1:16384" s="125" customFormat="1" ht="15.75">
      <c r="A75" s="142">
        <v>10</v>
      </c>
      <c r="B75" s="143" t="s">
        <v>160</v>
      </c>
      <c r="C75" s="144"/>
      <c r="D75" s="150">
        <v>2</v>
      </c>
      <c r="E75" s="191"/>
      <c r="F75" s="145"/>
      <c r="G75" s="146"/>
      <c r="H75" s="146"/>
      <c r="I75" s="147" t="s">
        <v>195</v>
      </c>
    </row>
    <row r="76" spans="1:16384" s="125" customFormat="1" ht="15.75">
      <c r="A76" s="142">
        <v>11</v>
      </c>
      <c r="B76" s="143" t="s">
        <v>162</v>
      </c>
      <c r="C76" s="144"/>
      <c r="D76" s="150">
        <f>15</f>
        <v>15</v>
      </c>
      <c r="E76" s="191"/>
      <c r="F76" s="145"/>
      <c r="G76" s="146"/>
      <c r="H76" s="146"/>
      <c r="I76" s="147" t="s">
        <v>196</v>
      </c>
    </row>
    <row r="77" spans="1:16384" s="125" customFormat="1" ht="15.75">
      <c r="A77" s="142">
        <v>12</v>
      </c>
      <c r="B77" s="143" t="s">
        <v>164</v>
      </c>
      <c r="C77" s="144"/>
      <c r="D77" s="150">
        <v>3</v>
      </c>
      <c r="E77" s="191"/>
      <c r="F77" s="145"/>
      <c r="G77" s="146"/>
      <c r="H77" s="146"/>
      <c r="I77" s="147" t="s">
        <v>204</v>
      </c>
    </row>
    <row r="78" spans="1:16384" s="125" customFormat="1" ht="15.75">
      <c r="A78" s="142">
        <v>13</v>
      </c>
      <c r="B78" s="143" t="s">
        <v>165</v>
      </c>
      <c r="C78" s="144"/>
      <c r="D78" s="150">
        <v>8</v>
      </c>
      <c r="E78" s="191"/>
      <c r="F78" s="145"/>
      <c r="G78" s="146"/>
      <c r="H78" s="146"/>
      <c r="I78" s="147" t="s">
        <v>198</v>
      </c>
    </row>
    <row r="79" spans="1:16384" s="125" customFormat="1" ht="15.75">
      <c r="A79" s="142">
        <v>14</v>
      </c>
      <c r="B79" s="143" t="s">
        <v>166</v>
      </c>
      <c r="C79" s="144"/>
      <c r="D79" s="150">
        <f>4</f>
        <v>4</v>
      </c>
      <c r="E79" s="191"/>
      <c r="F79" s="145"/>
      <c r="G79" s="146"/>
      <c r="H79" s="146"/>
      <c r="I79" s="147" t="s">
        <v>199</v>
      </c>
    </row>
    <row r="80" spans="1:16384" s="134" customFormat="1" ht="15.75">
      <c r="A80" s="142">
        <v>15</v>
      </c>
      <c r="B80" s="143" t="s">
        <v>168</v>
      </c>
      <c r="C80" s="144"/>
      <c r="D80" s="150">
        <v>8</v>
      </c>
      <c r="E80" s="191"/>
      <c r="F80" s="145"/>
      <c r="G80" s="146"/>
      <c r="H80" s="146"/>
      <c r="I80" s="147" t="s">
        <v>200</v>
      </c>
    </row>
    <row r="81" spans="1:16384" s="125" customFormat="1" ht="15.75">
      <c r="A81" s="160">
        <v>16</v>
      </c>
      <c r="B81" s="161" t="s">
        <v>173</v>
      </c>
      <c r="C81" s="162"/>
      <c r="D81" s="163">
        <v>1</v>
      </c>
      <c r="E81" s="151"/>
      <c r="F81" s="164"/>
      <c r="G81" s="165"/>
      <c r="H81" s="165"/>
      <c r="I81" s="147" t="s">
        <v>192</v>
      </c>
    </row>
    <row r="82" spans="1:16384" s="125" customFormat="1" ht="15.6" customHeight="1">
      <c r="A82" s="142">
        <v>17</v>
      </c>
      <c r="B82" s="143" t="s">
        <v>174</v>
      </c>
      <c r="C82" s="144"/>
      <c r="D82" s="150">
        <v>3</v>
      </c>
      <c r="E82" s="151"/>
      <c r="F82" s="145"/>
      <c r="G82" s="146"/>
      <c r="H82" s="146"/>
      <c r="I82" s="147" t="s">
        <v>196</v>
      </c>
    </row>
    <row r="83" spans="1:16384" s="125" customFormat="1" ht="15.75">
      <c r="A83" s="142">
        <v>18</v>
      </c>
      <c r="B83" s="143" t="s">
        <v>176</v>
      </c>
      <c r="C83" s="144"/>
      <c r="D83" s="150">
        <v>1</v>
      </c>
      <c r="E83" s="151"/>
      <c r="F83" s="145"/>
      <c r="G83" s="146"/>
      <c r="H83" s="146"/>
      <c r="I83" s="147" t="s">
        <v>192</v>
      </c>
    </row>
    <row r="84" spans="1:16384" s="125" customFormat="1" ht="15.75">
      <c r="A84" s="142">
        <v>19</v>
      </c>
      <c r="B84" s="143" t="s">
        <v>180</v>
      </c>
      <c r="C84" s="144"/>
      <c r="D84" s="150">
        <v>1</v>
      </c>
      <c r="E84" s="151"/>
      <c r="F84" s="145"/>
      <c r="G84" s="146"/>
      <c r="H84" s="146"/>
      <c r="I84" s="147" t="s">
        <v>192</v>
      </c>
    </row>
    <row r="85" spans="1:16384" s="125" customFormat="1" ht="15.75">
      <c r="A85" s="142">
        <v>20</v>
      </c>
      <c r="B85" s="143" t="s">
        <v>190</v>
      </c>
      <c r="C85" s="144"/>
      <c r="D85" s="150">
        <v>1</v>
      </c>
      <c r="E85" s="151"/>
      <c r="F85" s="145"/>
      <c r="G85" s="146"/>
      <c r="H85" s="146"/>
      <c r="I85" s="147" t="s">
        <v>192</v>
      </c>
    </row>
    <row r="86" spans="1:16384" s="125" customFormat="1" ht="23.25" customHeight="1">
      <c r="A86" s="136" t="s">
        <v>185</v>
      </c>
      <c r="B86" s="149" t="s">
        <v>123</v>
      </c>
      <c r="C86" s="138" t="s">
        <v>103</v>
      </c>
      <c r="D86" s="138">
        <f>SUBTOTAL(9,D87:D99)</f>
        <v>13</v>
      </c>
      <c r="E86" s="190" t="s">
        <v>186</v>
      </c>
      <c r="F86" s="139"/>
      <c r="G86" s="140">
        <f>Sheet1!H12</f>
        <v>35000000</v>
      </c>
      <c r="H86" s="140">
        <f>Sheet1!I12</f>
        <v>805000000</v>
      </c>
      <c r="I86" s="147"/>
    </row>
    <row r="87" spans="1:16384" s="148" customFormat="1" ht="15.75">
      <c r="A87" s="142">
        <v>1</v>
      </c>
      <c r="B87" s="143" t="s">
        <v>149</v>
      </c>
      <c r="C87" s="144"/>
      <c r="D87" s="150">
        <f>SUBTOTAL(9,D88:D96)</f>
        <v>10</v>
      </c>
      <c r="E87" s="190"/>
      <c r="F87" s="145"/>
      <c r="G87" s="146"/>
      <c r="H87" s="146"/>
      <c r="I87" s="166" t="s">
        <v>192</v>
      </c>
    </row>
    <row r="88" spans="1:16384" s="125" customFormat="1" ht="15.75">
      <c r="A88" s="142"/>
      <c r="B88" s="171" t="s">
        <v>212</v>
      </c>
      <c r="C88" s="144"/>
      <c r="D88" s="168">
        <v>1</v>
      </c>
      <c r="E88" s="190"/>
      <c r="F88" s="145"/>
      <c r="G88" s="146"/>
      <c r="H88" s="146"/>
      <c r="I88" s="166" t="s">
        <v>192</v>
      </c>
    </row>
    <row r="89" spans="1:16384" s="125" customFormat="1" ht="15.75">
      <c r="A89" s="142"/>
      <c r="B89" s="171" t="s">
        <v>213</v>
      </c>
      <c r="C89" s="144"/>
      <c r="D89" s="168">
        <v>1</v>
      </c>
      <c r="E89" s="190"/>
      <c r="F89" s="145"/>
      <c r="G89" s="146"/>
      <c r="H89" s="146"/>
      <c r="I89" s="166" t="s">
        <v>194</v>
      </c>
    </row>
    <row r="90" spans="1:16384" s="125" customFormat="1" ht="15.75">
      <c r="A90" s="142"/>
      <c r="B90" s="171" t="s">
        <v>216</v>
      </c>
      <c r="C90" s="144"/>
      <c r="D90" s="168">
        <v>1</v>
      </c>
      <c r="E90" s="190"/>
      <c r="F90" s="145"/>
      <c r="G90" s="146"/>
      <c r="H90" s="146"/>
      <c r="I90" s="166" t="s">
        <v>195</v>
      </c>
    </row>
    <row r="91" spans="1:16384" s="125" customFormat="1" ht="15.75">
      <c r="A91" s="142"/>
      <c r="B91" s="171" t="s">
        <v>218</v>
      </c>
      <c r="C91" s="144"/>
      <c r="D91" s="168">
        <v>2</v>
      </c>
      <c r="E91" s="190"/>
      <c r="F91" s="145"/>
      <c r="G91" s="146"/>
      <c r="H91" s="146"/>
      <c r="I91" s="166" t="s">
        <v>192</v>
      </c>
    </row>
    <row r="92" spans="1:16384" s="125" customFormat="1" ht="15.75">
      <c r="A92" s="142"/>
      <c r="B92" s="171" t="s">
        <v>221</v>
      </c>
      <c r="C92" s="144"/>
      <c r="D92" s="168">
        <v>1</v>
      </c>
      <c r="E92" s="190"/>
      <c r="F92" s="145"/>
      <c r="G92" s="146"/>
      <c r="H92" s="146"/>
      <c r="I92" s="166" t="s">
        <v>192</v>
      </c>
    </row>
    <row r="93" spans="1:16384" s="125" customFormat="1" ht="15.75">
      <c r="A93" s="142"/>
      <c r="B93" s="171" t="s">
        <v>222</v>
      </c>
      <c r="C93" s="144"/>
      <c r="D93" s="168">
        <v>1</v>
      </c>
      <c r="E93" s="190"/>
      <c r="F93" s="145"/>
      <c r="G93" s="146"/>
      <c r="H93" s="146"/>
      <c r="I93" s="166" t="s">
        <v>198</v>
      </c>
    </row>
    <row r="94" spans="1:16384" s="125" customFormat="1" ht="15.75">
      <c r="A94" s="171"/>
      <c r="B94" s="171" t="s">
        <v>226</v>
      </c>
      <c r="C94" s="171"/>
      <c r="D94" s="168">
        <v>1</v>
      </c>
      <c r="E94" s="190"/>
      <c r="F94" s="171"/>
      <c r="G94" s="171"/>
      <c r="H94" s="171"/>
      <c r="I94" s="166" t="s">
        <v>193</v>
      </c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3"/>
      <c r="AH94" s="173"/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173"/>
      <c r="AT94" s="173"/>
      <c r="AU94" s="173"/>
      <c r="AV94" s="173"/>
      <c r="AW94" s="173"/>
      <c r="AX94" s="173"/>
      <c r="AY94" s="173"/>
      <c r="AZ94" s="173"/>
      <c r="BA94" s="173"/>
      <c r="BB94" s="173"/>
      <c r="BC94" s="173"/>
      <c r="BD94" s="173"/>
      <c r="BE94" s="173"/>
      <c r="BF94" s="173"/>
      <c r="BG94" s="173"/>
      <c r="BH94" s="173"/>
      <c r="BI94" s="173"/>
      <c r="BJ94" s="173"/>
      <c r="BK94" s="173"/>
      <c r="BL94" s="173"/>
      <c r="BM94" s="173"/>
      <c r="BN94" s="173"/>
      <c r="BO94" s="173"/>
      <c r="BP94" s="173"/>
      <c r="BQ94" s="173"/>
      <c r="BR94" s="173"/>
      <c r="BS94" s="173"/>
      <c r="BT94" s="173"/>
      <c r="BU94" s="173"/>
      <c r="BV94" s="173"/>
      <c r="BW94" s="173"/>
      <c r="BX94" s="173"/>
      <c r="BY94" s="173"/>
      <c r="BZ94" s="173"/>
      <c r="CA94" s="173"/>
      <c r="CB94" s="173"/>
      <c r="CC94" s="173"/>
      <c r="CD94" s="173"/>
      <c r="CE94" s="173"/>
      <c r="CF94" s="173"/>
      <c r="CG94" s="173"/>
      <c r="CH94" s="173"/>
      <c r="CI94" s="173"/>
      <c r="CJ94" s="173"/>
      <c r="CK94" s="173"/>
      <c r="CL94" s="173"/>
      <c r="CM94" s="173"/>
      <c r="CN94" s="173"/>
      <c r="CO94" s="173"/>
      <c r="CP94" s="173"/>
      <c r="CQ94" s="173"/>
      <c r="CR94" s="173"/>
      <c r="CS94" s="173"/>
      <c r="CT94" s="173"/>
      <c r="CU94" s="173"/>
      <c r="CV94" s="173"/>
      <c r="CW94" s="173"/>
      <c r="CX94" s="173"/>
      <c r="CY94" s="173"/>
      <c r="CZ94" s="173"/>
      <c r="DA94" s="173"/>
      <c r="DB94" s="173"/>
      <c r="DC94" s="173"/>
      <c r="DD94" s="173"/>
      <c r="DE94" s="173"/>
      <c r="DF94" s="173"/>
      <c r="DG94" s="173"/>
      <c r="DH94" s="173"/>
      <c r="DI94" s="173"/>
      <c r="DJ94" s="173"/>
      <c r="DK94" s="173"/>
      <c r="DL94" s="173"/>
      <c r="DM94" s="173"/>
      <c r="DN94" s="173"/>
      <c r="DO94" s="173"/>
      <c r="DP94" s="173"/>
      <c r="DQ94" s="173"/>
      <c r="DR94" s="173"/>
      <c r="DS94" s="173"/>
      <c r="DT94" s="173"/>
      <c r="DU94" s="173"/>
      <c r="DV94" s="173"/>
      <c r="DW94" s="173"/>
      <c r="DX94" s="173"/>
      <c r="DY94" s="173"/>
      <c r="DZ94" s="173"/>
      <c r="EA94" s="173"/>
      <c r="EB94" s="173"/>
      <c r="EC94" s="173"/>
      <c r="ED94" s="173"/>
      <c r="EE94" s="173"/>
      <c r="EF94" s="173"/>
      <c r="EG94" s="173"/>
      <c r="EH94" s="173"/>
      <c r="EI94" s="173"/>
      <c r="EJ94" s="173"/>
      <c r="EK94" s="173"/>
      <c r="EL94" s="173"/>
      <c r="EM94" s="173"/>
      <c r="EN94" s="173"/>
      <c r="EO94" s="173"/>
      <c r="EP94" s="173"/>
      <c r="EQ94" s="173"/>
      <c r="ER94" s="173"/>
      <c r="ES94" s="173"/>
      <c r="ET94" s="173"/>
      <c r="EU94" s="173"/>
      <c r="EV94" s="173"/>
      <c r="EW94" s="173"/>
      <c r="EX94" s="173"/>
      <c r="EY94" s="173"/>
      <c r="EZ94" s="173"/>
      <c r="FA94" s="173"/>
      <c r="FB94" s="173"/>
      <c r="FC94" s="173"/>
      <c r="FD94" s="173"/>
      <c r="FE94" s="173"/>
      <c r="FF94" s="173"/>
      <c r="FG94" s="173"/>
      <c r="FH94" s="173"/>
      <c r="FI94" s="173"/>
      <c r="FJ94" s="173"/>
      <c r="FK94" s="173"/>
      <c r="FL94" s="173"/>
      <c r="FM94" s="173"/>
      <c r="FN94" s="173"/>
      <c r="FO94" s="173"/>
      <c r="FP94" s="173"/>
      <c r="FQ94" s="173"/>
      <c r="FR94" s="173"/>
      <c r="FS94" s="173"/>
      <c r="FT94" s="173"/>
      <c r="FU94" s="173"/>
      <c r="FV94" s="173"/>
      <c r="FW94" s="173"/>
      <c r="FX94" s="173"/>
      <c r="FY94" s="173"/>
      <c r="FZ94" s="173"/>
      <c r="GA94" s="173"/>
      <c r="GB94" s="173"/>
      <c r="GC94" s="173"/>
      <c r="GD94" s="173"/>
      <c r="GE94" s="173"/>
      <c r="GF94" s="173"/>
      <c r="GG94" s="173"/>
      <c r="GH94" s="173"/>
      <c r="GI94" s="173"/>
      <c r="GJ94" s="173"/>
      <c r="GK94" s="173"/>
      <c r="GL94" s="173"/>
      <c r="GM94" s="173"/>
      <c r="GN94" s="173"/>
      <c r="GO94" s="173"/>
      <c r="GP94" s="173"/>
      <c r="GQ94" s="173"/>
      <c r="GR94" s="173"/>
      <c r="GS94" s="173"/>
      <c r="GT94" s="173"/>
      <c r="GU94" s="173"/>
      <c r="GV94" s="173"/>
      <c r="GW94" s="173"/>
      <c r="GX94" s="173"/>
      <c r="GY94" s="173"/>
      <c r="GZ94" s="173"/>
      <c r="HA94" s="173"/>
      <c r="HB94" s="173"/>
      <c r="HC94" s="173"/>
      <c r="HD94" s="173"/>
      <c r="HE94" s="173"/>
      <c r="HF94" s="173"/>
      <c r="HG94" s="173"/>
      <c r="HH94" s="173"/>
      <c r="HI94" s="173"/>
      <c r="HJ94" s="173"/>
      <c r="HK94" s="173"/>
      <c r="HL94" s="173"/>
      <c r="HM94" s="173"/>
      <c r="HN94" s="173"/>
      <c r="HO94" s="173"/>
      <c r="HP94" s="173"/>
      <c r="HQ94" s="173"/>
      <c r="HR94" s="173"/>
      <c r="HS94" s="173"/>
      <c r="HT94" s="173"/>
      <c r="HU94" s="173"/>
      <c r="HV94" s="173"/>
      <c r="HW94" s="173"/>
      <c r="HX94" s="173"/>
      <c r="HY94" s="173"/>
      <c r="HZ94" s="173"/>
      <c r="IA94" s="173"/>
      <c r="IB94" s="173"/>
      <c r="IC94" s="173"/>
      <c r="ID94" s="173"/>
      <c r="IE94" s="173"/>
      <c r="IF94" s="173"/>
      <c r="IG94" s="173"/>
      <c r="IH94" s="173"/>
      <c r="II94" s="173"/>
      <c r="IJ94" s="173"/>
      <c r="IK94" s="173"/>
      <c r="IL94" s="173"/>
      <c r="IM94" s="173"/>
      <c r="IN94" s="173"/>
      <c r="IO94" s="173"/>
      <c r="IP94" s="173"/>
      <c r="IQ94" s="173"/>
      <c r="IR94" s="173"/>
      <c r="IS94" s="173"/>
      <c r="IT94" s="173"/>
      <c r="IU94" s="173"/>
      <c r="IV94" s="173"/>
      <c r="IW94" s="173"/>
      <c r="IX94" s="173"/>
      <c r="IY94" s="173"/>
      <c r="IZ94" s="173"/>
      <c r="JA94" s="173"/>
      <c r="JB94" s="173"/>
      <c r="JC94" s="173"/>
      <c r="JD94" s="173"/>
      <c r="JE94" s="173"/>
      <c r="JF94" s="173"/>
      <c r="JG94" s="173"/>
      <c r="JH94" s="173"/>
      <c r="JI94" s="173"/>
      <c r="JJ94" s="173"/>
      <c r="JK94" s="173"/>
      <c r="JL94" s="173"/>
      <c r="JM94" s="173"/>
      <c r="JN94" s="173"/>
      <c r="JO94" s="173"/>
      <c r="JP94" s="173"/>
      <c r="JQ94" s="173"/>
      <c r="JR94" s="173"/>
      <c r="JS94" s="173"/>
      <c r="JT94" s="173"/>
      <c r="JU94" s="173"/>
      <c r="JV94" s="173"/>
      <c r="JW94" s="173"/>
      <c r="JX94" s="173"/>
      <c r="JY94" s="173"/>
      <c r="JZ94" s="173"/>
      <c r="KA94" s="173"/>
      <c r="KB94" s="173"/>
      <c r="KC94" s="173"/>
      <c r="KD94" s="173"/>
      <c r="KE94" s="173"/>
      <c r="KF94" s="173"/>
      <c r="KG94" s="173"/>
      <c r="KH94" s="173"/>
      <c r="KI94" s="173"/>
      <c r="KJ94" s="173"/>
      <c r="KK94" s="173"/>
      <c r="KL94" s="173"/>
      <c r="KM94" s="173"/>
      <c r="KN94" s="173"/>
      <c r="KO94" s="173"/>
      <c r="KP94" s="173"/>
      <c r="KQ94" s="173"/>
      <c r="KR94" s="173"/>
      <c r="KS94" s="173"/>
      <c r="KT94" s="173"/>
      <c r="KU94" s="173"/>
      <c r="KV94" s="173"/>
      <c r="KW94" s="173"/>
      <c r="KX94" s="173"/>
      <c r="KY94" s="173"/>
      <c r="KZ94" s="173"/>
      <c r="LA94" s="173"/>
      <c r="LB94" s="173"/>
      <c r="LC94" s="173"/>
      <c r="LD94" s="173"/>
      <c r="LE94" s="173"/>
      <c r="LF94" s="173"/>
      <c r="LG94" s="173"/>
      <c r="LH94" s="173"/>
      <c r="LI94" s="173"/>
      <c r="LJ94" s="173"/>
      <c r="LK94" s="173"/>
      <c r="LL94" s="173"/>
      <c r="LM94" s="173"/>
      <c r="LN94" s="173"/>
      <c r="LO94" s="173"/>
      <c r="LP94" s="173"/>
      <c r="LQ94" s="173"/>
      <c r="LR94" s="173"/>
      <c r="LS94" s="173"/>
      <c r="LT94" s="173"/>
      <c r="LU94" s="173"/>
      <c r="LV94" s="173"/>
      <c r="LW94" s="173"/>
      <c r="LX94" s="173"/>
      <c r="LY94" s="173"/>
      <c r="LZ94" s="173"/>
      <c r="MA94" s="173"/>
      <c r="MB94" s="173"/>
      <c r="MC94" s="173"/>
      <c r="MD94" s="173"/>
      <c r="ME94" s="173"/>
      <c r="MF94" s="173"/>
      <c r="MG94" s="173"/>
      <c r="MH94" s="173"/>
      <c r="MI94" s="173"/>
      <c r="MJ94" s="173"/>
      <c r="MK94" s="173"/>
      <c r="ML94" s="173"/>
      <c r="MM94" s="173"/>
      <c r="MN94" s="173"/>
      <c r="MO94" s="173"/>
      <c r="MP94" s="173"/>
      <c r="MQ94" s="173"/>
      <c r="MR94" s="173"/>
      <c r="MS94" s="173"/>
      <c r="MT94" s="173"/>
      <c r="MU94" s="173"/>
      <c r="MV94" s="173"/>
      <c r="MW94" s="173"/>
      <c r="MX94" s="173"/>
      <c r="MY94" s="173"/>
      <c r="MZ94" s="173"/>
      <c r="NA94" s="173"/>
      <c r="NB94" s="173"/>
      <c r="NC94" s="173"/>
      <c r="ND94" s="173"/>
      <c r="NE94" s="173"/>
      <c r="NF94" s="173"/>
      <c r="NG94" s="173"/>
      <c r="NH94" s="173"/>
      <c r="NI94" s="173"/>
      <c r="NJ94" s="173"/>
      <c r="NK94" s="173"/>
      <c r="NL94" s="173"/>
      <c r="NM94" s="173"/>
      <c r="NN94" s="173"/>
      <c r="NO94" s="173"/>
      <c r="NP94" s="173"/>
      <c r="NQ94" s="173"/>
      <c r="NR94" s="173"/>
      <c r="NS94" s="173"/>
      <c r="NT94" s="173"/>
      <c r="NU94" s="173"/>
      <c r="NV94" s="173"/>
      <c r="NW94" s="173"/>
      <c r="NX94" s="173"/>
      <c r="NY94" s="173"/>
      <c r="NZ94" s="173"/>
      <c r="OA94" s="173"/>
      <c r="OB94" s="173"/>
      <c r="OC94" s="173"/>
      <c r="OD94" s="173"/>
      <c r="OE94" s="173"/>
      <c r="OF94" s="173"/>
      <c r="OG94" s="173"/>
      <c r="OH94" s="173"/>
      <c r="OI94" s="173"/>
      <c r="OJ94" s="173"/>
      <c r="OK94" s="173"/>
      <c r="OL94" s="173"/>
      <c r="OM94" s="173"/>
      <c r="ON94" s="173"/>
      <c r="OO94" s="173"/>
      <c r="OP94" s="173"/>
      <c r="OQ94" s="173"/>
      <c r="OR94" s="173"/>
      <c r="OS94" s="173"/>
      <c r="OT94" s="173"/>
      <c r="OU94" s="173"/>
      <c r="OV94" s="173"/>
      <c r="OW94" s="173"/>
      <c r="OX94" s="173"/>
      <c r="OY94" s="173"/>
      <c r="OZ94" s="173"/>
      <c r="PA94" s="173"/>
      <c r="PB94" s="173"/>
      <c r="PC94" s="173"/>
      <c r="PD94" s="173"/>
      <c r="PE94" s="173"/>
      <c r="PF94" s="173"/>
      <c r="PG94" s="173"/>
      <c r="PH94" s="173"/>
      <c r="PI94" s="173"/>
      <c r="PJ94" s="173"/>
      <c r="PK94" s="173"/>
      <c r="PL94" s="173"/>
      <c r="PM94" s="173"/>
      <c r="PN94" s="173"/>
      <c r="PO94" s="173"/>
      <c r="PP94" s="173"/>
      <c r="PQ94" s="173"/>
      <c r="PR94" s="173"/>
      <c r="PS94" s="173"/>
      <c r="PT94" s="173"/>
      <c r="PU94" s="173"/>
      <c r="PV94" s="173"/>
      <c r="PW94" s="173"/>
      <c r="PX94" s="173"/>
      <c r="PY94" s="173"/>
      <c r="PZ94" s="173"/>
      <c r="QA94" s="173"/>
      <c r="QB94" s="173"/>
      <c r="QC94" s="173"/>
      <c r="QD94" s="173"/>
      <c r="QE94" s="173"/>
      <c r="QF94" s="173"/>
      <c r="QG94" s="173"/>
      <c r="QH94" s="173"/>
      <c r="QI94" s="173"/>
      <c r="QJ94" s="173"/>
      <c r="QK94" s="173"/>
      <c r="QL94" s="173"/>
      <c r="QM94" s="173"/>
      <c r="QN94" s="173"/>
      <c r="QO94" s="173"/>
      <c r="QP94" s="173"/>
      <c r="QQ94" s="173"/>
      <c r="QR94" s="173"/>
      <c r="QS94" s="173"/>
      <c r="QT94" s="173"/>
      <c r="QU94" s="173"/>
      <c r="QV94" s="173"/>
      <c r="QW94" s="173"/>
      <c r="QX94" s="173"/>
      <c r="QY94" s="173"/>
      <c r="QZ94" s="173"/>
      <c r="RA94" s="173"/>
      <c r="RB94" s="173"/>
      <c r="RC94" s="173"/>
      <c r="RD94" s="173"/>
      <c r="RE94" s="173"/>
      <c r="RF94" s="173"/>
      <c r="RG94" s="173"/>
      <c r="RH94" s="173"/>
      <c r="RI94" s="173"/>
      <c r="RJ94" s="173"/>
      <c r="RK94" s="173"/>
      <c r="RL94" s="173"/>
      <c r="RM94" s="173"/>
      <c r="RN94" s="173"/>
      <c r="RO94" s="173"/>
      <c r="RP94" s="173"/>
      <c r="RQ94" s="173"/>
      <c r="RR94" s="173"/>
      <c r="RS94" s="173"/>
      <c r="RT94" s="173"/>
      <c r="RU94" s="173"/>
      <c r="RV94" s="173"/>
      <c r="RW94" s="173"/>
      <c r="RX94" s="173"/>
      <c r="RY94" s="173"/>
      <c r="RZ94" s="173"/>
      <c r="SA94" s="173"/>
      <c r="SB94" s="173"/>
      <c r="SC94" s="173"/>
      <c r="SD94" s="173"/>
      <c r="SE94" s="173"/>
      <c r="SF94" s="173"/>
      <c r="SG94" s="173"/>
      <c r="SH94" s="173"/>
      <c r="SI94" s="173"/>
      <c r="SJ94" s="173"/>
      <c r="SK94" s="173"/>
      <c r="SL94" s="173"/>
      <c r="SM94" s="173"/>
      <c r="SN94" s="173"/>
      <c r="SO94" s="173"/>
      <c r="SP94" s="173"/>
      <c r="SQ94" s="173"/>
      <c r="SR94" s="173"/>
      <c r="SS94" s="173"/>
      <c r="ST94" s="173"/>
      <c r="SU94" s="173"/>
      <c r="SV94" s="173"/>
      <c r="SW94" s="173"/>
      <c r="SX94" s="173"/>
      <c r="SY94" s="173"/>
      <c r="SZ94" s="173"/>
      <c r="TA94" s="173"/>
      <c r="TB94" s="173"/>
      <c r="TC94" s="173"/>
      <c r="TD94" s="173"/>
      <c r="TE94" s="173"/>
      <c r="TF94" s="173"/>
      <c r="TG94" s="173"/>
      <c r="TH94" s="173"/>
      <c r="TI94" s="173"/>
      <c r="TJ94" s="173"/>
      <c r="TK94" s="173"/>
      <c r="TL94" s="173"/>
      <c r="TM94" s="173"/>
      <c r="TN94" s="173"/>
      <c r="TO94" s="173"/>
      <c r="TP94" s="173"/>
      <c r="TQ94" s="173"/>
      <c r="TR94" s="173"/>
      <c r="TS94" s="173"/>
      <c r="TT94" s="173"/>
      <c r="TU94" s="173"/>
      <c r="TV94" s="173"/>
      <c r="TW94" s="173"/>
      <c r="TX94" s="173"/>
      <c r="TY94" s="173"/>
      <c r="TZ94" s="173"/>
      <c r="UA94" s="173"/>
      <c r="UB94" s="173"/>
      <c r="UC94" s="173"/>
      <c r="UD94" s="173"/>
      <c r="UE94" s="173"/>
      <c r="UF94" s="173"/>
      <c r="UG94" s="173"/>
      <c r="UH94" s="173"/>
      <c r="UI94" s="173"/>
      <c r="UJ94" s="173"/>
      <c r="UK94" s="173"/>
      <c r="UL94" s="173"/>
      <c r="UM94" s="173"/>
      <c r="UN94" s="173"/>
      <c r="UO94" s="173"/>
      <c r="UP94" s="173"/>
      <c r="UQ94" s="173"/>
      <c r="UR94" s="173"/>
      <c r="US94" s="173"/>
      <c r="UT94" s="173"/>
      <c r="UU94" s="173"/>
      <c r="UV94" s="173"/>
      <c r="UW94" s="173"/>
      <c r="UX94" s="173"/>
      <c r="UY94" s="173"/>
      <c r="UZ94" s="173"/>
      <c r="VA94" s="173"/>
      <c r="VB94" s="173"/>
      <c r="VC94" s="173"/>
      <c r="VD94" s="173"/>
      <c r="VE94" s="173"/>
      <c r="VF94" s="173"/>
      <c r="VG94" s="173"/>
      <c r="VH94" s="173"/>
      <c r="VI94" s="173"/>
      <c r="VJ94" s="173"/>
      <c r="VK94" s="173"/>
      <c r="VL94" s="173"/>
      <c r="VM94" s="173"/>
      <c r="VN94" s="173"/>
      <c r="VO94" s="173"/>
      <c r="VP94" s="173"/>
      <c r="VQ94" s="173"/>
      <c r="VR94" s="173"/>
      <c r="VS94" s="173"/>
      <c r="VT94" s="173"/>
      <c r="VU94" s="173"/>
      <c r="VV94" s="173"/>
      <c r="VW94" s="173"/>
      <c r="VX94" s="173"/>
      <c r="VY94" s="173"/>
      <c r="VZ94" s="173"/>
      <c r="WA94" s="173"/>
      <c r="WB94" s="173"/>
      <c r="WC94" s="173"/>
      <c r="WD94" s="173"/>
      <c r="WE94" s="173"/>
      <c r="WF94" s="173"/>
      <c r="WG94" s="173"/>
      <c r="WH94" s="173"/>
      <c r="WI94" s="173"/>
      <c r="WJ94" s="173"/>
      <c r="WK94" s="173"/>
      <c r="WL94" s="173"/>
      <c r="WM94" s="173"/>
      <c r="WN94" s="173"/>
      <c r="WO94" s="173"/>
      <c r="WP94" s="173"/>
      <c r="WQ94" s="173"/>
      <c r="WR94" s="173"/>
      <c r="WS94" s="173"/>
      <c r="WT94" s="173"/>
      <c r="WU94" s="173"/>
      <c r="WV94" s="173"/>
      <c r="WW94" s="173"/>
      <c r="WX94" s="173"/>
      <c r="WY94" s="173"/>
      <c r="WZ94" s="173"/>
      <c r="XA94" s="173"/>
      <c r="XB94" s="173"/>
      <c r="XC94" s="173"/>
      <c r="XD94" s="173"/>
      <c r="XE94" s="173"/>
      <c r="XF94" s="173"/>
      <c r="XG94" s="173"/>
      <c r="XH94" s="173"/>
      <c r="XI94" s="173"/>
      <c r="XJ94" s="173"/>
      <c r="XK94" s="173"/>
      <c r="XL94" s="173"/>
      <c r="XM94" s="173"/>
      <c r="XN94" s="173"/>
      <c r="XO94" s="173"/>
      <c r="XP94" s="173"/>
      <c r="XQ94" s="173"/>
      <c r="XR94" s="173"/>
      <c r="XS94" s="173"/>
      <c r="XT94" s="173"/>
      <c r="XU94" s="173"/>
      <c r="XV94" s="173"/>
      <c r="XW94" s="173"/>
      <c r="XX94" s="173"/>
      <c r="XY94" s="173"/>
      <c r="XZ94" s="173"/>
      <c r="YA94" s="173"/>
      <c r="YB94" s="173"/>
      <c r="YC94" s="173"/>
      <c r="YD94" s="173"/>
      <c r="YE94" s="173"/>
      <c r="YF94" s="173"/>
      <c r="YG94" s="173"/>
      <c r="YH94" s="173"/>
      <c r="YI94" s="173"/>
      <c r="YJ94" s="173"/>
      <c r="YK94" s="173"/>
      <c r="YL94" s="173"/>
      <c r="YM94" s="173"/>
      <c r="YN94" s="173"/>
      <c r="YO94" s="173"/>
      <c r="YP94" s="173"/>
      <c r="YQ94" s="173"/>
      <c r="YR94" s="173"/>
      <c r="YS94" s="173"/>
      <c r="YT94" s="173"/>
      <c r="YU94" s="173"/>
      <c r="YV94" s="173"/>
      <c r="YW94" s="173"/>
      <c r="YX94" s="173"/>
      <c r="YY94" s="173"/>
      <c r="YZ94" s="173"/>
      <c r="ZA94" s="173"/>
      <c r="ZB94" s="173"/>
      <c r="ZC94" s="173"/>
      <c r="ZD94" s="173"/>
      <c r="ZE94" s="173"/>
      <c r="ZF94" s="173"/>
      <c r="ZG94" s="173"/>
      <c r="ZH94" s="173"/>
      <c r="ZI94" s="173"/>
      <c r="ZJ94" s="173"/>
      <c r="ZK94" s="173"/>
      <c r="ZL94" s="173"/>
      <c r="ZM94" s="173"/>
      <c r="ZN94" s="173"/>
      <c r="ZO94" s="173"/>
      <c r="ZP94" s="173"/>
      <c r="ZQ94" s="173"/>
      <c r="ZR94" s="173"/>
      <c r="ZS94" s="173"/>
      <c r="ZT94" s="173"/>
      <c r="ZU94" s="173"/>
      <c r="ZV94" s="173"/>
      <c r="ZW94" s="173"/>
      <c r="ZX94" s="173"/>
      <c r="ZY94" s="173"/>
      <c r="ZZ94" s="173"/>
      <c r="AAA94" s="173"/>
      <c r="AAB94" s="173"/>
      <c r="AAC94" s="173"/>
      <c r="AAD94" s="173"/>
      <c r="AAE94" s="173"/>
      <c r="AAF94" s="173"/>
      <c r="AAG94" s="173"/>
      <c r="AAH94" s="173"/>
      <c r="AAI94" s="173"/>
      <c r="AAJ94" s="173"/>
      <c r="AAK94" s="173"/>
      <c r="AAL94" s="173"/>
      <c r="AAM94" s="173"/>
      <c r="AAN94" s="173"/>
      <c r="AAO94" s="173"/>
      <c r="AAP94" s="173"/>
      <c r="AAQ94" s="173"/>
      <c r="AAR94" s="173"/>
      <c r="AAS94" s="173"/>
      <c r="AAT94" s="173"/>
      <c r="AAU94" s="173"/>
      <c r="AAV94" s="173"/>
      <c r="AAW94" s="173"/>
      <c r="AAX94" s="173"/>
      <c r="AAY94" s="173"/>
      <c r="AAZ94" s="173"/>
      <c r="ABA94" s="173"/>
      <c r="ABB94" s="173"/>
      <c r="ABC94" s="173"/>
      <c r="ABD94" s="173"/>
      <c r="ABE94" s="173"/>
      <c r="ABF94" s="173"/>
      <c r="ABG94" s="173"/>
      <c r="ABH94" s="173"/>
      <c r="ABI94" s="173"/>
      <c r="ABJ94" s="173"/>
      <c r="ABK94" s="173"/>
      <c r="ABL94" s="173"/>
      <c r="ABM94" s="173"/>
      <c r="ABN94" s="173"/>
      <c r="ABO94" s="173"/>
      <c r="ABP94" s="173"/>
      <c r="ABQ94" s="173"/>
      <c r="ABR94" s="173"/>
      <c r="ABS94" s="173"/>
      <c r="ABT94" s="173"/>
      <c r="ABU94" s="173"/>
      <c r="ABV94" s="173"/>
      <c r="ABW94" s="173"/>
      <c r="ABX94" s="173"/>
      <c r="ABY94" s="173"/>
      <c r="ABZ94" s="173"/>
      <c r="ACA94" s="173"/>
      <c r="ACB94" s="173"/>
      <c r="ACC94" s="173"/>
      <c r="ACD94" s="173"/>
      <c r="ACE94" s="173"/>
      <c r="ACF94" s="173"/>
      <c r="ACG94" s="173"/>
      <c r="ACH94" s="173"/>
      <c r="ACI94" s="173"/>
      <c r="ACJ94" s="173"/>
      <c r="ACK94" s="173"/>
      <c r="ACL94" s="173"/>
      <c r="ACM94" s="173"/>
      <c r="ACN94" s="173"/>
      <c r="ACO94" s="173"/>
      <c r="ACP94" s="173"/>
      <c r="ACQ94" s="173"/>
      <c r="ACR94" s="173"/>
      <c r="ACS94" s="173"/>
      <c r="ACT94" s="173"/>
      <c r="ACU94" s="173"/>
      <c r="ACV94" s="173"/>
      <c r="ACW94" s="173"/>
      <c r="ACX94" s="173"/>
      <c r="ACY94" s="173"/>
      <c r="ACZ94" s="173"/>
      <c r="ADA94" s="173"/>
      <c r="ADB94" s="173"/>
      <c r="ADC94" s="173"/>
      <c r="ADD94" s="173"/>
      <c r="ADE94" s="173"/>
      <c r="ADF94" s="173"/>
      <c r="ADG94" s="173"/>
      <c r="ADH94" s="173"/>
      <c r="ADI94" s="173"/>
      <c r="ADJ94" s="173"/>
      <c r="ADK94" s="173"/>
      <c r="ADL94" s="173"/>
      <c r="ADM94" s="173"/>
      <c r="ADN94" s="173"/>
      <c r="ADO94" s="173"/>
      <c r="ADP94" s="173"/>
      <c r="ADQ94" s="173"/>
      <c r="ADR94" s="173"/>
      <c r="ADS94" s="173"/>
      <c r="ADT94" s="173"/>
      <c r="ADU94" s="173"/>
      <c r="ADV94" s="173"/>
      <c r="ADW94" s="173"/>
      <c r="ADX94" s="173"/>
      <c r="ADY94" s="173"/>
      <c r="ADZ94" s="173"/>
      <c r="AEA94" s="173"/>
      <c r="AEB94" s="173"/>
      <c r="AEC94" s="173"/>
      <c r="AED94" s="173"/>
      <c r="AEE94" s="173"/>
      <c r="AEF94" s="173"/>
      <c r="AEG94" s="173"/>
      <c r="AEH94" s="173"/>
      <c r="AEI94" s="173"/>
      <c r="AEJ94" s="173"/>
      <c r="AEK94" s="173"/>
      <c r="AEL94" s="173"/>
      <c r="AEM94" s="173"/>
      <c r="AEN94" s="173"/>
      <c r="AEO94" s="173"/>
      <c r="AEP94" s="173"/>
      <c r="AEQ94" s="173"/>
      <c r="AER94" s="173"/>
      <c r="AES94" s="173"/>
      <c r="AET94" s="173"/>
      <c r="AEU94" s="173"/>
      <c r="AEV94" s="173"/>
      <c r="AEW94" s="173"/>
      <c r="AEX94" s="173"/>
      <c r="AEY94" s="173"/>
      <c r="AEZ94" s="173"/>
      <c r="AFA94" s="173"/>
      <c r="AFB94" s="173"/>
      <c r="AFC94" s="173"/>
      <c r="AFD94" s="173"/>
      <c r="AFE94" s="173"/>
      <c r="AFF94" s="173"/>
      <c r="AFG94" s="173"/>
      <c r="AFH94" s="173"/>
      <c r="AFI94" s="173"/>
      <c r="AFJ94" s="173"/>
      <c r="AFK94" s="173"/>
      <c r="AFL94" s="173"/>
      <c r="AFM94" s="173"/>
      <c r="AFN94" s="173"/>
      <c r="AFO94" s="173"/>
      <c r="AFP94" s="173"/>
      <c r="AFQ94" s="173"/>
      <c r="AFR94" s="173"/>
      <c r="AFS94" s="173"/>
      <c r="AFT94" s="173"/>
      <c r="AFU94" s="173"/>
      <c r="AFV94" s="173"/>
      <c r="AFW94" s="173"/>
      <c r="AFX94" s="173"/>
      <c r="AFY94" s="173"/>
      <c r="AFZ94" s="173"/>
      <c r="AGA94" s="173"/>
      <c r="AGB94" s="173"/>
      <c r="AGC94" s="173"/>
      <c r="AGD94" s="173"/>
      <c r="AGE94" s="173"/>
      <c r="AGF94" s="173"/>
      <c r="AGG94" s="173"/>
      <c r="AGH94" s="173"/>
      <c r="AGI94" s="173"/>
      <c r="AGJ94" s="173"/>
      <c r="AGK94" s="173"/>
      <c r="AGL94" s="173"/>
      <c r="AGM94" s="173"/>
      <c r="AGN94" s="173"/>
      <c r="AGO94" s="173"/>
      <c r="AGP94" s="173"/>
      <c r="AGQ94" s="173"/>
      <c r="AGR94" s="173"/>
      <c r="AGS94" s="173"/>
      <c r="AGT94" s="173"/>
      <c r="AGU94" s="173"/>
      <c r="AGV94" s="173"/>
      <c r="AGW94" s="173"/>
      <c r="AGX94" s="173"/>
      <c r="AGY94" s="173"/>
      <c r="AGZ94" s="173"/>
      <c r="AHA94" s="173"/>
      <c r="AHB94" s="173"/>
      <c r="AHC94" s="173"/>
      <c r="AHD94" s="173"/>
      <c r="AHE94" s="173"/>
      <c r="AHF94" s="173"/>
      <c r="AHG94" s="173"/>
      <c r="AHH94" s="173"/>
      <c r="AHI94" s="173"/>
      <c r="AHJ94" s="173"/>
      <c r="AHK94" s="173"/>
      <c r="AHL94" s="173"/>
      <c r="AHM94" s="173"/>
      <c r="AHN94" s="173"/>
      <c r="AHO94" s="173"/>
      <c r="AHP94" s="173"/>
      <c r="AHQ94" s="173"/>
      <c r="AHR94" s="173"/>
      <c r="AHS94" s="173"/>
      <c r="AHT94" s="173"/>
      <c r="AHU94" s="173"/>
      <c r="AHV94" s="173"/>
      <c r="AHW94" s="173"/>
      <c r="AHX94" s="173"/>
      <c r="AHY94" s="173"/>
      <c r="AHZ94" s="173"/>
      <c r="AIA94" s="173"/>
      <c r="AIB94" s="173"/>
      <c r="AIC94" s="173"/>
      <c r="AID94" s="173"/>
      <c r="AIE94" s="173"/>
      <c r="AIF94" s="173"/>
      <c r="AIG94" s="173"/>
      <c r="AIH94" s="173"/>
      <c r="AII94" s="173"/>
      <c r="AIJ94" s="173"/>
      <c r="AIK94" s="173"/>
      <c r="AIL94" s="173"/>
      <c r="AIM94" s="173"/>
      <c r="AIN94" s="173"/>
      <c r="AIO94" s="173"/>
      <c r="AIP94" s="173"/>
      <c r="AIQ94" s="173"/>
      <c r="AIR94" s="173"/>
      <c r="AIS94" s="173"/>
      <c r="AIT94" s="173"/>
      <c r="AIU94" s="173"/>
      <c r="AIV94" s="173"/>
      <c r="AIW94" s="173"/>
      <c r="AIX94" s="173"/>
      <c r="AIY94" s="173"/>
      <c r="AIZ94" s="173"/>
      <c r="AJA94" s="173"/>
      <c r="AJB94" s="173"/>
      <c r="AJC94" s="173"/>
      <c r="AJD94" s="173"/>
      <c r="AJE94" s="173"/>
      <c r="AJF94" s="173"/>
      <c r="AJG94" s="173"/>
      <c r="AJH94" s="173"/>
      <c r="AJI94" s="173"/>
      <c r="AJJ94" s="173"/>
      <c r="AJK94" s="173"/>
      <c r="AJL94" s="173"/>
      <c r="AJM94" s="173"/>
      <c r="AJN94" s="173"/>
      <c r="AJO94" s="173"/>
      <c r="AJP94" s="173"/>
      <c r="AJQ94" s="173"/>
      <c r="AJR94" s="173"/>
      <c r="AJS94" s="173"/>
      <c r="AJT94" s="173"/>
      <c r="AJU94" s="173"/>
      <c r="AJV94" s="173"/>
      <c r="AJW94" s="173"/>
      <c r="AJX94" s="173"/>
      <c r="AJY94" s="173"/>
      <c r="AJZ94" s="173"/>
      <c r="AKA94" s="173"/>
      <c r="AKB94" s="173"/>
      <c r="AKC94" s="173"/>
      <c r="AKD94" s="173"/>
      <c r="AKE94" s="173"/>
      <c r="AKF94" s="173"/>
      <c r="AKG94" s="173"/>
      <c r="AKH94" s="173"/>
      <c r="AKI94" s="173"/>
      <c r="AKJ94" s="173"/>
      <c r="AKK94" s="173"/>
      <c r="AKL94" s="173"/>
      <c r="AKM94" s="173"/>
      <c r="AKN94" s="173"/>
      <c r="AKO94" s="173"/>
      <c r="AKP94" s="173"/>
      <c r="AKQ94" s="173"/>
      <c r="AKR94" s="173"/>
      <c r="AKS94" s="173"/>
      <c r="AKT94" s="173"/>
      <c r="AKU94" s="173"/>
      <c r="AKV94" s="173"/>
      <c r="AKW94" s="173"/>
      <c r="AKX94" s="173"/>
      <c r="AKY94" s="173"/>
      <c r="AKZ94" s="173"/>
      <c r="ALA94" s="173"/>
      <c r="ALB94" s="173"/>
      <c r="ALC94" s="173"/>
      <c r="ALD94" s="173"/>
      <c r="ALE94" s="173"/>
      <c r="ALF94" s="173"/>
      <c r="ALG94" s="173"/>
      <c r="ALH94" s="173"/>
      <c r="ALI94" s="173"/>
      <c r="ALJ94" s="173"/>
      <c r="ALK94" s="173"/>
      <c r="ALL94" s="173"/>
      <c r="ALM94" s="173"/>
      <c r="ALN94" s="173"/>
      <c r="ALO94" s="173"/>
      <c r="ALP94" s="173"/>
      <c r="ALQ94" s="173"/>
      <c r="ALR94" s="173"/>
      <c r="ALS94" s="173"/>
      <c r="ALT94" s="173"/>
      <c r="ALU94" s="173"/>
      <c r="ALV94" s="173"/>
      <c r="ALW94" s="173"/>
      <c r="ALX94" s="173"/>
      <c r="ALY94" s="173"/>
      <c r="ALZ94" s="173"/>
      <c r="AMA94" s="173"/>
      <c r="AMB94" s="173"/>
      <c r="AMC94" s="173"/>
      <c r="AMD94" s="173"/>
      <c r="AME94" s="173"/>
      <c r="AMF94" s="173"/>
      <c r="AMG94" s="173"/>
      <c r="AMH94" s="173"/>
      <c r="AMI94" s="173"/>
      <c r="AMJ94" s="173"/>
      <c r="AMK94" s="173"/>
      <c r="AML94" s="173"/>
      <c r="AMM94" s="173"/>
      <c r="AMN94" s="173"/>
      <c r="AMO94" s="173"/>
      <c r="AMP94" s="173"/>
      <c r="AMQ94" s="173"/>
      <c r="AMR94" s="173"/>
      <c r="AMS94" s="173"/>
      <c r="AMT94" s="173"/>
      <c r="AMU94" s="173"/>
      <c r="AMV94" s="173"/>
      <c r="AMW94" s="173"/>
      <c r="AMX94" s="173"/>
      <c r="AMY94" s="173"/>
      <c r="AMZ94" s="173"/>
      <c r="ANA94" s="173"/>
      <c r="ANB94" s="173"/>
      <c r="ANC94" s="173"/>
      <c r="AND94" s="173"/>
      <c r="ANE94" s="173"/>
      <c r="ANF94" s="173"/>
      <c r="ANG94" s="173"/>
      <c r="ANH94" s="173"/>
      <c r="ANI94" s="173"/>
      <c r="ANJ94" s="173"/>
      <c r="ANK94" s="173"/>
      <c r="ANL94" s="173"/>
      <c r="ANM94" s="173"/>
      <c r="ANN94" s="173"/>
      <c r="ANO94" s="173"/>
      <c r="ANP94" s="173"/>
      <c r="ANQ94" s="173"/>
      <c r="ANR94" s="173"/>
      <c r="ANS94" s="173"/>
      <c r="ANT94" s="173"/>
      <c r="ANU94" s="173"/>
      <c r="ANV94" s="173"/>
      <c r="ANW94" s="173"/>
      <c r="ANX94" s="173"/>
      <c r="ANY94" s="173"/>
      <c r="ANZ94" s="173"/>
      <c r="AOA94" s="173"/>
      <c r="AOB94" s="173"/>
      <c r="AOC94" s="173"/>
      <c r="AOD94" s="173"/>
      <c r="AOE94" s="173"/>
      <c r="AOF94" s="173"/>
      <c r="AOG94" s="173"/>
      <c r="AOH94" s="173"/>
      <c r="AOI94" s="173"/>
      <c r="AOJ94" s="173"/>
      <c r="AOK94" s="173"/>
      <c r="AOL94" s="173"/>
      <c r="AOM94" s="173"/>
      <c r="AON94" s="173"/>
      <c r="AOO94" s="173"/>
      <c r="AOP94" s="173"/>
      <c r="AOQ94" s="173"/>
      <c r="AOR94" s="173"/>
      <c r="AOS94" s="173"/>
      <c r="AOT94" s="173"/>
      <c r="AOU94" s="173"/>
      <c r="AOV94" s="173"/>
      <c r="AOW94" s="173"/>
      <c r="AOX94" s="173"/>
      <c r="AOY94" s="173"/>
      <c r="AOZ94" s="173"/>
      <c r="APA94" s="173"/>
      <c r="APB94" s="173"/>
      <c r="APC94" s="173"/>
      <c r="APD94" s="173"/>
      <c r="APE94" s="173"/>
      <c r="APF94" s="173"/>
      <c r="APG94" s="173"/>
      <c r="APH94" s="173"/>
      <c r="API94" s="173"/>
      <c r="APJ94" s="173"/>
      <c r="APK94" s="173"/>
      <c r="APL94" s="173"/>
      <c r="APM94" s="173"/>
      <c r="APN94" s="173"/>
      <c r="APO94" s="173"/>
      <c r="APP94" s="173"/>
      <c r="APQ94" s="173"/>
      <c r="APR94" s="173"/>
      <c r="APS94" s="173"/>
      <c r="APT94" s="173"/>
      <c r="APU94" s="173"/>
      <c r="APV94" s="173"/>
      <c r="APW94" s="173"/>
      <c r="APX94" s="173"/>
      <c r="APY94" s="173"/>
      <c r="APZ94" s="173"/>
      <c r="AQA94" s="173"/>
      <c r="AQB94" s="173"/>
      <c r="AQC94" s="173"/>
      <c r="AQD94" s="173"/>
      <c r="AQE94" s="173"/>
      <c r="AQF94" s="173"/>
      <c r="AQG94" s="173"/>
      <c r="AQH94" s="173"/>
      <c r="AQI94" s="173"/>
      <c r="AQJ94" s="173"/>
      <c r="AQK94" s="173"/>
      <c r="AQL94" s="173"/>
      <c r="AQM94" s="173"/>
      <c r="AQN94" s="173"/>
      <c r="AQO94" s="173"/>
      <c r="AQP94" s="173"/>
      <c r="AQQ94" s="173"/>
      <c r="AQR94" s="173"/>
      <c r="AQS94" s="173"/>
      <c r="AQT94" s="173"/>
      <c r="AQU94" s="173"/>
      <c r="AQV94" s="173"/>
      <c r="AQW94" s="173"/>
      <c r="AQX94" s="173"/>
      <c r="AQY94" s="173"/>
      <c r="AQZ94" s="173"/>
      <c r="ARA94" s="173"/>
      <c r="ARB94" s="173"/>
      <c r="ARC94" s="173"/>
      <c r="ARD94" s="173"/>
      <c r="ARE94" s="173"/>
      <c r="ARF94" s="173"/>
      <c r="ARG94" s="173"/>
      <c r="ARH94" s="173"/>
      <c r="ARI94" s="173"/>
      <c r="ARJ94" s="173"/>
      <c r="ARK94" s="173"/>
      <c r="ARL94" s="173"/>
      <c r="ARM94" s="173"/>
      <c r="ARN94" s="173"/>
      <c r="ARO94" s="173"/>
      <c r="ARP94" s="173"/>
      <c r="ARQ94" s="173"/>
      <c r="ARR94" s="173"/>
      <c r="ARS94" s="173"/>
      <c r="ART94" s="173"/>
      <c r="ARU94" s="173"/>
      <c r="ARV94" s="173"/>
      <c r="ARW94" s="173"/>
      <c r="ARX94" s="173"/>
      <c r="ARY94" s="173"/>
      <c r="ARZ94" s="173"/>
      <c r="ASA94" s="173"/>
      <c r="ASB94" s="173"/>
      <c r="ASC94" s="173"/>
      <c r="ASD94" s="173"/>
      <c r="ASE94" s="173"/>
      <c r="ASF94" s="173"/>
      <c r="ASG94" s="173"/>
      <c r="ASH94" s="173"/>
      <c r="ASI94" s="173"/>
      <c r="ASJ94" s="173"/>
      <c r="ASK94" s="173"/>
      <c r="ASL94" s="173"/>
      <c r="ASM94" s="173"/>
      <c r="ASN94" s="173"/>
      <c r="ASO94" s="173"/>
      <c r="ASP94" s="173"/>
      <c r="ASQ94" s="173"/>
      <c r="ASR94" s="173"/>
      <c r="ASS94" s="173"/>
      <c r="AST94" s="173"/>
      <c r="ASU94" s="173"/>
      <c r="ASV94" s="173"/>
      <c r="ASW94" s="173"/>
      <c r="ASX94" s="173"/>
      <c r="ASY94" s="173"/>
      <c r="ASZ94" s="173"/>
      <c r="ATA94" s="173"/>
      <c r="ATB94" s="173"/>
      <c r="ATC94" s="173"/>
      <c r="ATD94" s="173"/>
      <c r="ATE94" s="173"/>
      <c r="ATF94" s="173"/>
      <c r="ATG94" s="173"/>
      <c r="ATH94" s="173"/>
      <c r="ATI94" s="173"/>
      <c r="ATJ94" s="173"/>
      <c r="ATK94" s="173"/>
      <c r="ATL94" s="173"/>
      <c r="ATM94" s="173"/>
      <c r="ATN94" s="173"/>
      <c r="ATO94" s="173"/>
      <c r="ATP94" s="173"/>
      <c r="ATQ94" s="173"/>
      <c r="ATR94" s="173"/>
      <c r="ATS94" s="173"/>
      <c r="ATT94" s="173"/>
      <c r="ATU94" s="173"/>
      <c r="ATV94" s="173"/>
      <c r="ATW94" s="173"/>
      <c r="ATX94" s="173"/>
      <c r="ATY94" s="173"/>
      <c r="ATZ94" s="173"/>
      <c r="AUA94" s="173"/>
      <c r="AUB94" s="173"/>
      <c r="AUC94" s="173"/>
      <c r="AUD94" s="173"/>
      <c r="AUE94" s="173"/>
      <c r="AUF94" s="173"/>
      <c r="AUG94" s="173"/>
      <c r="AUH94" s="173"/>
      <c r="AUI94" s="173"/>
      <c r="AUJ94" s="173"/>
      <c r="AUK94" s="173"/>
      <c r="AUL94" s="173"/>
      <c r="AUM94" s="173"/>
      <c r="AUN94" s="173"/>
      <c r="AUO94" s="173"/>
      <c r="AUP94" s="173"/>
      <c r="AUQ94" s="173"/>
      <c r="AUR94" s="173"/>
      <c r="AUS94" s="173"/>
      <c r="AUT94" s="173"/>
      <c r="AUU94" s="173"/>
      <c r="AUV94" s="173"/>
      <c r="AUW94" s="173"/>
      <c r="AUX94" s="173"/>
      <c r="AUY94" s="173"/>
      <c r="AUZ94" s="173"/>
      <c r="AVA94" s="173"/>
      <c r="AVB94" s="173"/>
      <c r="AVC94" s="173"/>
      <c r="AVD94" s="173"/>
      <c r="AVE94" s="173"/>
      <c r="AVF94" s="173"/>
      <c r="AVG94" s="173"/>
      <c r="AVH94" s="173"/>
      <c r="AVI94" s="173"/>
      <c r="AVJ94" s="173"/>
      <c r="AVK94" s="173"/>
      <c r="AVL94" s="173"/>
      <c r="AVM94" s="173"/>
      <c r="AVN94" s="173"/>
      <c r="AVO94" s="173"/>
      <c r="AVP94" s="173"/>
      <c r="AVQ94" s="173"/>
      <c r="AVR94" s="173"/>
      <c r="AVS94" s="173"/>
      <c r="AVT94" s="173"/>
      <c r="AVU94" s="173"/>
      <c r="AVV94" s="173"/>
      <c r="AVW94" s="173"/>
      <c r="AVX94" s="173"/>
      <c r="AVY94" s="173"/>
      <c r="AVZ94" s="173"/>
      <c r="AWA94" s="173"/>
      <c r="AWB94" s="173"/>
      <c r="AWC94" s="173"/>
      <c r="AWD94" s="173"/>
      <c r="AWE94" s="173"/>
      <c r="AWF94" s="173"/>
      <c r="AWG94" s="173"/>
      <c r="AWH94" s="173"/>
      <c r="AWI94" s="173"/>
      <c r="AWJ94" s="173"/>
      <c r="AWK94" s="173"/>
      <c r="AWL94" s="173"/>
      <c r="AWM94" s="173"/>
      <c r="AWN94" s="173"/>
      <c r="AWO94" s="173"/>
      <c r="AWP94" s="173"/>
      <c r="AWQ94" s="173"/>
      <c r="AWR94" s="173"/>
      <c r="AWS94" s="173"/>
      <c r="AWT94" s="173"/>
      <c r="AWU94" s="173"/>
      <c r="AWV94" s="173"/>
      <c r="AWW94" s="173"/>
      <c r="AWX94" s="173"/>
      <c r="AWY94" s="173"/>
      <c r="AWZ94" s="173"/>
      <c r="AXA94" s="173"/>
      <c r="AXB94" s="173"/>
      <c r="AXC94" s="173"/>
      <c r="AXD94" s="173"/>
      <c r="AXE94" s="173"/>
      <c r="AXF94" s="173"/>
      <c r="AXG94" s="173"/>
      <c r="AXH94" s="173"/>
      <c r="AXI94" s="173"/>
      <c r="AXJ94" s="173"/>
      <c r="AXK94" s="173"/>
      <c r="AXL94" s="173"/>
      <c r="AXM94" s="173"/>
      <c r="AXN94" s="173"/>
      <c r="AXO94" s="173"/>
      <c r="AXP94" s="173"/>
      <c r="AXQ94" s="173"/>
      <c r="AXR94" s="173"/>
      <c r="AXS94" s="173"/>
      <c r="AXT94" s="173"/>
      <c r="AXU94" s="173"/>
      <c r="AXV94" s="173"/>
      <c r="AXW94" s="173"/>
      <c r="AXX94" s="173"/>
      <c r="AXY94" s="173"/>
      <c r="AXZ94" s="173"/>
      <c r="AYA94" s="173"/>
      <c r="AYB94" s="173"/>
      <c r="AYC94" s="173"/>
      <c r="AYD94" s="173"/>
      <c r="AYE94" s="173"/>
      <c r="AYF94" s="173"/>
      <c r="AYG94" s="173"/>
      <c r="AYH94" s="173"/>
      <c r="AYI94" s="173"/>
      <c r="AYJ94" s="173"/>
      <c r="AYK94" s="173"/>
      <c r="AYL94" s="173"/>
      <c r="AYM94" s="173"/>
      <c r="AYN94" s="173"/>
      <c r="AYO94" s="173"/>
      <c r="AYP94" s="173"/>
      <c r="AYQ94" s="173"/>
      <c r="AYR94" s="173"/>
      <c r="AYS94" s="173"/>
      <c r="AYT94" s="173"/>
      <c r="AYU94" s="173"/>
      <c r="AYV94" s="173"/>
      <c r="AYW94" s="173"/>
      <c r="AYX94" s="173"/>
      <c r="AYY94" s="173"/>
      <c r="AYZ94" s="173"/>
      <c r="AZA94" s="173"/>
      <c r="AZB94" s="173"/>
      <c r="AZC94" s="173"/>
      <c r="AZD94" s="173"/>
      <c r="AZE94" s="173"/>
      <c r="AZF94" s="173"/>
      <c r="AZG94" s="173"/>
      <c r="AZH94" s="173"/>
      <c r="AZI94" s="173"/>
      <c r="AZJ94" s="173"/>
      <c r="AZK94" s="173"/>
      <c r="AZL94" s="173"/>
      <c r="AZM94" s="173"/>
      <c r="AZN94" s="173"/>
      <c r="AZO94" s="173"/>
      <c r="AZP94" s="173"/>
      <c r="AZQ94" s="173"/>
      <c r="AZR94" s="173"/>
      <c r="AZS94" s="173"/>
      <c r="AZT94" s="173"/>
      <c r="AZU94" s="173"/>
      <c r="AZV94" s="173"/>
      <c r="AZW94" s="173"/>
      <c r="AZX94" s="173"/>
      <c r="AZY94" s="173"/>
      <c r="AZZ94" s="173"/>
      <c r="BAA94" s="173"/>
      <c r="BAB94" s="173"/>
      <c r="BAC94" s="173"/>
      <c r="BAD94" s="173"/>
      <c r="BAE94" s="173"/>
      <c r="BAF94" s="173"/>
      <c r="BAG94" s="173"/>
      <c r="BAH94" s="173"/>
      <c r="BAI94" s="173"/>
      <c r="BAJ94" s="173"/>
      <c r="BAK94" s="173"/>
      <c r="BAL94" s="173"/>
      <c r="BAM94" s="173"/>
      <c r="BAN94" s="173"/>
      <c r="BAO94" s="173"/>
      <c r="BAP94" s="173"/>
      <c r="BAQ94" s="173"/>
      <c r="BAR94" s="173"/>
      <c r="BAS94" s="173"/>
      <c r="BAT94" s="173"/>
      <c r="BAU94" s="173"/>
      <c r="BAV94" s="173"/>
      <c r="BAW94" s="173"/>
      <c r="BAX94" s="173"/>
      <c r="BAY94" s="173"/>
      <c r="BAZ94" s="173"/>
      <c r="BBA94" s="173"/>
      <c r="BBB94" s="173"/>
      <c r="BBC94" s="173"/>
      <c r="BBD94" s="173"/>
      <c r="BBE94" s="173"/>
      <c r="BBF94" s="173"/>
      <c r="BBG94" s="173"/>
      <c r="BBH94" s="173"/>
      <c r="BBI94" s="173"/>
      <c r="BBJ94" s="173"/>
      <c r="BBK94" s="173"/>
      <c r="BBL94" s="173"/>
      <c r="BBM94" s="173"/>
      <c r="BBN94" s="173"/>
      <c r="BBO94" s="173"/>
      <c r="BBP94" s="173"/>
      <c r="BBQ94" s="173"/>
      <c r="BBR94" s="173"/>
      <c r="BBS94" s="173"/>
      <c r="BBT94" s="173"/>
      <c r="BBU94" s="173"/>
      <c r="BBV94" s="173"/>
      <c r="BBW94" s="173"/>
      <c r="BBX94" s="173"/>
      <c r="BBY94" s="173"/>
      <c r="BBZ94" s="173"/>
      <c r="BCA94" s="173"/>
      <c r="BCB94" s="173"/>
      <c r="BCC94" s="173"/>
      <c r="BCD94" s="173"/>
      <c r="BCE94" s="173"/>
      <c r="BCF94" s="173"/>
      <c r="BCG94" s="173"/>
      <c r="BCH94" s="173"/>
      <c r="BCI94" s="173"/>
      <c r="BCJ94" s="173"/>
      <c r="BCK94" s="173"/>
      <c r="BCL94" s="173"/>
      <c r="BCM94" s="173"/>
      <c r="BCN94" s="173"/>
      <c r="BCO94" s="173"/>
      <c r="BCP94" s="173"/>
      <c r="BCQ94" s="173"/>
      <c r="BCR94" s="173"/>
      <c r="BCS94" s="173"/>
      <c r="BCT94" s="173"/>
      <c r="BCU94" s="173"/>
      <c r="BCV94" s="173"/>
      <c r="BCW94" s="173"/>
      <c r="BCX94" s="173"/>
      <c r="BCY94" s="173"/>
      <c r="BCZ94" s="173"/>
      <c r="BDA94" s="173"/>
      <c r="BDB94" s="173"/>
      <c r="BDC94" s="173"/>
      <c r="BDD94" s="173"/>
      <c r="BDE94" s="173"/>
      <c r="BDF94" s="173"/>
      <c r="BDG94" s="173"/>
      <c r="BDH94" s="173"/>
      <c r="BDI94" s="173"/>
      <c r="BDJ94" s="173"/>
      <c r="BDK94" s="173"/>
      <c r="BDL94" s="173"/>
      <c r="BDM94" s="173"/>
      <c r="BDN94" s="173"/>
      <c r="BDO94" s="173"/>
      <c r="BDP94" s="173"/>
      <c r="BDQ94" s="173"/>
      <c r="BDR94" s="173"/>
      <c r="BDS94" s="173"/>
      <c r="BDT94" s="173"/>
      <c r="BDU94" s="173"/>
      <c r="BDV94" s="173"/>
      <c r="BDW94" s="173"/>
      <c r="BDX94" s="173"/>
      <c r="BDY94" s="173"/>
      <c r="BDZ94" s="173"/>
      <c r="BEA94" s="173"/>
      <c r="BEB94" s="173"/>
      <c r="BEC94" s="173"/>
      <c r="BED94" s="173"/>
      <c r="BEE94" s="173"/>
      <c r="BEF94" s="173"/>
      <c r="BEG94" s="173"/>
      <c r="BEH94" s="173"/>
      <c r="BEI94" s="173"/>
      <c r="BEJ94" s="173"/>
      <c r="BEK94" s="173"/>
      <c r="BEL94" s="173"/>
      <c r="BEM94" s="173"/>
      <c r="BEN94" s="173"/>
      <c r="BEO94" s="173"/>
      <c r="BEP94" s="173"/>
      <c r="BEQ94" s="173"/>
      <c r="BER94" s="173"/>
      <c r="BES94" s="173"/>
      <c r="BET94" s="173"/>
      <c r="BEU94" s="173"/>
      <c r="BEV94" s="173"/>
      <c r="BEW94" s="173"/>
      <c r="BEX94" s="173"/>
      <c r="BEY94" s="173"/>
      <c r="BEZ94" s="173"/>
      <c r="BFA94" s="173"/>
      <c r="BFB94" s="173"/>
      <c r="BFC94" s="173"/>
      <c r="BFD94" s="173"/>
      <c r="BFE94" s="173"/>
      <c r="BFF94" s="173"/>
      <c r="BFG94" s="173"/>
      <c r="BFH94" s="173"/>
      <c r="BFI94" s="173"/>
      <c r="BFJ94" s="173"/>
      <c r="BFK94" s="173"/>
      <c r="BFL94" s="173"/>
      <c r="BFM94" s="173"/>
      <c r="BFN94" s="173"/>
      <c r="BFO94" s="173"/>
      <c r="BFP94" s="173"/>
      <c r="BFQ94" s="173"/>
      <c r="BFR94" s="173"/>
      <c r="BFS94" s="173"/>
      <c r="BFT94" s="173"/>
      <c r="BFU94" s="173"/>
      <c r="BFV94" s="173"/>
      <c r="BFW94" s="173"/>
      <c r="BFX94" s="173"/>
      <c r="BFY94" s="173"/>
      <c r="BFZ94" s="173"/>
      <c r="BGA94" s="173"/>
      <c r="BGB94" s="173"/>
      <c r="BGC94" s="173"/>
      <c r="BGD94" s="173"/>
      <c r="BGE94" s="173"/>
      <c r="BGF94" s="173"/>
      <c r="BGG94" s="173"/>
      <c r="BGH94" s="173"/>
      <c r="BGI94" s="173"/>
      <c r="BGJ94" s="173"/>
      <c r="BGK94" s="173"/>
      <c r="BGL94" s="173"/>
      <c r="BGM94" s="173"/>
      <c r="BGN94" s="173"/>
      <c r="BGO94" s="173"/>
      <c r="BGP94" s="173"/>
      <c r="BGQ94" s="173"/>
      <c r="BGR94" s="173"/>
      <c r="BGS94" s="173"/>
      <c r="BGT94" s="173"/>
      <c r="BGU94" s="173"/>
      <c r="BGV94" s="173"/>
      <c r="BGW94" s="173"/>
      <c r="BGX94" s="173"/>
      <c r="BGY94" s="173"/>
      <c r="BGZ94" s="173"/>
      <c r="BHA94" s="173"/>
      <c r="BHB94" s="173"/>
      <c r="BHC94" s="173"/>
      <c r="BHD94" s="173"/>
      <c r="BHE94" s="173"/>
      <c r="BHF94" s="173"/>
      <c r="BHG94" s="173"/>
      <c r="BHH94" s="173"/>
      <c r="BHI94" s="173"/>
      <c r="BHJ94" s="173"/>
      <c r="BHK94" s="173"/>
      <c r="BHL94" s="173"/>
      <c r="BHM94" s="173"/>
      <c r="BHN94" s="173"/>
      <c r="BHO94" s="173"/>
      <c r="BHP94" s="173"/>
      <c r="BHQ94" s="173"/>
      <c r="BHR94" s="173"/>
      <c r="BHS94" s="173"/>
      <c r="BHT94" s="173"/>
      <c r="BHU94" s="173"/>
      <c r="BHV94" s="173"/>
      <c r="BHW94" s="173"/>
      <c r="BHX94" s="173"/>
      <c r="BHY94" s="173"/>
      <c r="BHZ94" s="173"/>
      <c r="BIA94" s="173"/>
      <c r="BIB94" s="173"/>
      <c r="BIC94" s="173"/>
      <c r="BID94" s="173"/>
      <c r="BIE94" s="173"/>
      <c r="BIF94" s="173"/>
      <c r="BIG94" s="173"/>
      <c r="BIH94" s="173"/>
      <c r="BII94" s="173"/>
      <c r="BIJ94" s="173"/>
      <c r="BIK94" s="173"/>
      <c r="BIL94" s="173"/>
      <c r="BIM94" s="173"/>
      <c r="BIN94" s="173"/>
      <c r="BIO94" s="173"/>
      <c r="BIP94" s="173"/>
      <c r="BIQ94" s="173"/>
      <c r="BIR94" s="173"/>
      <c r="BIS94" s="173"/>
      <c r="BIT94" s="173"/>
      <c r="BIU94" s="173"/>
      <c r="BIV94" s="173"/>
      <c r="BIW94" s="173"/>
      <c r="BIX94" s="173"/>
      <c r="BIY94" s="173"/>
      <c r="BIZ94" s="173"/>
      <c r="BJA94" s="173"/>
      <c r="BJB94" s="173"/>
      <c r="BJC94" s="173"/>
      <c r="BJD94" s="173"/>
      <c r="BJE94" s="173"/>
      <c r="BJF94" s="173"/>
      <c r="BJG94" s="173"/>
      <c r="BJH94" s="173"/>
      <c r="BJI94" s="173"/>
      <c r="BJJ94" s="173"/>
      <c r="BJK94" s="173"/>
      <c r="BJL94" s="173"/>
      <c r="BJM94" s="173"/>
      <c r="BJN94" s="173"/>
      <c r="BJO94" s="173"/>
      <c r="BJP94" s="173"/>
      <c r="BJQ94" s="173"/>
      <c r="BJR94" s="173"/>
      <c r="BJS94" s="173"/>
      <c r="BJT94" s="173"/>
      <c r="BJU94" s="173"/>
      <c r="BJV94" s="173"/>
      <c r="BJW94" s="173"/>
      <c r="BJX94" s="173"/>
      <c r="BJY94" s="173"/>
      <c r="BJZ94" s="173"/>
      <c r="BKA94" s="173"/>
      <c r="BKB94" s="173"/>
      <c r="BKC94" s="173"/>
      <c r="BKD94" s="173"/>
      <c r="BKE94" s="173"/>
      <c r="BKF94" s="173"/>
      <c r="BKG94" s="173"/>
      <c r="BKH94" s="173"/>
      <c r="BKI94" s="173"/>
      <c r="BKJ94" s="173"/>
      <c r="BKK94" s="173"/>
      <c r="BKL94" s="173"/>
      <c r="BKM94" s="173"/>
      <c r="BKN94" s="173"/>
      <c r="BKO94" s="173"/>
      <c r="BKP94" s="173"/>
      <c r="BKQ94" s="173"/>
      <c r="BKR94" s="173"/>
      <c r="BKS94" s="173"/>
      <c r="BKT94" s="173"/>
      <c r="BKU94" s="173"/>
      <c r="BKV94" s="173"/>
      <c r="BKW94" s="173"/>
      <c r="BKX94" s="173"/>
      <c r="BKY94" s="173"/>
      <c r="BKZ94" s="173"/>
      <c r="BLA94" s="173"/>
      <c r="BLB94" s="173"/>
      <c r="BLC94" s="173"/>
      <c r="BLD94" s="173"/>
      <c r="BLE94" s="173"/>
      <c r="BLF94" s="173"/>
      <c r="BLG94" s="173"/>
      <c r="BLH94" s="173"/>
      <c r="BLI94" s="173"/>
      <c r="BLJ94" s="173"/>
      <c r="BLK94" s="173"/>
      <c r="BLL94" s="173"/>
      <c r="BLM94" s="173"/>
      <c r="BLN94" s="173"/>
      <c r="BLO94" s="173"/>
      <c r="BLP94" s="173"/>
      <c r="BLQ94" s="173"/>
      <c r="BLR94" s="173"/>
      <c r="BLS94" s="173"/>
      <c r="BLT94" s="173"/>
      <c r="BLU94" s="173"/>
      <c r="BLV94" s="173"/>
      <c r="BLW94" s="173"/>
      <c r="BLX94" s="173"/>
      <c r="BLY94" s="173"/>
      <c r="BLZ94" s="173"/>
      <c r="BMA94" s="173"/>
      <c r="BMB94" s="173"/>
      <c r="BMC94" s="173"/>
      <c r="BMD94" s="173"/>
      <c r="BME94" s="173"/>
      <c r="BMF94" s="173"/>
      <c r="BMG94" s="173"/>
      <c r="BMH94" s="173"/>
      <c r="BMI94" s="173"/>
      <c r="BMJ94" s="173"/>
      <c r="BMK94" s="173"/>
      <c r="BML94" s="173"/>
      <c r="BMM94" s="173"/>
      <c r="BMN94" s="173"/>
      <c r="BMO94" s="173"/>
      <c r="BMP94" s="173"/>
      <c r="BMQ94" s="173"/>
      <c r="BMR94" s="173"/>
      <c r="BMS94" s="173"/>
      <c r="BMT94" s="173"/>
      <c r="BMU94" s="173"/>
      <c r="BMV94" s="173"/>
      <c r="BMW94" s="173"/>
      <c r="BMX94" s="173"/>
      <c r="BMY94" s="173"/>
      <c r="BMZ94" s="173"/>
      <c r="BNA94" s="173"/>
      <c r="BNB94" s="173"/>
      <c r="BNC94" s="173"/>
      <c r="BND94" s="173"/>
      <c r="BNE94" s="173"/>
      <c r="BNF94" s="173"/>
      <c r="BNG94" s="173"/>
      <c r="BNH94" s="173"/>
      <c r="BNI94" s="173"/>
      <c r="BNJ94" s="173"/>
      <c r="BNK94" s="173"/>
      <c r="BNL94" s="173"/>
      <c r="BNM94" s="173"/>
      <c r="BNN94" s="173"/>
      <c r="BNO94" s="173"/>
      <c r="BNP94" s="173"/>
      <c r="BNQ94" s="173"/>
      <c r="BNR94" s="173"/>
      <c r="BNS94" s="173"/>
      <c r="BNT94" s="173"/>
      <c r="BNU94" s="173"/>
      <c r="BNV94" s="173"/>
      <c r="BNW94" s="173"/>
      <c r="BNX94" s="173"/>
      <c r="BNY94" s="173"/>
      <c r="BNZ94" s="173"/>
      <c r="BOA94" s="173"/>
      <c r="BOB94" s="173"/>
      <c r="BOC94" s="173"/>
      <c r="BOD94" s="173"/>
      <c r="BOE94" s="173"/>
      <c r="BOF94" s="173"/>
      <c r="BOG94" s="173"/>
      <c r="BOH94" s="173"/>
      <c r="BOI94" s="173"/>
      <c r="BOJ94" s="173"/>
      <c r="BOK94" s="173"/>
      <c r="BOL94" s="173"/>
      <c r="BOM94" s="173"/>
      <c r="BON94" s="173"/>
      <c r="BOO94" s="173"/>
      <c r="BOP94" s="173"/>
      <c r="BOQ94" s="173"/>
      <c r="BOR94" s="173"/>
      <c r="BOS94" s="173"/>
      <c r="BOT94" s="173"/>
      <c r="BOU94" s="173"/>
      <c r="BOV94" s="173"/>
      <c r="BOW94" s="173"/>
      <c r="BOX94" s="173"/>
      <c r="BOY94" s="173"/>
      <c r="BOZ94" s="173"/>
      <c r="BPA94" s="173"/>
      <c r="BPB94" s="173"/>
      <c r="BPC94" s="173"/>
      <c r="BPD94" s="173"/>
      <c r="BPE94" s="173"/>
      <c r="BPF94" s="173"/>
      <c r="BPG94" s="173"/>
      <c r="BPH94" s="173"/>
      <c r="BPI94" s="173"/>
      <c r="BPJ94" s="173"/>
      <c r="BPK94" s="173"/>
      <c r="BPL94" s="173"/>
      <c r="BPM94" s="173"/>
      <c r="BPN94" s="173"/>
      <c r="BPO94" s="173"/>
      <c r="BPP94" s="173"/>
      <c r="BPQ94" s="173"/>
      <c r="BPR94" s="173"/>
      <c r="BPS94" s="173"/>
      <c r="BPT94" s="173"/>
      <c r="BPU94" s="173"/>
      <c r="BPV94" s="173"/>
      <c r="BPW94" s="173"/>
      <c r="BPX94" s="173"/>
      <c r="BPY94" s="173"/>
      <c r="BPZ94" s="173"/>
      <c r="BQA94" s="173"/>
      <c r="BQB94" s="173"/>
      <c r="BQC94" s="173"/>
      <c r="BQD94" s="173"/>
      <c r="BQE94" s="173"/>
      <c r="BQF94" s="173"/>
      <c r="BQG94" s="173"/>
      <c r="BQH94" s="173"/>
      <c r="BQI94" s="173"/>
      <c r="BQJ94" s="173"/>
      <c r="BQK94" s="173"/>
      <c r="BQL94" s="173"/>
      <c r="BQM94" s="173"/>
      <c r="BQN94" s="173"/>
      <c r="BQO94" s="173"/>
      <c r="BQP94" s="173"/>
      <c r="BQQ94" s="173"/>
      <c r="BQR94" s="173"/>
      <c r="BQS94" s="173"/>
      <c r="BQT94" s="173"/>
      <c r="BQU94" s="173"/>
      <c r="BQV94" s="173"/>
      <c r="BQW94" s="173"/>
      <c r="BQX94" s="173"/>
      <c r="BQY94" s="173"/>
      <c r="BQZ94" s="173"/>
      <c r="BRA94" s="173"/>
      <c r="BRB94" s="173"/>
      <c r="BRC94" s="173"/>
      <c r="BRD94" s="173"/>
      <c r="BRE94" s="173"/>
      <c r="BRF94" s="173"/>
      <c r="BRG94" s="173"/>
      <c r="BRH94" s="173"/>
      <c r="BRI94" s="173"/>
      <c r="BRJ94" s="173"/>
      <c r="BRK94" s="173"/>
      <c r="BRL94" s="173"/>
      <c r="BRM94" s="173"/>
      <c r="BRN94" s="173"/>
      <c r="BRO94" s="173"/>
      <c r="BRP94" s="173"/>
      <c r="BRQ94" s="173"/>
      <c r="BRR94" s="173"/>
      <c r="BRS94" s="173"/>
      <c r="BRT94" s="173"/>
      <c r="BRU94" s="173"/>
      <c r="BRV94" s="173"/>
      <c r="BRW94" s="173"/>
      <c r="BRX94" s="173"/>
      <c r="BRY94" s="173"/>
      <c r="BRZ94" s="173"/>
      <c r="BSA94" s="173"/>
      <c r="BSB94" s="173"/>
      <c r="BSC94" s="173"/>
      <c r="BSD94" s="173"/>
      <c r="BSE94" s="173"/>
      <c r="BSF94" s="173"/>
      <c r="BSG94" s="173"/>
      <c r="BSH94" s="173"/>
      <c r="BSI94" s="173"/>
      <c r="BSJ94" s="173"/>
      <c r="BSK94" s="173"/>
      <c r="BSL94" s="173"/>
      <c r="BSM94" s="173"/>
      <c r="BSN94" s="173"/>
      <c r="BSO94" s="173"/>
      <c r="BSP94" s="173"/>
      <c r="BSQ94" s="173"/>
      <c r="BSR94" s="173"/>
      <c r="BSS94" s="173"/>
      <c r="BST94" s="173"/>
      <c r="BSU94" s="173"/>
      <c r="BSV94" s="173"/>
      <c r="BSW94" s="173"/>
      <c r="BSX94" s="173"/>
      <c r="BSY94" s="173"/>
      <c r="BSZ94" s="173"/>
      <c r="BTA94" s="173"/>
      <c r="BTB94" s="173"/>
      <c r="BTC94" s="173"/>
      <c r="BTD94" s="173"/>
      <c r="BTE94" s="173"/>
      <c r="BTF94" s="173"/>
      <c r="BTG94" s="173"/>
      <c r="BTH94" s="173"/>
      <c r="BTI94" s="173"/>
      <c r="BTJ94" s="173"/>
      <c r="BTK94" s="173"/>
      <c r="BTL94" s="173"/>
      <c r="BTM94" s="173"/>
      <c r="BTN94" s="173"/>
      <c r="BTO94" s="173"/>
      <c r="BTP94" s="173"/>
      <c r="BTQ94" s="173"/>
      <c r="BTR94" s="173"/>
      <c r="BTS94" s="173"/>
      <c r="BTT94" s="173"/>
      <c r="BTU94" s="173"/>
      <c r="BTV94" s="173"/>
      <c r="BTW94" s="173"/>
      <c r="BTX94" s="173"/>
      <c r="BTY94" s="173"/>
      <c r="BTZ94" s="173"/>
      <c r="BUA94" s="173"/>
      <c r="BUB94" s="173"/>
      <c r="BUC94" s="173"/>
      <c r="BUD94" s="173"/>
      <c r="BUE94" s="173"/>
      <c r="BUF94" s="173"/>
      <c r="BUG94" s="173"/>
      <c r="BUH94" s="173"/>
      <c r="BUI94" s="173"/>
      <c r="BUJ94" s="173"/>
      <c r="BUK94" s="173"/>
      <c r="BUL94" s="173"/>
      <c r="BUM94" s="173"/>
      <c r="BUN94" s="173"/>
      <c r="BUO94" s="173"/>
      <c r="BUP94" s="173"/>
      <c r="BUQ94" s="173"/>
      <c r="BUR94" s="173"/>
      <c r="BUS94" s="173"/>
      <c r="BUT94" s="173"/>
      <c r="BUU94" s="173"/>
      <c r="BUV94" s="173"/>
      <c r="BUW94" s="173"/>
      <c r="BUX94" s="173"/>
      <c r="BUY94" s="173"/>
      <c r="BUZ94" s="173"/>
      <c r="BVA94" s="173"/>
      <c r="BVB94" s="173"/>
      <c r="BVC94" s="173"/>
      <c r="BVD94" s="173"/>
      <c r="BVE94" s="173"/>
      <c r="BVF94" s="173"/>
      <c r="BVG94" s="173"/>
      <c r="BVH94" s="173"/>
      <c r="BVI94" s="173"/>
      <c r="BVJ94" s="173"/>
      <c r="BVK94" s="173"/>
      <c r="BVL94" s="173"/>
      <c r="BVM94" s="173"/>
      <c r="BVN94" s="173"/>
      <c r="BVO94" s="173"/>
      <c r="BVP94" s="173"/>
      <c r="BVQ94" s="173"/>
      <c r="BVR94" s="173"/>
      <c r="BVS94" s="173"/>
      <c r="BVT94" s="173"/>
      <c r="BVU94" s="173"/>
      <c r="BVV94" s="173"/>
      <c r="BVW94" s="173"/>
      <c r="BVX94" s="173"/>
      <c r="BVY94" s="173"/>
      <c r="BVZ94" s="173"/>
      <c r="BWA94" s="173"/>
      <c r="BWB94" s="173"/>
      <c r="BWC94" s="173"/>
      <c r="BWD94" s="173"/>
      <c r="BWE94" s="173"/>
      <c r="BWF94" s="173"/>
      <c r="BWG94" s="173"/>
      <c r="BWH94" s="173"/>
      <c r="BWI94" s="173"/>
      <c r="BWJ94" s="173"/>
      <c r="BWK94" s="173"/>
      <c r="BWL94" s="173"/>
      <c r="BWM94" s="173"/>
      <c r="BWN94" s="173"/>
      <c r="BWO94" s="173"/>
      <c r="BWP94" s="173"/>
      <c r="BWQ94" s="173"/>
      <c r="BWR94" s="173"/>
      <c r="BWS94" s="173"/>
      <c r="BWT94" s="173"/>
      <c r="BWU94" s="173"/>
      <c r="BWV94" s="173"/>
      <c r="BWW94" s="173"/>
      <c r="BWX94" s="173"/>
      <c r="BWY94" s="173"/>
      <c r="BWZ94" s="173"/>
      <c r="BXA94" s="173"/>
      <c r="BXB94" s="173"/>
      <c r="BXC94" s="173"/>
      <c r="BXD94" s="173"/>
      <c r="BXE94" s="173"/>
      <c r="BXF94" s="173"/>
      <c r="BXG94" s="173"/>
      <c r="BXH94" s="173"/>
      <c r="BXI94" s="173"/>
      <c r="BXJ94" s="173"/>
      <c r="BXK94" s="173"/>
      <c r="BXL94" s="173"/>
      <c r="BXM94" s="173"/>
      <c r="BXN94" s="173"/>
      <c r="BXO94" s="173"/>
      <c r="BXP94" s="173"/>
      <c r="BXQ94" s="173"/>
      <c r="BXR94" s="173"/>
      <c r="BXS94" s="173"/>
      <c r="BXT94" s="173"/>
      <c r="BXU94" s="173"/>
      <c r="BXV94" s="173"/>
      <c r="BXW94" s="173"/>
      <c r="BXX94" s="173"/>
      <c r="BXY94" s="173"/>
      <c r="BXZ94" s="173"/>
      <c r="BYA94" s="173"/>
      <c r="BYB94" s="173"/>
      <c r="BYC94" s="173"/>
      <c r="BYD94" s="173"/>
      <c r="BYE94" s="173"/>
      <c r="BYF94" s="173"/>
      <c r="BYG94" s="173"/>
      <c r="BYH94" s="173"/>
      <c r="BYI94" s="173"/>
      <c r="BYJ94" s="173"/>
      <c r="BYK94" s="173"/>
      <c r="BYL94" s="173"/>
      <c r="BYM94" s="173"/>
      <c r="BYN94" s="173"/>
      <c r="BYO94" s="173"/>
      <c r="BYP94" s="173"/>
      <c r="BYQ94" s="173"/>
      <c r="BYR94" s="173"/>
      <c r="BYS94" s="173"/>
      <c r="BYT94" s="173"/>
      <c r="BYU94" s="173"/>
      <c r="BYV94" s="173"/>
      <c r="BYW94" s="173"/>
      <c r="BYX94" s="173"/>
      <c r="BYY94" s="173"/>
      <c r="BYZ94" s="173"/>
      <c r="BZA94" s="173"/>
      <c r="BZB94" s="173"/>
      <c r="BZC94" s="173"/>
      <c r="BZD94" s="173"/>
      <c r="BZE94" s="173"/>
      <c r="BZF94" s="173"/>
      <c r="BZG94" s="173"/>
      <c r="BZH94" s="173"/>
      <c r="BZI94" s="173"/>
      <c r="BZJ94" s="173"/>
      <c r="BZK94" s="173"/>
      <c r="BZL94" s="173"/>
      <c r="BZM94" s="173"/>
      <c r="BZN94" s="173"/>
      <c r="BZO94" s="173"/>
      <c r="BZP94" s="173"/>
      <c r="BZQ94" s="173"/>
      <c r="BZR94" s="173"/>
      <c r="BZS94" s="173"/>
      <c r="BZT94" s="173"/>
      <c r="BZU94" s="173"/>
      <c r="BZV94" s="173"/>
      <c r="BZW94" s="173"/>
      <c r="BZX94" s="173"/>
      <c r="BZY94" s="173"/>
      <c r="BZZ94" s="173"/>
      <c r="CAA94" s="173"/>
      <c r="CAB94" s="173"/>
      <c r="CAC94" s="173"/>
      <c r="CAD94" s="173"/>
      <c r="CAE94" s="173"/>
      <c r="CAF94" s="173"/>
      <c r="CAG94" s="173"/>
      <c r="CAH94" s="173"/>
      <c r="CAI94" s="173"/>
      <c r="CAJ94" s="173"/>
      <c r="CAK94" s="173"/>
      <c r="CAL94" s="173"/>
      <c r="CAM94" s="173"/>
      <c r="CAN94" s="173"/>
      <c r="CAO94" s="173"/>
      <c r="CAP94" s="173"/>
      <c r="CAQ94" s="173"/>
      <c r="CAR94" s="173"/>
      <c r="CAS94" s="173"/>
      <c r="CAT94" s="173"/>
      <c r="CAU94" s="173"/>
      <c r="CAV94" s="173"/>
      <c r="CAW94" s="173"/>
      <c r="CAX94" s="173"/>
      <c r="CAY94" s="173"/>
      <c r="CAZ94" s="173"/>
      <c r="CBA94" s="173"/>
      <c r="CBB94" s="173"/>
      <c r="CBC94" s="173"/>
      <c r="CBD94" s="173"/>
      <c r="CBE94" s="173"/>
      <c r="CBF94" s="173"/>
      <c r="CBG94" s="173"/>
      <c r="CBH94" s="173"/>
      <c r="CBI94" s="173"/>
      <c r="CBJ94" s="173"/>
      <c r="CBK94" s="173"/>
      <c r="CBL94" s="173"/>
      <c r="CBM94" s="173"/>
      <c r="CBN94" s="173"/>
      <c r="CBO94" s="173"/>
      <c r="CBP94" s="173"/>
      <c r="CBQ94" s="173"/>
      <c r="CBR94" s="173"/>
      <c r="CBS94" s="173"/>
      <c r="CBT94" s="173"/>
      <c r="CBU94" s="173"/>
      <c r="CBV94" s="173"/>
      <c r="CBW94" s="173"/>
      <c r="CBX94" s="173"/>
      <c r="CBY94" s="173"/>
      <c r="CBZ94" s="173"/>
      <c r="CCA94" s="173"/>
      <c r="CCB94" s="173"/>
      <c r="CCC94" s="173"/>
      <c r="CCD94" s="173"/>
      <c r="CCE94" s="173"/>
      <c r="CCF94" s="173"/>
      <c r="CCG94" s="173"/>
      <c r="CCH94" s="173"/>
      <c r="CCI94" s="173"/>
      <c r="CCJ94" s="173"/>
      <c r="CCK94" s="173"/>
      <c r="CCL94" s="173"/>
      <c r="CCM94" s="173"/>
      <c r="CCN94" s="173"/>
      <c r="CCO94" s="173"/>
      <c r="CCP94" s="173"/>
      <c r="CCQ94" s="173"/>
      <c r="CCR94" s="173"/>
      <c r="CCS94" s="173"/>
      <c r="CCT94" s="173"/>
      <c r="CCU94" s="173"/>
      <c r="CCV94" s="173"/>
      <c r="CCW94" s="173"/>
      <c r="CCX94" s="173"/>
      <c r="CCY94" s="173"/>
      <c r="CCZ94" s="173"/>
      <c r="CDA94" s="173"/>
      <c r="CDB94" s="173"/>
      <c r="CDC94" s="173"/>
      <c r="CDD94" s="173"/>
      <c r="CDE94" s="173"/>
      <c r="CDF94" s="173"/>
      <c r="CDG94" s="173"/>
      <c r="CDH94" s="173"/>
      <c r="CDI94" s="173"/>
      <c r="CDJ94" s="173"/>
      <c r="CDK94" s="173"/>
      <c r="CDL94" s="173"/>
      <c r="CDM94" s="173"/>
      <c r="CDN94" s="173"/>
      <c r="CDO94" s="173"/>
      <c r="CDP94" s="173"/>
      <c r="CDQ94" s="173"/>
      <c r="CDR94" s="173"/>
      <c r="CDS94" s="173"/>
      <c r="CDT94" s="173"/>
      <c r="CDU94" s="173"/>
      <c r="CDV94" s="173"/>
      <c r="CDW94" s="173"/>
      <c r="CDX94" s="173"/>
      <c r="CDY94" s="173"/>
      <c r="CDZ94" s="173"/>
      <c r="CEA94" s="173"/>
      <c r="CEB94" s="173"/>
      <c r="CEC94" s="173"/>
      <c r="CED94" s="173"/>
      <c r="CEE94" s="173"/>
      <c r="CEF94" s="173"/>
      <c r="CEG94" s="173"/>
      <c r="CEH94" s="173"/>
      <c r="CEI94" s="173"/>
      <c r="CEJ94" s="173"/>
      <c r="CEK94" s="173"/>
      <c r="CEL94" s="173"/>
      <c r="CEM94" s="173"/>
      <c r="CEN94" s="173"/>
      <c r="CEO94" s="173"/>
      <c r="CEP94" s="173"/>
      <c r="CEQ94" s="173"/>
      <c r="CER94" s="173"/>
      <c r="CES94" s="173"/>
      <c r="CET94" s="173"/>
      <c r="CEU94" s="173"/>
      <c r="CEV94" s="173"/>
      <c r="CEW94" s="173"/>
      <c r="CEX94" s="173"/>
      <c r="CEY94" s="173"/>
      <c r="CEZ94" s="173"/>
      <c r="CFA94" s="173"/>
      <c r="CFB94" s="173"/>
      <c r="CFC94" s="173"/>
      <c r="CFD94" s="173"/>
      <c r="CFE94" s="173"/>
      <c r="CFF94" s="173"/>
      <c r="CFG94" s="173"/>
      <c r="CFH94" s="173"/>
      <c r="CFI94" s="173"/>
      <c r="CFJ94" s="173"/>
      <c r="CFK94" s="173"/>
      <c r="CFL94" s="173"/>
      <c r="CFM94" s="173"/>
      <c r="CFN94" s="173"/>
      <c r="CFO94" s="173"/>
      <c r="CFP94" s="173"/>
      <c r="CFQ94" s="173"/>
      <c r="CFR94" s="173"/>
      <c r="CFS94" s="173"/>
      <c r="CFT94" s="173"/>
      <c r="CFU94" s="173"/>
      <c r="CFV94" s="173"/>
      <c r="CFW94" s="173"/>
      <c r="CFX94" s="173"/>
      <c r="CFY94" s="173"/>
      <c r="CFZ94" s="173"/>
      <c r="CGA94" s="173"/>
      <c r="CGB94" s="173"/>
      <c r="CGC94" s="173"/>
      <c r="CGD94" s="173"/>
      <c r="CGE94" s="173"/>
      <c r="CGF94" s="173"/>
      <c r="CGG94" s="173"/>
      <c r="CGH94" s="173"/>
      <c r="CGI94" s="173"/>
      <c r="CGJ94" s="173"/>
      <c r="CGK94" s="173"/>
      <c r="CGL94" s="173"/>
      <c r="CGM94" s="173"/>
      <c r="CGN94" s="173"/>
      <c r="CGO94" s="173"/>
      <c r="CGP94" s="173"/>
      <c r="CGQ94" s="173"/>
      <c r="CGR94" s="173"/>
      <c r="CGS94" s="173"/>
      <c r="CGT94" s="173"/>
      <c r="CGU94" s="173"/>
      <c r="CGV94" s="173"/>
      <c r="CGW94" s="173"/>
      <c r="CGX94" s="173"/>
      <c r="CGY94" s="173"/>
      <c r="CGZ94" s="173"/>
      <c r="CHA94" s="173"/>
      <c r="CHB94" s="173"/>
      <c r="CHC94" s="173"/>
      <c r="CHD94" s="173"/>
      <c r="CHE94" s="173"/>
      <c r="CHF94" s="173"/>
      <c r="CHG94" s="173"/>
      <c r="CHH94" s="173"/>
      <c r="CHI94" s="173"/>
      <c r="CHJ94" s="173"/>
      <c r="CHK94" s="173"/>
      <c r="CHL94" s="173"/>
      <c r="CHM94" s="173"/>
      <c r="CHN94" s="173"/>
      <c r="CHO94" s="173"/>
      <c r="CHP94" s="173"/>
      <c r="CHQ94" s="173"/>
      <c r="CHR94" s="173"/>
      <c r="CHS94" s="173"/>
      <c r="CHT94" s="173"/>
      <c r="CHU94" s="173"/>
      <c r="CHV94" s="173"/>
      <c r="CHW94" s="173"/>
      <c r="CHX94" s="173"/>
      <c r="CHY94" s="173"/>
      <c r="CHZ94" s="173"/>
      <c r="CIA94" s="173"/>
      <c r="CIB94" s="173"/>
      <c r="CIC94" s="173"/>
      <c r="CID94" s="173"/>
      <c r="CIE94" s="173"/>
      <c r="CIF94" s="173"/>
      <c r="CIG94" s="173"/>
      <c r="CIH94" s="173"/>
      <c r="CII94" s="173"/>
      <c r="CIJ94" s="173"/>
      <c r="CIK94" s="173"/>
      <c r="CIL94" s="173"/>
      <c r="CIM94" s="173"/>
      <c r="CIN94" s="173"/>
      <c r="CIO94" s="173"/>
      <c r="CIP94" s="173"/>
      <c r="CIQ94" s="173"/>
      <c r="CIR94" s="173"/>
      <c r="CIS94" s="173"/>
      <c r="CIT94" s="173"/>
      <c r="CIU94" s="173"/>
      <c r="CIV94" s="173"/>
      <c r="CIW94" s="173"/>
      <c r="CIX94" s="173"/>
      <c r="CIY94" s="173"/>
      <c r="CIZ94" s="173"/>
      <c r="CJA94" s="173"/>
      <c r="CJB94" s="173"/>
      <c r="CJC94" s="173"/>
      <c r="CJD94" s="173"/>
      <c r="CJE94" s="173"/>
      <c r="CJF94" s="173"/>
      <c r="CJG94" s="173"/>
      <c r="CJH94" s="173"/>
      <c r="CJI94" s="173"/>
      <c r="CJJ94" s="173"/>
      <c r="CJK94" s="173"/>
      <c r="CJL94" s="173"/>
      <c r="CJM94" s="173"/>
      <c r="CJN94" s="173"/>
      <c r="CJO94" s="173"/>
      <c r="CJP94" s="173"/>
      <c r="CJQ94" s="173"/>
      <c r="CJR94" s="173"/>
      <c r="CJS94" s="173"/>
      <c r="CJT94" s="173"/>
      <c r="CJU94" s="173"/>
      <c r="CJV94" s="173"/>
      <c r="CJW94" s="173"/>
      <c r="CJX94" s="173"/>
      <c r="CJY94" s="173"/>
      <c r="CJZ94" s="173"/>
      <c r="CKA94" s="173"/>
      <c r="CKB94" s="173"/>
      <c r="CKC94" s="173"/>
      <c r="CKD94" s="173"/>
      <c r="CKE94" s="173"/>
      <c r="CKF94" s="173"/>
      <c r="CKG94" s="173"/>
      <c r="CKH94" s="173"/>
      <c r="CKI94" s="173"/>
      <c r="CKJ94" s="173"/>
      <c r="CKK94" s="173"/>
      <c r="CKL94" s="173"/>
      <c r="CKM94" s="173"/>
      <c r="CKN94" s="173"/>
      <c r="CKO94" s="173"/>
      <c r="CKP94" s="173"/>
      <c r="CKQ94" s="173"/>
      <c r="CKR94" s="173"/>
      <c r="CKS94" s="173"/>
      <c r="CKT94" s="173"/>
      <c r="CKU94" s="173"/>
      <c r="CKV94" s="173"/>
      <c r="CKW94" s="173"/>
      <c r="CKX94" s="173"/>
      <c r="CKY94" s="173"/>
      <c r="CKZ94" s="173"/>
      <c r="CLA94" s="173"/>
      <c r="CLB94" s="173"/>
      <c r="CLC94" s="173"/>
      <c r="CLD94" s="173"/>
      <c r="CLE94" s="173"/>
      <c r="CLF94" s="173"/>
      <c r="CLG94" s="173"/>
      <c r="CLH94" s="173"/>
      <c r="CLI94" s="173"/>
      <c r="CLJ94" s="173"/>
      <c r="CLK94" s="173"/>
      <c r="CLL94" s="173"/>
      <c r="CLM94" s="173"/>
      <c r="CLN94" s="173"/>
      <c r="CLO94" s="173"/>
      <c r="CLP94" s="173"/>
      <c r="CLQ94" s="173"/>
      <c r="CLR94" s="173"/>
      <c r="CLS94" s="173"/>
      <c r="CLT94" s="173"/>
      <c r="CLU94" s="173"/>
      <c r="CLV94" s="173"/>
      <c r="CLW94" s="173"/>
      <c r="CLX94" s="173"/>
      <c r="CLY94" s="173"/>
      <c r="CLZ94" s="173"/>
      <c r="CMA94" s="173"/>
      <c r="CMB94" s="173"/>
      <c r="CMC94" s="173"/>
      <c r="CMD94" s="173"/>
      <c r="CME94" s="173"/>
      <c r="CMF94" s="173"/>
      <c r="CMG94" s="173"/>
      <c r="CMH94" s="173"/>
      <c r="CMI94" s="173"/>
      <c r="CMJ94" s="173"/>
      <c r="CMK94" s="173"/>
      <c r="CML94" s="173"/>
      <c r="CMM94" s="173"/>
      <c r="CMN94" s="173"/>
      <c r="CMO94" s="173"/>
      <c r="CMP94" s="173"/>
      <c r="CMQ94" s="173"/>
      <c r="CMR94" s="173"/>
      <c r="CMS94" s="173"/>
      <c r="CMT94" s="173"/>
      <c r="CMU94" s="173"/>
      <c r="CMV94" s="173"/>
      <c r="CMW94" s="173"/>
      <c r="CMX94" s="173"/>
      <c r="CMY94" s="173"/>
      <c r="CMZ94" s="173"/>
      <c r="CNA94" s="173"/>
      <c r="CNB94" s="173"/>
      <c r="CNC94" s="173"/>
      <c r="CND94" s="173"/>
      <c r="CNE94" s="173"/>
      <c r="CNF94" s="173"/>
      <c r="CNG94" s="173"/>
      <c r="CNH94" s="173"/>
      <c r="CNI94" s="173"/>
      <c r="CNJ94" s="173"/>
      <c r="CNK94" s="173"/>
      <c r="CNL94" s="173"/>
      <c r="CNM94" s="173"/>
      <c r="CNN94" s="173"/>
      <c r="CNO94" s="173"/>
      <c r="CNP94" s="173"/>
      <c r="CNQ94" s="173"/>
      <c r="CNR94" s="173"/>
      <c r="CNS94" s="173"/>
      <c r="CNT94" s="173"/>
      <c r="CNU94" s="173"/>
      <c r="CNV94" s="173"/>
      <c r="CNW94" s="173"/>
      <c r="CNX94" s="173"/>
      <c r="CNY94" s="173"/>
      <c r="CNZ94" s="173"/>
      <c r="COA94" s="173"/>
      <c r="COB94" s="173"/>
      <c r="COC94" s="173"/>
      <c r="COD94" s="173"/>
      <c r="COE94" s="173"/>
      <c r="COF94" s="173"/>
      <c r="COG94" s="173"/>
      <c r="COH94" s="173"/>
      <c r="COI94" s="173"/>
      <c r="COJ94" s="173"/>
      <c r="COK94" s="173"/>
      <c r="COL94" s="173"/>
      <c r="COM94" s="173"/>
      <c r="CON94" s="173"/>
      <c r="COO94" s="173"/>
      <c r="COP94" s="173"/>
      <c r="COQ94" s="173"/>
      <c r="COR94" s="173"/>
      <c r="COS94" s="173"/>
      <c r="COT94" s="173"/>
      <c r="COU94" s="173"/>
      <c r="COV94" s="173"/>
      <c r="COW94" s="173"/>
      <c r="COX94" s="173"/>
      <c r="COY94" s="173"/>
      <c r="COZ94" s="173"/>
      <c r="CPA94" s="173"/>
      <c r="CPB94" s="173"/>
      <c r="CPC94" s="173"/>
      <c r="CPD94" s="173"/>
      <c r="CPE94" s="173"/>
      <c r="CPF94" s="173"/>
      <c r="CPG94" s="173"/>
      <c r="CPH94" s="173"/>
      <c r="CPI94" s="173"/>
      <c r="CPJ94" s="173"/>
      <c r="CPK94" s="173"/>
      <c r="CPL94" s="173"/>
      <c r="CPM94" s="173"/>
      <c r="CPN94" s="173"/>
      <c r="CPO94" s="173"/>
      <c r="CPP94" s="173"/>
      <c r="CPQ94" s="173"/>
      <c r="CPR94" s="173"/>
      <c r="CPS94" s="173"/>
      <c r="CPT94" s="173"/>
      <c r="CPU94" s="173"/>
      <c r="CPV94" s="173"/>
      <c r="CPW94" s="173"/>
      <c r="CPX94" s="173"/>
      <c r="CPY94" s="173"/>
      <c r="CPZ94" s="173"/>
      <c r="CQA94" s="173"/>
      <c r="CQB94" s="173"/>
      <c r="CQC94" s="173"/>
      <c r="CQD94" s="173"/>
      <c r="CQE94" s="173"/>
      <c r="CQF94" s="173"/>
      <c r="CQG94" s="173"/>
      <c r="CQH94" s="173"/>
      <c r="CQI94" s="173"/>
      <c r="CQJ94" s="173"/>
      <c r="CQK94" s="173"/>
      <c r="CQL94" s="173"/>
      <c r="CQM94" s="173"/>
      <c r="CQN94" s="173"/>
      <c r="CQO94" s="173"/>
      <c r="CQP94" s="173"/>
      <c r="CQQ94" s="173"/>
      <c r="CQR94" s="173"/>
      <c r="CQS94" s="173"/>
      <c r="CQT94" s="173"/>
      <c r="CQU94" s="173"/>
      <c r="CQV94" s="173"/>
      <c r="CQW94" s="173"/>
      <c r="CQX94" s="173"/>
      <c r="CQY94" s="173"/>
      <c r="CQZ94" s="173"/>
      <c r="CRA94" s="173"/>
      <c r="CRB94" s="173"/>
      <c r="CRC94" s="173"/>
      <c r="CRD94" s="173"/>
      <c r="CRE94" s="173"/>
      <c r="CRF94" s="173"/>
      <c r="CRG94" s="173"/>
      <c r="CRH94" s="173"/>
      <c r="CRI94" s="173"/>
      <c r="CRJ94" s="173"/>
      <c r="CRK94" s="173"/>
      <c r="CRL94" s="173"/>
      <c r="CRM94" s="173"/>
      <c r="CRN94" s="173"/>
      <c r="CRO94" s="173"/>
      <c r="CRP94" s="173"/>
      <c r="CRQ94" s="173"/>
      <c r="CRR94" s="173"/>
      <c r="CRS94" s="173"/>
      <c r="CRT94" s="173"/>
      <c r="CRU94" s="173"/>
      <c r="CRV94" s="173"/>
      <c r="CRW94" s="173"/>
      <c r="CRX94" s="173"/>
      <c r="CRY94" s="173"/>
      <c r="CRZ94" s="173"/>
      <c r="CSA94" s="173"/>
      <c r="CSB94" s="173"/>
      <c r="CSC94" s="173"/>
      <c r="CSD94" s="173"/>
      <c r="CSE94" s="173"/>
      <c r="CSF94" s="173"/>
      <c r="CSG94" s="173"/>
      <c r="CSH94" s="173"/>
      <c r="CSI94" s="173"/>
      <c r="CSJ94" s="173"/>
      <c r="CSK94" s="173"/>
      <c r="CSL94" s="173"/>
      <c r="CSM94" s="173"/>
      <c r="CSN94" s="173"/>
      <c r="CSO94" s="173"/>
      <c r="CSP94" s="173"/>
      <c r="CSQ94" s="173"/>
      <c r="CSR94" s="173"/>
      <c r="CSS94" s="173"/>
      <c r="CST94" s="173"/>
      <c r="CSU94" s="173"/>
      <c r="CSV94" s="173"/>
      <c r="CSW94" s="173"/>
      <c r="CSX94" s="173"/>
      <c r="CSY94" s="173"/>
      <c r="CSZ94" s="173"/>
      <c r="CTA94" s="173"/>
      <c r="CTB94" s="173"/>
      <c r="CTC94" s="173"/>
      <c r="CTD94" s="173"/>
      <c r="CTE94" s="173"/>
      <c r="CTF94" s="173"/>
      <c r="CTG94" s="173"/>
      <c r="CTH94" s="173"/>
      <c r="CTI94" s="173"/>
      <c r="CTJ94" s="173"/>
      <c r="CTK94" s="173"/>
      <c r="CTL94" s="173"/>
      <c r="CTM94" s="173"/>
      <c r="CTN94" s="173"/>
      <c r="CTO94" s="173"/>
      <c r="CTP94" s="173"/>
      <c r="CTQ94" s="173"/>
      <c r="CTR94" s="173"/>
      <c r="CTS94" s="173"/>
      <c r="CTT94" s="173"/>
      <c r="CTU94" s="173"/>
      <c r="CTV94" s="173"/>
      <c r="CTW94" s="173"/>
      <c r="CTX94" s="173"/>
      <c r="CTY94" s="173"/>
      <c r="CTZ94" s="173"/>
      <c r="CUA94" s="173"/>
      <c r="CUB94" s="173"/>
      <c r="CUC94" s="173"/>
      <c r="CUD94" s="173"/>
      <c r="CUE94" s="173"/>
      <c r="CUF94" s="173"/>
      <c r="CUG94" s="173"/>
      <c r="CUH94" s="173"/>
      <c r="CUI94" s="173"/>
      <c r="CUJ94" s="173"/>
      <c r="CUK94" s="173"/>
      <c r="CUL94" s="173"/>
      <c r="CUM94" s="173"/>
      <c r="CUN94" s="173"/>
      <c r="CUO94" s="173"/>
      <c r="CUP94" s="173"/>
      <c r="CUQ94" s="173"/>
      <c r="CUR94" s="173"/>
      <c r="CUS94" s="173"/>
      <c r="CUT94" s="173"/>
      <c r="CUU94" s="173"/>
      <c r="CUV94" s="173"/>
      <c r="CUW94" s="173"/>
      <c r="CUX94" s="173"/>
      <c r="CUY94" s="173"/>
      <c r="CUZ94" s="173"/>
      <c r="CVA94" s="173"/>
      <c r="CVB94" s="173"/>
      <c r="CVC94" s="173"/>
      <c r="CVD94" s="173"/>
      <c r="CVE94" s="173"/>
      <c r="CVF94" s="173"/>
      <c r="CVG94" s="173"/>
      <c r="CVH94" s="173"/>
      <c r="CVI94" s="173"/>
      <c r="CVJ94" s="173"/>
      <c r="CVK94" s="173"/>
      <c r="CVL94" s="173"/>
      <c r="CVM94" s="173"/>
      <c r="CVN94" s="173"/>
      <c r="CVO94" s="173"/>
      <c r="CVP94" s="173"/>
      <c r="CVQ94" s="173"/>
      <c r="CVR94" s="173"/>
      <c r="CVS94" s="173"/>
      <c r="CVT94" s="173"/>
      <c r="CVU94" s="173"/>
      <c r="CVV94" s="173"/>
      <c r="CVW94" s="173"/>
      <c r="CVX94" s="173"/>
      <c r="CVY94" s="173"/>
      <c r="CVZ94" s="173"/>
      <c r="CWA94" s="173"/>
      <c r="CWB94" s="173"/>
      <c r="CWC94" s="173"/>
      <c r="CWD94" s="173"/>
      <c r="CWE94" s="173"/>
      <c r="CWF94" s="173"/>
      <c r="CWG94" s="173"/>
      <c r="CWH94" s="173"/>
      <c r="CWI94" s="173"/>
      <c r="CWJ94" s="173"/>
      <c r="CWK94" s="173"/>
      <c r="CWL94" s="173"/>
      <c r="CWM94" s="173"/>
      <c r="CWN94" s="173"/>
      <c r="CWO94" s="173"/>
      <c r="CWP94" s="173"/>
      <c r="CWQ94" s="173"/>
      <c r="CWR94" s="173"/>
      <c r="CWS94" s="173"/>
      <c r="CWT94" s="173"/>
      <c r="CWU94" s="173"/>
      <c r="CWV94" s="173"/>
      <c r="CWW94" s="173"/>
      <c r="CWX94" s="173"/>
      <c r="CWY94" s="173"/>
      <c r="CWZ94" s="173"/>
      <c r="CXA94" s="173"/>
      <c r="CXB94" s="173"/>
      <c r="CXC94" s="173"/>
      <c r="CXD94" s="173"/>
      <c r="CXE94" s="173"/>
      <c r="CXF94" s="173"/>
      <c r="CXG94" s="173"/>
      <c r="CXH94" s="173"/>
      <c r="CXI94" s="173"/>
      <c r="CXJ94" s="173"/>
      <c r="CXK94" s="173"/>
      <c r="CXL94" s="173"/>
      <c r="CXM94" s="173"/>
      <c r="CXN94" s="173"/>
      <c r="CXO94" s="173"/>
      <c r="CXP94" s="173"/>
      <c r="CXQ94" s="173"/>
      <c r="CXR94" s="173"/>
      <c r="CXS94" s="173"/>
      <c r="CXT94" s="173"/>
      <c r="CXU94" s="173"/>
      <c r="CXV94" s="173"/>
      <c r="CXW94" s="173"/>
      <c r="CXX94" s="173"/>
      <c r="CXY94" s="173"/>
      <c r="CXZ94" s="173"/>
      <c r="CYA94" s="173"/>
      <c r="CYB94" s="173"/>
      <c r="CYC94" s="173"/>
      <c r="CYD94" s="173"/>
      <c r="CYE94" s="173"/>
      <c r="CYF94" s="173"/>
      <c r="CYG94" s="173"/>
      <c r="CYH94" s="173"/>
      <c r="CYI94" s="173"/>
      <c r="CYJ94" s="173"/>
      <c r="CYK94" s="173"/>
      <c r="CYL94" s="173"/>
      <c r="CYM94" s="173"/>
      <c r="CYN94" s="173"/>
      <c r="CYO94" s="173"/>
      <c r="CYP94" s="173"/>
      <c r="CYQ94" s="173"/>
      <c r="CYR94" s="173"/>
      <c r="CYS94" s="173"/>
      <c r="CYT94" s="173"/>
      <c r="CYU94" s="173"/>
      <c r="CYV94" s="173"/>
      <c r="CYW94" s="173"/>
      <c r="CYX94" s="173"/>
      <c r="CYY94" s="173"/>
      <c r="CYZ94" s="173"/>
      <c r="CZA94" s="173"/>
      <c r="CZB94" s="173"/>
      <c r="CZC94" s="173"/>
      <c r="CZD94" s="173"/>
      <c r="CZE94" s="173"/>
      <c r="CZF94" s="173"/>
      <c r="CZG94" s="173"/>
      <c r="CZH94" s="173"/>
      <c r="CZI94" s="173"/>
      <c r="CZJ94" s="173"/>
      <c r="CZK94" s="173"/>
      <c r="CZL94" s="173"/>
      <c r="CZM94" s="173"/>
      <c r="CZN94" s="173"/>
      <c r="CZO94" s="173"/>
      <c r="CZP94" s="173"/>
      <c r="CZQ94" s="173"/>
      <c r="CZR94" s="173"/>
      <c r="CZS94" s="173"/>
      <c r="CZT94" s="173"/>
      <c r="CZU94" s="173"/>
      <c r="CZV94" s="173"/>
      <c r="CZW94" s="173"/>
      <c r="CZX94" s="173"/>
      <c r="CZY94" s="173"/>
      <c r="CZZ94" s="173"/>
      <c r="DAA94" s="173"/>
      <c r="DAB94" s="173"/>
      <c r="DAC94" s="173"/>
      <c r="DAD94" s="173"/>
      <c r="DAE94" s="173"/>
      <c r="DAF94" s="173"/>
      <c r="DAG94" s="173"/>
      <c r="DAH94" s="173"/>
      <c r="DAI94" s="173"/>
      <c r="DAJ94" s="173"/>
      <c r="DAK94" s="173"/>
      <c r="DAL94" s="173"/>
      <c r="DAM94" s="173"/>
      <c r="DAN94" s="173"/>
      <c r="DAO94" s="173"/>
      <c r="DAP94" s="173"/>
      <c r="DAQ94" s="173"/>
      <c r="DAR94" s="173"/>
      <c r="DAS94" s="173"/>
      <c r="DAT94" s="173"/>
      <c r="DAU94" s="173"/>
      <c r="DAV94" s="173"/>
      <c r="DAW94" s="173"/>
      <c r="DAX94" s="173"/>
      <c r="DAY94" s="173"/>
      <c r="DAZ94" s="173"/>
      <c r="DBA94" s="173"/>
      <c r="DBB94" s="173"/>
      <c r="DBC94" s="173"/>
      <c r="DBD94" s="173"/>
      <c r="DBE94" s="173"/>
      <c r="DBF94" s="173"/>
      <c r="DBG94" s="173"/>
      <c r="DBH94" s="173"/>
      <c r="DBI94" s="173"/>
      <c r="DBJ94" s="173"/>
      <c r="DBK94" s="173"/>
      <c r="DBL94" s="173"/>
      <c r="DBM94" s="173"/>
      <c r="DBN94" s="173"/>
      <c r="DBO94" s="173"/>
      <c r="DBP94" s="173"/>
      <c r="DBQ94" s="173"/>
      <c r="DBR94" s="173"/>
      <c r="DBS94" s="173"/>
      <c r="DBT94" s="173"/>
      <c r="DBU94" s="173"/>
      <c r="DBV94" s="173"/>
      <c r="DBW94" s="173"/>
      <c r="DBX94" s="173"/>
      <c r="DBY94" s="173"/>
      <c r="DBZ94" s="173"/>
      <c r="DCA94" s="173"/>
      <c r="DCB94" s="173"/>
      <c r="DCC94" s="173"/>
      <c r="DCD94" s="173"/>
      <c r="DCE94" s="173"/>
      <c r="DCF94" s="173"/>
      <c r="DCG94" s="173"/>
      <c r="DCH94" s="173"/>
      <c r="DCI94" s="173"/>
      <c r="DCJ94" s="173"/>
      <c r="DCK94" s="173"/>
      <c r="DCL94" s="173"/>
      <c r="DCM94" s="173"/>
      <c r="DCN94" s="173"/>
      <c r="DCO94" s="173"/>
      <c r="DCP94" s="173"/>
      <c r="DCQ94" s="173"/>
      <c r="DCR94" s="173"/>
      <c r="DCS94" s="173"/>
      <c r="DCT94" s="173"/>
      <c r="DCU94" s="173"/>
      <c r="DCV94" s="173"/>
      <c r="DCW94" s="173"/>
      <c r="DCX94" s="173"/>
      <c r="DCY94" s="173"/>
      <c r="DCZ94" s="173"/>
      <c r="DDA94" s="173"/>
      <c r="DDB94" s="173"/>
      <c r="DDC94" s="173"/>
      <c r="DDD94" s="173"/>
      <c r="DDE94" s="173"/>
      <c r="DDF94" s="173"/>
      <c r="DDG94" s="173"/>
      <c r="DDH94" s="173"/>
      <c r="DDI94" s="173"/>
      <c r="DDJ94" s="173"/>
      <c r="DDK94" s="173"/>
      <c r="DDL94" s="173"/>
      <c r="DDM94" s="173"/>
      <c r="DDN94" s="173"/>
      <c r="DDO94" s="173"/>
      <c r="DDP94" s="173"/>
      <c r="DDQ94" s="173"/>
      <c r="DDR94" s="173"/>
      <c r="DDS94" s="173"/>
      <c r="DDT94" s="173"/>
      <c r="DDU94" s="173"/>
      <c r="DDV94" s="173"/>
      <c r="DDW94" s="173"/>
      <c r="DDX94" s="173"/>
      <c r="DDY94" s="173"/>
      <c r="DDZ94" s="173"/>
      <c r="DEA94" s="173"/>
      <c r="DEB94" s="173"/>
      <c r="DEC94" s="173"/>
      <c r="DED94" s="173"/>
      <c r="DEE94" s="173"/>
      <c r="DEF94" s="173"/>
      <c r="DEG94" s="173"/>
      <c r="DEH94" s="173"/>
      <c r="DEI94" s="173"/>
      <c r="DEJ94" s="173"/>
      <c r="DEK94" s="173"/>
      <c r="DEL94" s="173"/>
      <c r="DEM94" s="173"/>
      <c r="DEN94" s="173"/>
      <c r="DEO94" s="173"/>
      <c r="DEP94" s="173"/>
      <c r="DEQ94" s="173"/>
      <c r="DER94" s="173"/>
      <c r="DES94" s="173"/>
      <c r="DET94" s="173"/>
      <c r="DEU94" s="173"/>
      <c r="DEV94" s="173"/>
      <c r="DEW94" s="173"/>
      <c r="DEX94" s="173"/>
      <c r="DEY94" s="173"/>
      <c r="DEZ94" s="173"/>
      <c r="DFA94" s="173"/>
      <c r="DFB94" s="173"/>
      <c r="DFC94" s="173"/>
      <c r="DFD94" s="173"/>
      <c r="DFE94" s="173"/>
      <c r="DFF94" s="173"/>
      <c r="DFG94" s="173"/>
      <c r="DFH94" s="173"/>
      <c r="DFI94" s="173"/>
      <c r="DFJ94" s="173"/>
      <c r="DFK94" s="173"/>
      <c r="DFL94" s="173"/>
      <c r="DFM94" s="173"/>
      <c r="DFN94" s="173"/>
      <c r="DFO94" s="173"/>
      <c r="DFP94" s="173"/>
      <c r="DFQ94" s="173"/>
      <c r="DFR94" s="173"/>
      <c r="DFS94" s="173"/>
      <c r="DFT94" s="173"/>
      <c r="DFU94" s="173"/>
      <c r="DFV94" s="173"/>
      <c r="DFW94" s="173"/>
      <c r="DFX94" s="173"/>
      <c r="DFY94" s="173"/>
      <c r="DFZ94" s="173"/>
      <c r="DGA94" s="173"/>
      <c r="DGB94" s="173"/>
      <c r="DGC94" s="173"/>
      <c r="DGD94" s="173"/>
      <c r="DGE94" s="173"/>
      <c r="DGF94" s="173"/>
      <c r="DGG94" s="173"/>
      <c r="DGH94" s="173"/>
      <c r="DGI94" s="173"/>
      <c r="DGJ94" s="173"/>
      <c r="DGK94" s="173"/>
      <c r="DGL94" s="173"/>
      <c r="DGM94" s="173"/>
      <c r="DGN94" s="173"/>
      <c r="DGO94" s="173"/>
      <c r="DGP94" s="173"/>
      <c r="DGQ94" s="173"/>
      <c r="DGR94" s="173"/>
      <c r="DGS94" s="173"/>
      <c r="DGT94" s="173"/>
      <c r="DGU94" s="173"/>
      <c r="DGV94" s="173"/>
      <c r="DGW94" s="173"/>
      <c r="DGX94" s="173"/>
      <c r="DGY94" s="173"/>
      <c r="DGZ94" s="173"/>
      <c r="DHA94" s="173"/>
      <c r="DHB94" s="173"/>
      <c r="DHC94" s="173"/>
      <c r="DHD94" s="173"/>
      <c r="DHE94" s="173"/>
      <c r="DHF94" s="173"/>
      <c r="DHG94" s="173"/>
      <c r="DHH94" s="173"/>
      <c r="DHI94" s="173"/>
      <c r="DHJ94" s="173"/>
      <c r="DHK94" s="173"/>
      <c r="DHL94" s="173"/>
      <c r="DHM94" s="173"/>
      <c r="DHN94" s="173"/>
      <c r="DHO94" s="173"/>
      <c r="DHP94" s="173"/>
      <c r="DHQ94" s="173"/>
      <c r="DHR94" s="173"/>
      <c r="DHS94" s="173"/>
      <c r="DHT94" s="173"/>
      <c r="DHU94" s="173"/>
      <c r="DHV94" s="173"/>
      <c r="DHW94" s="173"/>
      <c r="DHX94" s="173"/>
      <c r="DHY94" s="173"/>
      <c r="DHZ94" s="173"/>
      <c r="DIA94" s="173"/>
      <c r="DIB94" s="173"/>
      <c r="DIC94" s="173"/>
      <c r="DID94" s="173"/>
      <c r="DIE94" s="173"/>
      <c r="DIF94" s="173"/>
      <c r="DIG94" s="173"/>
      <c r="DIH94" s="173"/>
      <c r="DII94" s="173"/>
      <c r="DIJ94" s="173"/>
      <c r="DIK94" s="173"/>
      <c r="DIL94" s="173"/>
      <c r="DIM94" s="173"/>
      <c r="DIN94" s="173"/>
      <c r="DIO94" s="173"/>
      <c r="DIP94" s="173"/>
      <c r="DIQ94" s="173"/>
      <c r="DIR94" s="173"/>
      <c r="DIS94" s="173"/>
      <c r="DIT94" s="173"/>
      <c r="DIU94" s="173"/>
      <c r="DIV94" s="173"/>
      <c r="DIW94" s="173"/>
      <c r="DIX94" s="173"/>
      <c r="DIY94" s="173"/>
      <c r="DIZ94" s="173"/>
      <c r="DJA94" s="173"/>
      <c r="DJB94" s="173"/>
      <c r="DJC94" s="173"/>
      <c r="DJD94" s="173"/>
      <c r="DJE94" s="173"/>
      <c r="DJF94" s="173"/>
      <c r="DJG94" s="173"/>
      <c r="DJH94" s="173"/>
      <c r="DJI94" s="173"/>
      <c r="DJJ94" s="173"/>
      <c r="DJK94" s="173"/>
      <c r="DJL94" s="173"/>
      <c r="DJM94" s="173"/>
      <c r="DJN94" s="173"/>
      <c r="DJO94" s="173"/>
      <c r="DJP94" s="173"/>
      <c r="DJQ94" s="173"/>
      <c r="DJR94" s="173"/>
      <c r="DJS94" s="173"/>
      <c r="DJT94" s="173"/>
      <c r="DJU94" s="173"/>
      <c r="DJV94" s="173"/>
      <c r="DJW94" s="173"/>
      <c r="DJX94" s="173"/>
      <c r="DJY94" s="173"/>
      <c r="DJZ94" s="173"/>
      <c r="DKA94" s="173"/>
      <c r="DKB94" s="173"/>
      <c r="DKC94" s="173"/>
      <c r="DKD94" s="173"/>
      <c r="DKE94" s="173"/>
      <c r="DKF94" s="173"/>
      <c r="DKG94" s="173"/>
      <c r="DKH94" s="173"/>
      <c r="DKI94" s="173"/>
      <c r="DKJ94" s="173"/>
      <c r="DKK94" s="173"/>
      <c r="DKL94" s="173"/>
      <c r="DKM94" s="173"/>
      <c r="DKN94" s="173"/>
      <c r="DKO94" s="173"/>
      <c r="DKP94" s="173"/>
      <c r="DKQ94" s="173"/>
      <c r="DKR94" s="173"/>
      <c r="DKS94" s="173"/>
      <c r="DKT94" s="173"/>
      <c r="DKU94" s="173"/>
      <c r="DKV94" s="173"/>
      <c r="DKW94" s="173"/>
      <c r="DKX94" s="173"/>
      <c r="DKY94" s="173"/>
      <c r="DKZ94" s="173"/>
      <c r="DLA94" s="173"/>
      <c r="DLB94" s="173"/>
      <c r="DLC94" s="173"/>
      <c r="DLD94" s="173"/>
      <c r="DLE94" s="173"/>
      <c r="DLF94" s="173"/>
      <c r="DLG94" s="173"/>
      <c r="DLH94" s="173"/>
      <c r="DLI94" s="173"/>
      <c r="DLJ94" s="173"/>
      <c r="DLK94" s="173"/>
      <c r="DLL94" s="173"/>
      <c r="DLM94" s="173"/>
      <c r="DLN94" s="173"/>
      <c r="DLO94" s="173"/>
      <c r="DLP94" s="173"/>
      <c r="DLQ94" s="173"/>
      <c r="DLR94" s="173"/>
      <c r="DLS94" s="173"/>
      <c r="DLT94" s="173"/>
      <c r="DLU94" s="173"/>
      <c r="DLV94" s="173"/>
      <c r="DLW94" s="173"/>
      <c r="DLX94" s="173"/>
      <c r="DLY94" s="173"/>
      <c r="DLZ94" s="173"/>
      <c r="DMA94" s="173"/>
      <c r="DMB94" s="173"/>
      <c r="DMC94" s="173"/>
      <c r="DMD94" s="173"/>
      <c r="DME94" s="173"/>
      <c r="DMF94" s="173"/>
      <c r="DMG94" s="173"/>
      <c r="DMH94" s="173"/>
      <c r="DMI94" s="173"/>
      <c r="DMJ94" s="173"/>
      <c r="DMK94" s="173"/>
      <c r="DML94" s="173"/>
      <c r="DMM94" s="173"/>
      <c r="DMN94" s="173"/>
      <c r="DMO94" s="173"/>
      <c r="DMP94" s="173"/>
      <c r="DMQ94" s="173"/>
      <c r="DMR94" s="173"/>
      <c r="DMS94" s="173"/>
      <c r="DMT94" s="173"/>
      <c r="DMU94" s="173"/>
      <c r="DMV94" s="173"/>
      <c r="DMW94" s="173"/>
      <c r="DMX94" s="173"/>
      <c r="DMY94" s="173"/>
      <c r="DMZ94" s="173"/>
      <c r="DNA94" s="173"/>
      <c r="DNB94" s="173"/>
      <c r="DNC94" s="173"/>
      <c r="DND94" s="173"/>
      <c r="DNE94" s="173"/>
      <c r="DNF94" s="173"/>
      <c r="DNG94" s="173"/>
      <c r="DNH94" s="173"/>
      <c r="DNI94" s="173"/>
      <c r="DNJ94" s="173"/>
      <c r="DNK94" s="173"/>
      <c r="DNL94" s="173"/>
      <c r="DNM94" s="173"/>
      <c r="DNN94" s="173"/>
      <c r="DNO94" s="173"/>
      <c r="DNP94" s="173"/>
      <c r="DNQ94" s="173"/>
      <c r="DNR94" s="173"/>
      <c r="DNS94" s="173"/>
      <c r="DNT94" s="173"/>
      <c r="DNU94" s="173"/>
      <c r="DNV94" s="173"/>
      <c r="DNW94" s="173"/>
      <c r="DNX94" s="173"/>
      <c r="DNY94" s="173"/>
      <c r="DNZ94" s="173"/>
      <c r="DOA94" s="173"/>
      <c r="DOB94" s="173"/>
      <c r="DOC94" s="173"/>
      <c r="DOD94" s="173"/>
      <c r="DOE94" s="173"/>
      <c r="DOF94" s="173"/>
      <c r="DOG94" s="173"/>
      <c r="DOH94" s="173"/>
      <c r="DOI94" s="173"/>
      <c r="DOJ94" s="173"/>
      <c r="DOK94" s="173"/>
      <c r="DOL94" s="173"/>
      <c r="DOM94" s="173"/>
      <c r="DON94" s="173"/>
      <c r="DOO94" s="173"/>
      <c r="DOP94" s="173"/>
      <c r="DOQ94" s="173"/>
      <c r="DOR94" s="173"/>
      <c r="DOS94" s="173"/>
      <c r="DOT94" s="173"/>
      <c r="DOU94" s="173"/>
      <c r="DOV94" s="173"/>
      <c r="DOW94" s="173"/>
      <c r="DOX94" s="173"/>
      <c r="DOY94" s="173"/>
      <c r="DOZ94" s="173"/>
      <c r="DPA94" s="173"/>
      <c r="DPB94" s="173"/>
      <c r="DPC94" s="173"/>
      <c r="DPD94" s="173"/>
      <c r="DPE94" s="173"/>
      <c r="DPF94" s="173"/>
      <c r="DPG94" s="173"/>
      <c r="DPH94" s="173"/>
      <c r="DPI94" s="173"/>
      <c r="DPJ94" s="173"/>
      <c r="DPK94" s="173"/>
      <c r="DPL94" s="173"/>
      <c r="DPM94" s="173"/>
      <c r="DPN94" s="173"/>
      <c r="DPO94" s="173"/>
      <c r="DPP94" s="173"/>
      <c r="DPQ94" s="173"/>
      <c r="DPR94" s="173"/>
      <c r="DPS94" s="173"/>
      <c r="DPT94" s="173"/>
      <c r="DPU94" s="173"/>
      <c r="DPV94" s="173"/>
      <c r="DPW94" s="173"/>
      <c r="DPX94" s="173"/>
      <c r="DPY94" s="173"/>
      <c r="DPZ94" s="173"/>
      <c r="DQA94" s="173"/>
      <c r="DQB94" s="173"/>
      <c r="DQC94" s="173"/>
      <c r="DQD94" s="173"/>
      <c r="DQE94" s="173"/>
      <c r="DQF94" s="173"/>
      <c r="DQG94" s="173"/>
      <c r="DQH94" s="173"/>
      <c r="DQI94" s="173"/>
      <c r="DQJ94" s="173"/>
      <c r="DQK94" s="173"/>
      <c r="DQL94" s="173"/>
      <c r="DQM94" s="173"/>
      <c r="DQN94" s="173"/>
      <c r="DQO94" s="173"/>
      <c r="DQP94" s="173"/>
      <c r="DQQ94" s="173"/>
      <c r="DQR94" s="173"/>
      <c r="DQS94" s="173"/>
      <c r="DQT94" s="173"/>
      <c r="DQU94" s="173"/>
      <c r="DQV94" s="173"/>
      <c r="DQW94" s="173"/>
      <c r="DQX94" s="173"/>
      <c r="DQY94" s="173"/>
      <c r="DQZ94" s="173"/>
      <c r="DRA94" s="173"/>
      <c r="DRB94" s="173"/>
      <c r="DRC94" s="173"/>
      <c r="DRD94" s="173"/>
      <c r="DRE94" s="173"/>
      <c r="DRF94" s="173"/>
      <c r="DRG94" s="173"/>
      <c r="DRH94" s="173"/>
      <c r="DRI94" s="173"/>
      <c r="DRJ94" s="173"/>
      <c r="DRK94" s="173"/>
      <c r="DRL94" s="173"/>
      <c r="DRM94" s="173"/>
      <c r="DRN94" s="173"/>
      <c r="DRO94" s="173"/>
      <c r="DRP94" s="173"/>
      <c r="DRQ94" s="173"/>
      <c r="DRR94" s="173"/>
      <c r="DRS94" s="173"/>
      <c r="DRT94" s="173"/>
      <c r="DRU94" s="173"/>
      <c r="DRV94" s="173"/>
      <c r="DRW94" s="173"/>
      <c r="DRX94" s="173"/>
      <c r="DRY94" s="173"/>
      <c r="DRZ94" s="173"/>
      <c r="DSA94" s="173"/>
      <c r="DSB94" s="173"/>
      <c r="DSC94" s="173"/>
      <c r="DSD94" s="173"/>
      <c r="DSE94" s="173"/>
      <c r="DSF94" s="173"/>
      <c r="DSG94" s="173"/>
      <c r="DSH94" s="173"/>
      <c r="DSI94" s="173"/>
      <c r="DSJ94" s="173"/>
      <c r="DSK94" s="173"/>
      <c r="DSL94" s="173"/>
      <c r="DSM94" s="173"/>
      <c r="DSN94" s="173"/>
      <c r="DSO94" s="173"/>
      <c r="DSP94" s="173"/>
      <c r="DSQ94" s="173"/>
      <c r="DSR94" s="173"/>
      <c r="DSS94" s="173"/>
      <c r="DST94" s="173"/>
      <c r="DSU94" s="173"/>
      <c r="DSV94" s="173"/>
      <c r="DSW94" s="173"/>
      <c r="DSX94" s="173"/>
      <c r="DSY94" s="173"/>
      <c r="DSZ94" s="173"/>
      <c r="DTA94" s="173"/>
      <c r="DTB94" s="173"/>
      <c r="DTC94" s="173"/>
      <c r="DTD94" s="173"/>
      <c r="DTE94" s="173"/>
      <c r="DTF94" s="173"/>
      <c r="DTG94" s="173"/>
      <c r="DTH94" s="173"/>
      <c r="DTI94" s="173"/>
      <c r="DTJ94" s="173"/>
      <c r="DTK94" s="173"/>
      <c r="DTL94" s="173"/>
      <c r="DTM94" s="173"/>
      <c r="DTN94" s="173"/>
      <c r="DTO94" s="173"/>
      <c r="DTP94" s="173"/>
      <c r="DTQ94" s="173"/>
      <c r="DTR94" s="173"/>
      <c r="DTS94" s="173"/>
      <c r="DTT94" s="173"/>
      <c r="DTU94" s="173"/>
      <c r="DTV94" s="173"/>
      <c r="DTW94" s="173"/>
      <c r="DTX94" s="173"/>
      <c r="DTY94" s="173"/>
      <c r="DTZ94" s="173"/>
      <c r="DUA94" s="173"/>
      <c r="DUB94" s="173"/>
      <c r="DUC94" s="173"/>
      <c r="DUD94" s="173"/>
      <c r="DUE94" s="173"/>
      <c r="DUF94" s="173"/>
      <c r="DUG94" s="173"/>
      <c r="DUH94" s="173"/>
      <c r="DUI94" s="173"/>
      <c r="DUJ94" s="173"/>
      <c r="DUK94" s="173"/>
      <c r="DUL94" s="173"/>
      <c r="DUM94" s="173"/>
      <c r="DUN94" s="173"/>
      <c r="DUO94" s="173"/>
      <c r="DUP94" s="173"/>
      <c r="DUQ94" s="173"/>
      <c r="DUR94" s="173"/>
      <c r="DUS94" s="173"/>
      <c r="DUT94" s="173"/>
      <c r="DUU94" s="173"/>
      <c r="DUV94" s="173"/>
      <c r="DUW94" s="173"/>
      <c r="DUX94" s="173"/>
      <c r="DUY94" s="173"/>
      <c r="DUZ94" s="173"/>
      <c r="DVA94" s="173"/>
      <c r="DVB94" s="173"/>
      <c r="DVC94" s="173"/>
      <c r="DVD94" s="173"/>
      <c r="DVE94" s="173"/>
      <c r="DVF94" s="173"/>
      <c r="DVG94" s="173"/>
      <c r="DVH94" s="173"/>
      <c r="DVI94" s="173"/>
      <c r="DVJ94" s="173"/>
      <c r="DVK94" s="173"/>
      <c r="DVL94" s="173"/>
      <c r="DVM94" s="173"/>
      <c r="DVN94" s="173"/>
      <c r="DVO94" s="173"/>
      <c r="DVP94" s="173"/>
      <c r="DVQ94" s="173"/>
      <c r="DVR94" s="173"/>
      <c r="DVS94" s="173"/>
      <c r="DVT94" s="173"/>
      <c r="DVU94" s="173"/>
      <c r="DVV94" s="173"/>
      <c r="DVW94" s="173"/>
      <c r="DVX94" s="173"/>
      <c r="DVY94" s="173"/>
      <c r="DVZ94" s="173"/>
      <c r="DWA94" s="173"/>
      <c r="DWB94" s="173"/>
      <c r="DWC94" s="173"/>
      <c r="DWD94" s="173"/>
      <c r="DWE94" s="173"/>
      <c r="DWF94" s="173"/>
      <c r="DWG94" s="173"/>
      <c r="DWH94" s="173"/>
      <c r="DWI94" s="173"/>
      <c r="DWJ94" s="173"/>
      <c r="DWK94" s="173"/>
      <c r="DWL94" s="173"/>
      <c r="DWM94" s="173"/>
      <c r="DWN94" s="173"/>
      <c r="DWO94" s="173"/>
      <c r="DWP94" s="173"/>
      <c r="DWQ94" s="173"/>
      <c r="DWR94" s="173"/>
      <c r="DWS94" s="173"/>
      <c r="DWT94" s="173"/>
      <c r="DWU94" s="173"/>
      <c r="DWV94" s="173"/>
      <c r="DWW94" s="173"/>
      <c r="DWX94" s="173"/>
      <c r="DWY94" s="173"/>
      <c r="DWZ94" s="173"/>
      <c r="DXA94" s="173"/>
      <c r="DXB94" s="173"/>
      <c r="DXC94" s="173"/>
      <c r="DXD94" s="173"/>
      <c r="DXE94" s="173"/>
      <c r="DXF94" s="173"/>
      <c r="DXG94" s="173"/>
      <c r="DXH94" s="173"/>
      <c r="DXI94" s="173"/>
      <c r="DXJ94" s="173"/>
      <c r="DXK94" s="173"/>
      <c r="DXL94" s="173"/>
      <c r="DXM94" s="173"/>
      <c r="DXN94" s="173"/>
      <c r="DXO94" s="173"/>
      <c r="DXP94" s="173"/>
      <c r="DXQ94" s="173"/>
      <c r="DXR94" s="173"/>
      <c r="DXS94" s="173"/>
      <c r="DXT94" s="173"/>
      <c r="DXU94" s="173"/>
      <c r="DXV94" s="173"/>
      <c r="DXW94" s="173"/>
      <c r="DXX94" s="173"/>
      <c r="DXY94" s="173"/>
      <c r="DXZ94" s="173"/>
      <c r="DYA94" s="173"/>
      <c r="DYB94" s="173"/>
      <c r="DYC94" s="173"/>
      <c r="DYD94" s="173"/>
      <c r="DYE94" s="173"/>
      <c r="DYF94" s="173"/>
      <c r="DYG94" s="173"/>
      <c r="DYH94" s="173"/>
      <c r="DYI94" s="173"/>
      <c r="DYJ94" s="173"/>
      <c r="DYK94" s="173"/>
      <c r="DYL94" s="173"/>
      <c r="DYM94" s="173"/>
      <c r="DYN94" s="173"/>
      <c r="DYO94" s="173"/>
      <c r="DYP94" s="173"/>
      <c r="DYQ94" s="173"/>
      <c r="DYR94" s="173"/>
      <c r="DYS94" s="173"/>
      <c r="DYT94" s="173"/>
      <c r="DYU94" s="173"/>
      <c r="DYV94" s="173"/>
      <c r="DYW94" s="173"/>
      <c r="DYX94" s="173"/>
      <c r="DYY94" s="173"/>
      <c r="DYZ94" s="173"/>
      <c r="DZA94" s="173"/>
      <c r="DZB94" s="173"/>
      <c r="DZC94" s="173"/>
      <c r="DZD94" s="173"/>
      <c r="DZE94" s="173"/>
      <c r="DZF94" s="173"/>
      <c r="DZG94" s="173"/>
      <c r="DZH94" s="173"/>
      <c r="DZI94" s="173"/>
      <c r="DZJ94" s="173"/>
      <c r="DZK94" s="173"/>
      <c r="DZL94" s="173"/>
      <c r="DZM94" s="173"/>
      <c r="DZN94" s="173"/>
      <c r="DZO94" s="173"/>
      <c r="DZP94" s="173"/>
      <c r="DZQ94" s="173"/>
      <c r="DZR94" s="173"/>
      <c r="DZS94" s="173"/>
      <c r="DZT94" s="173"/>
      <c r="DZU94" s="173"/>
      <c r="DZV94" s="173"/>
      <c r="DZW94" s="173"/>
      <c r="DZX94" s="173"/>
      <c r="DZY94" s="173"/>
      <c r="DZZ94" s="173"/>
      <c r="EAA94" s="173"/>
      <c r="EAB94" s="173"/>
      <c r="EAC94" s="173"/>
      <c r="EAD94" s="173"/>
      <c r="EAE94" s="173"/>
      <c r="EAF94" s="173"/>
      <c r="EAG94" s="173"/>
      <c r="EAH94" s="173"/>
      <c r="EAI94" s="173"/>
      <c r="EAJ94" s="173"/>
      <c r="EAK94" s="173"/>
      <c r="EAL94" s="173"/>
      <c r="EAM94" s="173"/>
      <c r="EAN94" s="173"/>
      <c r="EAO94" s="173"/>
      <c r="EAP94" s="173"/>
      <c r="EAQ94" s="173"/>
      <c r="EAR94" s="173"/>
      <c r="EAS94" s="173"/>
      <c r="EAT94" s="173"/>
      <c r="EAU94" s="173"/>
      <c r="EAV94" s="173"/>
      <c r="EAW94" s="173"/>
      <c r="EAX94" s="173"/>
      <c r="EAY94" s="173"/>
      <c r="EAZ94" s="173"/>
      <c r="EBA94" s="173"/>
      <c r="EBB94" s="173"/>
      <c r="EBC94" s="173"/>
      <c r="EBD94" s="173"/>
      <c r="EBE94" s="173"/>
      <c r="EBF94" s="173"/>
      <c r="EBG94" s="173"/>
      <c r="EBH94" s="173"/>
      <c r="EBI94" s="173"/>
      <c r="EBJ94" s="173"/>
      <c r="EBK94" s="173"/>
      <c r="EBL94" s="173"/>
      <c r="EBM94" s="173"/>
      <c r="EBN94" s="173"/>
      <c r="EBO94" s="173"/>
      <c r="EBP94" s="173"/>
      <c r="EBQ94" s="173"/>
      <c r="EBR94" s="173"/>
      <c r="EBS94" s="173"/>
      <c r="EBT94" s="173"/>
      <c r="EBU94" s="173"/>
      <c r="EBV94" s="173"/>
      <c r="EBW94" s="173"/>
      <c r="EBX94" s="173"/>
      <c r="EBY94" s="173"/>
      <c r="EBZ94" s="173"/>
      <c r="ECA94" s="173"/>
      <c r="ECB94" s="173"/>
      <c r="ECC94" s="173"/>
      <c r="ECD94" s="173"/>
      <c r="ECE94" s="173"/>
      <c r="ECF94" s="173"/>
      <c r="ECG94" s="173"/>
      <c r="ECH94" s="173"/>
      <c r="ECI94" s="173"/>
      <c r="ECJ94" s="173"/>
      <c r="ECK94" s="173"/>
      <c r="ECL94" s="173"/>
      <c r="ECM94" s="173"/>
      <c r="ECN94" s="173"/>
      <c r="ECO94" s="173"/>
      <c r="ECP94" s="173"/>
      <c r="ECQ94" s="173"/>
      <c r="ECR94" s="173"/>
      <c r="ECS94" s="173"/>
      <c r="ECT94" s="173"/>
      <c r="ECU94" s="173"/>
      <c r="ECV94" s="173"/>
      <c r="ECW94" s="173"/>
      <c r="ECX94" s="173"/>
      <c r="ECY94" s="173"/>
      <c r="ECZ94" s="173"/>
      <c r="EDA94" s="173"/>
      <c r="EDB94" s="173"/>
      <c r="EDC94" s="173"/>
      <c r="EDD94" s="173"/>
      <c r="EDE94" s="173"/>
      <c r="EDF94" s="173"/>
      <c r="EDG94" s="173"/>
      <c r="EDH94" s="173"/>
      <c r="EDI94" s="173"/>
      <c r="EDJ94" s="173"/>
      <c r="EDK94" s="173"/>
      <c r="EDL94" s="173"/>
      <c r="EDM94" s="173"/>
      <c r="EDN94" s="173"/>
      <c r="EDO94" s="173"/>
      <c r="EDP94" s="173"/>
      <c r="EDQ94" s="173"/>
      <c r="EDR94" s="173"/>
      <c r="EDS94" s="173"/>
      <c r="EDT94" s="173"/>
      <c r="EDU94" s="173"/>
      <c r="EDV94" s="173"/>
      <c r="EDW94" s="173"/>
      <c r="EDX94" s="173"/>
      <c r="EDY94" s="173"/>
      <c r="EDZ94" s="173"/>
      <c r="EEA94" s="173"/>
      <c r="EEB94" s="173"/>
      <c r="EEC94" s="173"/>
      <c r="EED94" s="173"/>
      <c r="EEE94" s="173"/>
      <c r="EEF94" s="173"/>
      <c r="EEG94" s="173"/>
      <c r="EEH94" s="173"/>
      <c r="EEI94" s="173"/>
      <c r="EEJ94" s="173"/>
      <c r="EEK94" s="173"/>
      <c r="EEL94" s="173"/>
      <c r="EEM94" s="173"/>
      <c r="EEN94" s="173"/>
      <c r="EEO94" s="173"/>
      <c r="EEP94" s="173"/>
      <c r="EEQ94" s="173"/>
      <c r="EER94" s="173"/>
      <c r="EES94" s="173"/>
      <c r="EET94" s="173"/>
      <c r="EEU94" s="173"/>
      <c r="EEV94" s="173"/>
      <c r="EEW94" s="173"/>
      <c r="EEX94" s="173"/>
      <c r="EEY94" s="173"/>
      <c r="EEZ94" s="173"/>
      <c r="EFA94" s="173"/>
      <c r="EFB94" s="173"/>
      <c r="EFC94" s="173"/>
      <c r="EFD94" s="173"/>
      <c r="EFE94" s="173"/>
      <c r="EFF94" s="173"/>
      <c r="EFG94" s="173"/>
      <c r="EFH94" s="173"/>
      <c r="EFI94" s="173"/>
      <c r="EFJ94" s="173"/>
      <c r="EFK94" s="173"/>
      <c r="EFL94" s="173"/>
      <c r="EFM94" s="173"/>
      <c r="EFN94" s="173"/>
      <c r="EFO94" s="173"/>
      <c r="EFP94" s="173"/>
      <c r="EFQ94" s="173"/>
      <c r="EFR94" s="173"/>
      <c r="EFS94" s="173"/>
      <c r="EFT94" s="173"/>
      <c r="EFU94" s="173"/>
      <c r="EFV94" s="173"/>
      <c r="EFW94" s="173"/>
      <c r="EFX94" s="173"/>
      <c r="EFY94" s="173"/>
      <c r="EFZ94" s="173"/>
      <c r="EGA94" s="173"/>
      <c r="EGB94" s="173"/>
      <c r="EGC94" s="173"/>
      <c r="EGD94" s="173"/>
      <c r="EGE94" s="173"/>
      <c r="EGF94" s="173"/>
      <c r="EGG94" s="173"/>
      <c r="EGH94" s="173"/>
      <c r="EGI94" s="173"/>
      <c r="EGJ94" s="173"/>
      <c r="EGK94" s="173"/>
      <c r="EGL94" s="173"/>
      <c r="EGM94" s="173"/>
      <c r="EGN94" s="173"/>
      <c r="EGO94" s="173"/>
      <c r="EGP94" s="173"/>
      <c r="EGQ94" s="173"/>
      <c r="EGR94" s="173"/>
      <c r="EGS94" s="173"/>
      <c r="EGT94" s="173"/>
      <c r="EGU94" s="173"/>
      <c r="EGV94" s="173"/>
      <c r="EGW94" s="173"/>
      <c r="EGX94" s="173"/>
      <c r="EGY94" s="173"/>
      <c r="EGZ94" s="173"/>
      <c r="EHA94" s="173"/>
      <c r="EHB94" s="173"/>
      <c r="EHC94" s="173"/>
      <c r="EHD94" s="173"/>
      <c r="EHE94" s="173"/>
      <c r="EHF94" s="173"/>
      <c r="EHG94" s="173"/>
      <c r="EHH94" s="173"/>
      <c r="EHI94" s="173"/>
      <c r="EHJ94" s="173"/>
      <c r="EHK94" s="173"/>
      <c r="EHL94" s="173"/>
      <c r="EHM94" s="173"/>
      <c r="EHN94" s="173"/>
      <c r="EHO94" s="173"/>
      <c r="EHP94" s="173"/>
      <c r="EHQ94" s="173"/>
      <c r="EHR94" s="173"/>
      <c r="EHS94" s="173"/>
      <c r="EHT94" s="173"/>
      <c r="EHU94" s="173"/>
      <c r="EHV94" s="173"/>
      <c r="EHW94" s="173"/>
      <c r="EHX94" s="173"/>
      <c r="EHY94" s="173"/>
      <c r="EHZ94" s="173"/>
      <c r="EIA94" s="173"/>
      <c r="EIB94" s="173"/>
      <c r="EIC94" s="173"/>
      <c r="EID94" s="173"/>
      <c r="EIE94" s="173"/>
      <c r="EIF94" s="173"/>
      <c r="EIG94" s="173"/>
      <c r="EIH94" s="173"/>
      <c r="EII94" s="173"/>
      <c r="EIJ94" s="173"/>
      <c r="EIK94" s="173"/>
      <c r="EIL94" s="173"/>
      <c r="EIM94" s="173"/>
      <c r="EIN94" s="173"/>
      <c r="EIO94" s="173"/>
      <c r="EIP94" s="173"/>
      <c r="EIQ94" s="173"/>
      <c r="EIR94" s="173"/>
      <c r="EIS94" s="173"/>
      <c r="EIT94" s="173"/>
      <c r="EIU94" s="173"/>
      <c r="EIV94" s="173"/>
      <c r="EIW94" s="173"/>
      <c r="EIX94" s="173"/>
      <c r="EIY94" s="173"/>
      <c r="EIZ94" s="173"/>
      <c r="EJA94" s="173"/>
      <c r="EJB94" s="173"/>
      <c r="EJC94" s="173"/>
      <c r="EJD94" s="173"/>
      <c r="EJE94" s="173"/>
      <c r="EJF94" s="173"/>
      <c r="EJG94" s="173"/>
      <c r="EJH94" s="173"/>
      <c r="EJI94" s="173"/>
      <c r="EJJ94" s="173"/>
      <c r="EJK94" s="173"/>
      <c r="EJL94" s="173"/>
      <c r="EJM94" s="173"/>
      <c r="EJN94" s="173"/>
      <c r="EJO94" s="173"/>
      <c r="EJP94" s="173"/>
      <c r="EJQ94" s="173"/>
      <c r="EJR94" s="173"/>
      <c r="EJS94" s="173"/>
      <c r="EJT94" s="173"/>
      <c r="EJU94" s="173"/>
      <c r="EJV94" s="173"/>
      <c r="EJW94" s="173"/>
      <c r="EJX94" s="173"/>
      <c r="EJY94" s="173"/>
      <c r="EJZ94" s="173"/>
      <c r="EKA94" s="173"/>
      <c r="EKB94" s="173"/>
      <c r="EKC94" s="173"/>
      <c r="EKD94" s="173"/>
      <c r="EKE94" s="173"/>
      <c r="EKF94" s="173"/>
      <c r="EKG94" s="173"/>
      <c r="EKH94" s="173"/>
      <c r="EKI94" s="173"/>
      <c r="EKJ94" s="173"/>
      <c r="EKK94" s="173"/>
      <c r="EKL94" s="173"/>
      <c r="EKM94" s="173"/>
      <c r="EKN94" s="173"/>
      <c r="EKO94" s="173"/>
      <c r="EKP94" s="173"/>
      <c r="EKQ94" s="173"/>
      <c r="EKR94" s="173"/>
      <c r="EKS94" s="173"/>
      <c r="EKT94" s="173"/>
      <c r="EKU94" s="173"/>
      <c r="EKV94" s="173"/>
      <c r="EKW94" s="173"/>
      <c r="EKX94" s="173"/>
      <c r="EKY94" s="173"/>
      <c r="EKZ94" s="173"/>
      <c r="ELA94" s="173"/>
      <c r="ELB94" s="173"/>
      <c r="ELC94" s="173"/>
      <c r="ELD94" s="173"/>
      <c r="ELE94" s="173"/>
      <c r="ELF94" s="173"/>
      <c r="ELG94" s="173"/>
      <c r="ELH94" s="173"/>
      <c r="ELI94" s="173"/>
      <c r="ELJ94" s="173"/>
      <c r="ELK94" s="173"/>
      <c r="ELL94" s="173"/>
      <c r="ELM94" s="173"/>
      <c r="ELN94" s="173"/>
      <c r="ELO94" s="173"/>
      <c r="ELP94" s="173"/>
      <c r="ELQ94" s="173"/>
      <c r="ELR94" s="173"/>
      <c r="ELS94" s="173"/>
      <c r="ELT94" s="173"/>
      <c r="ELU94" s="173"/>
      <c r="ELV94" s="173"/>
      <c r="ELW94" s="173"/>
      <c r="ELX94" s="173"/>
      <c r="ELY94" s="173"/>
      <c r="ELZ94" s="173"/>
      <c r="EMA94" s="173"/>
      <c r="EMB94" s="173"/>
      <c r="EMC94" s="173"/>
      <c r="EMD94" s="173"/>
      <c r="EME94" s="173"/>
      <c r="EMF94" s="173"/>
      <c r="EMG94" s="173"/>
      <c r="EMH94" s="173"/>
      <c r="EMI94" s="173"/>
      <c r="EMJ94" s="173"/>
      <c r="EMK94" s="173"/>
      <c r="EML94" s="173"/>
      <c r="EMM94" s="173"/>
      <c r="EMN94" s="173"/>
      <c r="EMO94" s="173"/>
      <c r="EMP94" s="173"/>
      <c r="EMQ94" s="173"/>
      <c r="EMR94" s="173"/>
      <c r="EMS94" s="173"/>
      <c r="EMT94" s="173"/>
      <c r="EMU94" s="173"/>
      <c r="EMV94" s="173"/>
      <c r="EMW94" s="173"/>
      <c r="EMX94" s="173"/>
      <c r="EMY94" s="173"/>
      <c r="EMZ94" s="173"/>
      <c r="ENA94" s="173"/>
      <c r="ENB94" s="173"/>
      <c r="ENC94" s="173"/>
      <c r="END94" s="173"/>
      <c r="ENE94" s="173"/>
      <c r="ENF94" s="173"/>
      <c r="ENG94" s="173"/>
      <c r="ENH94" s="173"/>
      <c r="ENI94" s="173"/>
      <c r="ENJ94" s="173"/>
      <c r="ENK94" s="173"/>
      <c r="ENL94" s="173"/>
      <c r="ENM94" s="173"/>
      <c r="ENN94" s="173"/>
      <c r="ENO94" s="173"/>
      <c r="ENP94" s="173"/>
      <c r="ENQ94" s="173"/>
      <c r="ENR94" s="173"/>
      <c r="ENS94" s="173"/>
      <c r="ENT94" s="173"/>
      <c r="ENU94" s="173"/>
      <c r="ENV94" s="173"/>
      <c r="ENW94" s="173"/>
      <c r="ENX94" s="173"/>
      <c r="ENY94" s="173"/>
      <c r="ENZ94" s="173"/>
      <c r="EOA94" s="173"/>
      <c r="EOB94" s="173"/>
      <c r="EOC94" s="173"/>
      <c r="EOD94" s="173"/>
      <c r="EOE94" s="173"/>
      <c r="EOF94" s="173"/>
      <c r="EOG94" s="173"/>
      <c r="EOH94" s="173"/>
      <c r="EOI94" s="173"/>
      <c r="EOJ94" s="173"/>
      <c r="EOK94" s="173"/>
      <c r="EOL94" s="173"/>
      <c r="EOM94" s="173"/>
      <c r="EON94" s="173"/>
      <c r="EOO94" s="173"/>
      <c r="EOP94" s="173"/>
      <c r="EOQ94" s="173"/>
      <c r="EOR94" s="173"/>
      <c r="EOS94" s="173"/>
      <c r="EOT94" s="173"/>
      <c r="EOU94" s="173"/>
      <c r="EOV94" s="173"/>
      <c r="EOW94" s="173"/>
      <c r="EOX94" s="173"/>
      <c r="EOY94" s="173"/>
      <c r="EOZ94" s="173"/>
      <c r="EPA94" s="173"/>
      <c r="EPB94" s="173"/>
      <c r="EPC94" s="173"/>
      <c r="EPD94" s="173"/>
      <c r="EPE94" s="173"/>
      <c r="EPF94" s="173"/>
      <c r="EPG94" s="173"/>
      <c r="EPH94" s="173"/>
      <c r="EPI94" s="173"/>
      <c r="EPJ94" s="173"/>
      <c r="EPK94" s="173"/>
      <c r="EPL94" s="173"/>
      <c r="EPM94" s="173"/>
      <c r="EPN94" s="173"/>
      <c r="EPO94" s="173"/>
      <c r="EPP94" s="173"/>
      <c r="EPQ94" s="173"/>
      <c r="EPR94" s="173"/>
      <c r="EPS94" s="173"/>
      <c r="EPT94" s="173"/>
      <c r="EPU94" s="173"/>
      <c r="EPV94" s="173"/>
      <c r="EPW94" s="173"/>
      <c r="EPX94" s="173"/>
      <c r="EPY94" s="173"/>
      <c r="EPZ94" s="173"/>
      <c r="EQA94" s="173"/>
      <c r="EQB94" s="173"/>
      <c r="EQC94" s="173"/>
      <c r="EQD94" s="173"/>
      <c r="EQE94" s="173"/>
      <c r="EQF94" s="173"/>
      <c r="EQG94" s="173"/>
      <c r="EQH94" s="173"/>
      <c r="EQI94" s="173"/>
      <c r="EQJ94" s="173"/>
      <c r="EQK94" s="173"/>
      <c r="EQL94" s="173"/>
      <c r="EQM94" s="173"/>
      <c r="EQN94" s="173"/>
      <c r="EQO94" s="173"/>
      <c r="EQP94" s="173"/>
      <c r="EQQ94" s="173"/>
      <c r="EQR94" s="173"/>
      <c r="EQS94" s="173"/>
      <c r="EQT94" s="173"/>
      <c r="EQU94" s="173"/>
      <c r="EQV94" s="173"/>
      <c r="EQW94" s="173"/>
      <c r="EQX94" s="173"/>
      <c r="EQY94" s="173"/>
      <c r="EQZ94" s="173"/>
      <c r="ERA94" s="173"/>
      <c r="ERB94" s="173"/>
      <c r="ERC94" s="173"/>
      <c r="ERD94" s="173"/>
      <c r="ERE94" s="173"/>
      <c r="ERF94" s="173"/>
      <c r="ERG94" s="173"/>
      <c r="ERH94" s="173"/>
      <c r="ERI94" s="173"/>
      <c r="ERJ94" s="173"/>
      <c r="ERK94" s="173"/>
      <c r="ERL94" s="173"/>
      <c r="ERM94" s="173"/>
      <c r="ERN94" s="173"/>
      <c r="ERO94" s="173"/>
      <c r="ERP94" s="173"/>
      <c r="ERQ94" s="173"/>
      <c r="ERR94" s="173"/>
      <c r="ERS94" s="173"/>
      <c r="ERT94" s="173"/>
      <c r="ERU94" s="173"/>
      <c r="ERV94" s="173"/>
      <c r="ERW94" s="173"/>
      <c r="ERX94" s="173"/>
      <c r="ERY94" s="173"/>
      <c r="ERZ94" s="173"/>
      <c r="ESA94" s="173"/>
      <c r="ESB94" s="173"/>
      <c r="ESC94" s="173"/>
      <c r="ESD94" s="173"/>
      <c r="ESE94" s="173"/>
      <c r="ESF94" s="173"/>
      <c r="ESG94" s="173"/>
      <c r="ESH94" s="173"/>
      <c r="ESI94" s="173"/>
      <c r="ESJ94" s="173"/>
      <c r="ESK94" s="173"/>
      <c r="ESL94" s="173"/>
      <c r="ESM94" s="173"/>
      <c r="ESN94" s="173"/>
      <c r="ESO94" s="173"/>
      <c r="ESP94" s="173"/>
      <c r="ESQ94" s="173"/>
      <c r="ESR94" s="173"/>
      <c r="ESS94" s="173"/>
      <c r="EST94" s="173"/>
      <c r="ESU94" s="173"/>
      <c r="ESV94" s="173"/>
      <c r="ESW94" s="173"/>
      <c r="ESX94" s="173"/>
      <c r="ESY94" s="173"/>
      <c r="ESZ94" s="173"/>
      <c r="ETA94" s="173"/>
      <c r="ETB94" s="173"/>
      <c r="ETC94" s="173"/>
      <c r="ETD94" s="173"/>
      <c r="ETE94" s="173"/>
      <c r="ETF94" s="173"/>
      <c r="ETG94" s="173"/>
      <c r="ETH94" s="173"/>
      <c r="ETI94" s="173"/>
      <c r="ETJ94" s="173"/>
      <c r="ETK94" s="173"/>
      <c r="ETL94" s="173"/>
      <c r="ETM94" s="173"/>
      <c r="ETN94" s="173"/>
      <c r="ETO94" s="173"/>
      <c r="ETP94" s="173"/>
      <c r="ETQ94" s="173"/>
      <c r="ETR94" s="173"/>
      <c r="ETS94" s="173"/>
      <c r="ETT94" s="173"/>
      <c r="ETU94" s="173"/>
      <c r="ETV94" s="173"/>
      <c r="ETW94" s="173"/>
      <c r="ETX94" s="173"/>
      <c r="ETY94" s="173"/>
      <c r="ETZ94" s="173"/>
      <c r="EUA94" s="173"/>
      <c r="EUB94" s="173"/>
      <c r="EUC94" s="173"/>
      <c r="EUD94" s="173"/>
      <c r="EUE94" s="173"/>
      <c r="EUF94" s="173"/>
      <c r="EUG94" s="173"/>
      <c r="EUH94" s="173"/>
      <c r="EUI94" s="173"/>
      <c r="EUJ94" s="173"/>
      <c r="EUK94" s="173"/>
      <c r="EUL94" s="173"/>
      <c r="EUM94" s="173"/>
      <c r="EUN94" s="173"/>
      <c r="EUO94" s="173"/>
      <c r="EUP94" s="173"/>
      <c r="EUQ94" s="173"/>
      <c r="EUR94" s="173"/>
      <c r="EUS94" s="173"/>
      <c r="EUT94" s="173"/>
      <c r="EUU94" s="173"/>
      <c r="EUV94" s="173"/>
      <c r="EUW94" s="173"/>
      <c r="EUX94" s="173"/>
      <c r="EUY94" s="173"/>
      <c r="EUZ94" s="173"/>
      <c r="EVA94" s="173"/>
      <c r="EVB94" s="173"/>
      <c r="EVC94" s="173"/>
      <c r="EVD94" s="173"/>
      <c r="EVE94" s="173"/>
      <c r="EVF94" s="173"/>
      <c r="EVG94" s="173"/>
      <c r="EVH94" s="173"/>
      <c r="EVI94" s="173"/>
      <c r="EVJ94" s="173"/>
      <c r="EVK94" s="173"/>
      <c r="EVL94" s="173"/>
      <c r="EVM94" s="173"/>
      <c r="EVN94" s="173"/>
      <c r="EVO94" s="173"/>
      <c r="EVP94" s="173"/>
      <c r="EVQ94" s="173"/>
      <c r="EVR94" s="173"/>
      <c r="EVS94" s="173"/>
      <c r="EVT94" s="173"/>
      <c r="EVU94" s="173"/>
      <c r="EVV94" s="173"/>
      <c r="EVW94" s="173"/>
      <c r="EVX94" s="173"/>
      <c r="EVY94" s="173"/>
      <c r="EVZ94" s="173"/>
      <c r="EWA94" s="173"/>
      <c r="EWB94" s="173"/>
      <c r="EWC94" s="173"/>
      <c r="EWD94" s="173"/>
      <c r="EWE94" s="173"/>
      <c r="EWF94" s="173"/>
      <c r="EWG94" s="173"/>
      <c r="EWH94" s="173"/>
      <c r="EWI94" s="173"/>
      <c r="EWJ94" s="173"/>
      <c r="EWK94" s="173"/>
      <c r="EWL94" s="173"/>
      <c r="EWM94" s="173"/>
      <c r="EWN94" s="173"/>
      <c r="EWO94" s="173"/>
      <c r="EWP94" s="173"/>
      <c r="EWQ94" s="173"/>
      <c r="EWR94" s="173"/>
      <c r="EWS94" s="173"/>
      <c r="EWT94" s="173"/>
      <c r="EWU94" s="173"/>
      <c r="EWV94" s="173"/>
      <c r="EWW94" s="173"/>
      <c r="EWX94" s="173"/>
      <c r="EWY94" s="173"/>
      <c r="EWZ94" s="173"/>
      <c r="EXA94" s="173"/>
      <c r="EXB94" s="173"/>
      <c r="EXC94" s="173"/>
      <c r="EXD94" s="173"/>
      <c r="EXE94" s="173"/>
      <c r="EXF94" s="173"/>
      <c r="EXG94" s="173"/>
      <c r="EXH94" s="173"/>
      <c r="EXI94" s="173"/>
      <c r="EXJ94" s="173"/>
      <c r="EXK94" s="173"/>
      <c r="EXL94" s="173"/>
      <c r="EXM94" s="173"/>
      <c r="EXN94" s="173"/>
      <c r="EXO94" s="173"/>
      <c r="EXP94" s="173"/>
      <c r="EXQ94" s="173"/>
      <c r="EXR94" s="173"/>
      <c r="EXS94" s="173"/>
      <c r="EXT94" s="173"/>
      <c r="EXU94" s="173"/>
      <c r="EXV94" s="173"/>
      <c r="EXW94" s="173"/>
      <c r="EXX94" s="173"/>
      <c r="EXY94" s="173"/>
      <c r="EXZ94" s="173"/>
      <c r="EYA94" s="173"/>
      <c r="EYB94" s="173"/>
      <c r="EYC94" s="173"/>
      <c r="EYD94" s="173"/>
      <c r="EYE94" s="173"/>
      <c r="EYF94" s="173"/>
      <c r="EYG94" s="173"/>
      <c r="EYH94" s="173"/>
      <c r="EYI94" s="173"/>
      <c r="EYJ94" s="173"/>
      <c r="EYK94" s="173"/>
      <c r="EYL94" s="173"/>
      <c r="EYM94" s="173"/>
      <c r="EYN94" s="173"/>
      <c r="EYO94" s="173"/>
      <c r="EYP94" s="173"/>
      <c r="EYQ94" s="173"/>
      <c r="EYR94" s="173"/>
      <c r="EYS94" s="173"/>
      <c r="EYT94" s="173"/>
      <c r="EYU94" s="173"/>
      <c r="EYV94" s="173"/>
      <c r="EYW94" s="173"/>
      <c r="EYX94" s="173"/>
      <c r="EYY94" s="173"/>
      <c r="EYZ94" s="173"/>
      <c r="EZA94" s="173"/>
      <c r="EZB94" s="173"/>
      <c r="EZC94" s="173"/>
      <c r="EZD94" s="173"/>
      <c r="EZE94" s="173"/>
      <c r="EZF94" s="173"/>
      <c r="EZG94" s="173"/>
      <c r="EZH94" s="173"/>
      <c r="EZI94" s="173"/>
      <c r="EZJ94" s="173"/>
      <c r="EZK94" s="173"/>
      <c r="EZL94" s="173"/>
      <c r="EZM94" s="173"/>
      <c r="EZN94" s="173"/>
      <c r="EZO94" s="173"/>
      <c r="EZP94" s="173"/>
      <c r="EZQ94" s="173"/>
      <c r="EZR94" s="173"/>
      <c r="EZS94" s="173"/>
      <c r="EZT94" s="173"/>
      <c r="EZU94" s="173"/>
      <c r="EZV94" s="173"/>
      <c r="EZW94" s="173"/>
      <c r="EZX94" s="173"/>
      <c r="EZY94" s="173"/>
      <c r="EZZ94" s="173"/>
      <c r="FAA94" s="173"/>
      <c r="FAB94" s="173"/>
      <c r="FAC94" s="173"/>
      <c r="FAD94" s="173"/>
      <c r="FAE94" s="173"/>
      <c r="FAF94" s="173"/>
      <c r="FAG94" s="173"/>
      <c r="FAH94" s="173"/>
      <c r="FAI94" s="173"/>
      <c r="FAJ94" s="173"/>
      <c r="FAK94" s="173"/>
      <c r="FAL94" s="173"/>
      <c r="FAM94" s="173"/>
      <c r="FAN94" s="173"/>
      <c r="FAO94" s="173"/>
      <c r="FAP94" s="173"/>
      <c r="FAQ94" s="173"/>
      <c r="FAR94" s="173"/>
      <c r="FAS94" s="173"/>
      <c r="FAT94" s="173"/>
      <c r="FAU94" s="173"/>
      <c r="FAV94" s="173"/>
      <c r="FAW94" s="173"/>
      <c r="FAX94" s="173"/>
      <c r="FAY94" s="173"/>
      <c r="FAZ94" s="173"/>
      <c r="FBA94" s="173"/>
      <c r="FBB94" s="173"/>
      <c r="FBC94" s="173"/>
      <c r="FBD94" s="173"/>
      <c r="FBE94" s="173"/>
      <c r="FBF94" s="173"/>
      <c r="FBG94" s="173"/>
      <c r="FBH94" s="173"/>
      <c r="FBI94" s="173"/>
      <c r="FBJ94" s="173"/>
      <c r="FBK94" s="173"/>
      <c r="FBL94" s="173"/>
      <c r="FBM94" s="173"/>
      <c r="FBN94" s="173"/>
      <c r="FBO94" s="173"/>
      <c r="FBP94" s="173"/>
      <c r="FBQ94" s="173"/>
      <c r="FBR94" s="173"/>
      <c r="FBS94" s="173"/>
      <c r="FBT94" s="173"/>
      <c r="FBU94" s="173"/>
      <c r="FBV94" s="173"/>
      <c r="FBW94" s="173"/>
      <c r="FBX94" s="173"/>
      <c r="FBY94" s="173"/>
      <c r="FBZ94" s="173"/>
      <c r="FCA94" s="173"/>
      <c r="FCB94" s="173"/>
      <c r="FCC94" s="173"/>
      <c r="FCD94" s="173"/>
      <c r="FCE94" s="173"/>
      <c r="FCF94" s="173"/>
      <c r="FCG94" s="173"/>
      <c r="FCH94" s="173"/>
      <c r="FCI94" s="173"/>
      <c r="FCJ94" s="173"/>
      <c r="FCK94" s="173"/>
      <c r="FCL94" s="173"/>
      <c r="FCM94" s="173"/>
      <c r="FCN94" s="173"/>
      <c r="FCO94" s="173"/>
      <c r="FCP94" s="173"/>
      <c r="FCQ94" s="173"/>
      <c r="FCR94" s="173"/>
      <c r="FCS94" s="173"/>
      <c r="FCT94" s="173"/>
      <c r="FCU94" s="173"/>
      <c r="FCV94" s="173"/>
      <c r="FCW94" s="173"/>
      <c r="FCX94" s="173"/>
      <c r="FCY94" s="173"/>
      <c r="FCZ94" s="173"/>
      <c r="FDA94" s="173"/>
      <c r="FDB94" s="173"/>
      <c r="FDC94" s="173"/>
      <c r="FDD94" s="173"/>
      <c r="FDE94" s="173"/>
      <c r="FDF94" s="173"/>
      <c r="FDG94" s="173"/>
      <c r="FDH94" s="173"/>
      <c r="FDI94" s="173"/>
      <c r="FDJ94" s="173"/>
      <c r="FDK94" s="173"/>
      <c r="FDL94" s="173"/>
      <c r="FDM94" s="173"/>
      <c r="FDN94" s="173"/>
      <c r="FDO94" s="173"/>
      <c r="FDP94" s="173"/>
      <c r="FDQ94" s="173"/>
      <c r="FDR94" s="173"/>
      <c r="FDS94" s="173"/>
      <c r="FDT94" s="173"/>
      <c r="FDU94" s="173"/>
      <c r="FDV94" s="173"/>
      <c r="FDW94" s="173"/>
      <c r="FDX94" s="173"/>
      <c r="FDY94" s="173"/>
      <c r="FDZ94" s="173"/>
      <c r="FEA94" s="173"/>
      <c r="FEB94" s="173"/>
      <c r="FEC94" s="173"/>
      <c r="FED94" s="173"/>
      <c r="FEE94" s="173"/>
      <c r="FEF94" s="173"/>
      <c r="FEG94" s="173"/>
      <c r="FEH94" s="173"/>
      <c r="FEI94" s="173"/>
      <c r="FEJ94" s="173"/>
      <c r="FEK94" s="173"/>
      <c r="FEL94" s="173"/>
      <c r="FEM94" s="173"/>
      <c r="FEN94" s="173"/>
      <c r="FEO94" s="173"/>
      <c r="FEP94" s="173"/>
      <c r="FEQ94" s="173"/>
      <c r="FER94" s="173"/>
      <c r="FES94" s="173"/>
      <c r="FET94" s="173"/>
      <c r="FEU94" s="173"/>
      <c r="FEV94" s="173"/>
      <c r="FEW94" s="173"/>
      <c r="FEX94" s="173"/>
      <c r="FEY94" s="173"/>
      <c r="FEZ94" s="173"/>
      <c r="FFA94" s="173"/>
      <c r="FFB94" s="173"/>
      <c r="FFC94" s="173"/>
      <c r="FFD94" s="173"/>
      <c r="FFE94" s="173"/>
      <c r="FFF94" s="173"/>
      <c r="FFG94" s="173"/>
      <c r="FFH94" s="173"/>
      <c r="FFI94" s="173"/>
      <c r="FFJ94" s="173"/>
      <c r="FFK94" s="173"/>
      <c r="FFL94" s="173"/>
      <c r="FFM94" s="173"/>
      <c r="FFN94" s="173"/>
      <c r="FFO94" s="173"/>
      <c r="FFP94" s="173"/>
      <c r="FFQ94" s="173"/>
      <c r="FFR94" s="173"/>
      <c r="FFS94" s="173"/>
      <c r="FFT94" s="173"/>
      <c r="FFU94" s="173"/>
      <c r="FFV94" s="173"/>
      <c r="FFW94" s="173"/>
      <c r="FFX94" s="173"/>
      <c r="FFY94" s="173"/>
      <c r="FFZ94" s="173"/>
      <c r="FGA94" s="173"/>
      <c r="FGB94" s="173"/>
      <c r="FGC94" s="173"/>
      <c r="FGD94" s="173"/>
      <c r="FGE94" s="173"/>
      <c r="FGF94" s="173"/>
      <c r="FGG94" s="173"/>
      <c r="FGH94" s="173"/>
      <c r="FGI94" s="173"/>
      <c r="FGJ94" s="173"/>
      <c r="FGK94" s="173"/>
      <c r="FGL94" s="173"/>
      <c r="FGM94" s="173"/>
      <c r="FGN94" s="173"/>
      <c r="FGO94" s="173"/>
      <c r="FGP94" s="173"/>
      <c r="FGQ94" s="173"/>
      <c r="FGR94" s="173"/>
      <c r="FGS94" s="173"/>
      <c r="FGT94" s="173"/>
      <c r="FGU94" s="173"/>
      <c r="FGV94" s="173"/>
      <c r="FGW94" s="173"/>
      <c r="FGX94" s="173"/>
      <c r="FGY94" s="173"/>
      <c r="FGZ94" s="173"/>
      <c r="FHA94" s="173"/>
      <c r="FHB94" s="173"/>
      <c r="FHC94" s="173"/>
      <c r="FHD94" s="173"/>
      <c r="FHE94" s="173"/>
      <c r="FHF94" s="173"/>
      <c r="FHG94" s="173"/>
      <c r="FHH94" s="173"/>
      <c r="FHI94" s="173"/>
      <c r="FHJ94" s="173"/>
      <c r="FHK94" s="173"/>
      <c r="FHL94" s="173"/>
      <c r="FHM94" s="173"/>
      <c r="FHN94" s="173"/>
      <c r="FHO94" s="173"/>
      <c r="FHP94" s="173"/>
      <c r="FHQ94" s="173"/>
      <c r="FHR94" s="173"/>
      <c r="FHS94" s="173"/>
      <c r="FHT94" s="173"/>
      <c r="FHU94" s="173"/>
      <c r="FHV94" s="173"/>
      <c r="FHW94" s="173"/>
      <c r="FHX94" s="173"/>
      <c r="FHY94" s="173"/>
      <c r="FHZ94" s="173"/>
      <c r="FIA94" s="173"/>
      <c r="FIB94" s="173"/>
      <c r="FIC94" s="173"/>
      <c r="FID94" s="173"/>
      <c r="FIE94" s="173"/>
      <c r="FIF94" s="173"/>
      <c r="FIG94" s="173"/>
      <c r="FIH94" s="173"/>
      <c r="FII94" s="173"/>
      <c r="FIJ94" s="173"/>
      <c r="FIK94" s="173"/>
      <c r="FIL94" s="173"/>
      <c r="FIM94" s="173"/>
      <c r="FIN94" s="173"/>
      <c r="FIO94" s="173"/>
      <c r="FIP94" s="173"/>
      <c r="FIQ94" s="173"/>
      <c r="FIR94" s="173"/>
      <c r="FIS94" s="173"/>
      <c r="FIT94" s="173"/>
      <c r="FIU94" s="173"/>
      <c r="FIV94" s="173"/>
      <c r="FIW94" s="173"/>
      <c r="FIX94" s="173"/>
      <c r="FIY94" s="173"/>
      <c r="FIZ94" s="173"/>
      <c r="FJA94" s="173"/>
      <c r="FJB94" s="173"/>
      <c r="FJC94" s="173"/>
      <c r="FJD94" s="173"/>
      <c r="FJE94" s="173"/>
      <c r="FJF94" s="173"/>
      <c r="FJG94" s="173"/>
      <c r="FJH94" s="173"/>
      <c r="FJI94" s="173"/>
      <c r="FJJ94" s="173"/>
      <c r="FJK94" s="173"/>
      <c r="FJL94" s="173"/>
      <c r="FJM94" s="173"/>
      <c r="FJN94" s="173"/>
      <c r="FJO94" s="173"/>
      <c r="FJP94" s="173"/>
      <c r="FJQ94" s="173"/>
      <c r="FJR94" s="173"/>
      <c r="FJS94" s="173"/>
      <c r="FJT94" s="173"/>
      <c r="FJU94" s="173"/>
      <c r="FJV94" s="173"/>
      <c r="FJW94" s="173"/>
      <c r="FJX94" s="173"/>
      <c r="FJY94" s="173"/>
      <c r="FJZ94" s="173"/>
      <c r="FKA94" s="173"/>
      <c r="FKB94" s="173"/>
      <c r="FKC94" s="173"/>
      <c r="FKD94" s="173"/>
      <c r="FKE94" s="173"/>
      <c r="FKF94" s="173"/>
      <c r="FKG94" s="173"/>
      <c r="FKH94" s="173"/>
      <c r="FKI94" s="173"/>
      <c r="FKJ94" s="173"/>
      <c r="FKK94" s="173"/>
      <c r="FKL94" s="173"/>
      <c r="FKM94" s="173"/>
      <c r="FKN94" s="173"/>
      <c r="FKO94" s="173"/>
      <c r="FKP94" s="173"/>
      <c r="FKQ94" s="173"/>
      <c r="FKR94" s="173"/>
      <c r="FKS94" s="173"/>
      <c r="FKT94" s="173"/>
      <c r="FKU94" s="173"/>
      <c r="FKV94" s="173"/>
      <c r="FKW94" s="173"/>
      <c r="FKX94" s="173"/>
      <c r="FKY94" s="173"/>
      <c r="FKZ94" s="173"/>
      <c r="FLA94" s="173"/>
      <c r="FLB94" s="173"/>
      <c r="FLC94" s="173"/>
      <c r="FLD94" s="173"/>
      <c r="FLE94" s="173"/>
      <c r="FLF94" s="173"/>
      <c r="FLG94" s="173"/>
      <c r="FLH94" s="173"/>
      <c r="FLI94" s="173"/>
      <c r="FLJ94" s="173"/>
      <c r="FLK94" s="173"/>
      <c r="FLL94" s="173"/>
      <c r="FLM94" s="173"/>
      <c r="FLN94" s="173"/>
      <c r="FLO94" s="173"/>
      <c r="FLP94" s="173"/>
      <c r="FLQ94" s="173"/>
      <c r="FLR94" s="173"/>
      <c r="FLS94" s="173"/>
      <c r="FLT94" s="173"/>
      <c r="FLU94" s="173"/>
      <c r="FLV94" s="173"/>
      <c r="FLW94" s="173"/>
      <c r="FLX94" s="173"/>
      <c r="FLY94" s="173"/>
      <c r="FLZ94" s="173"/>
      <c r="FMA94" s="173"/>
      <c r="FMB94" s="173"/>
      <c r="FMC94" s="173"/>
      <c r="FMD94" s="173"/>
      <c r="FME94" s="173"/>
      <c r="FMF94" s="173"/>
      <c r="FMG94" s="173"/>
      <c r="FMH94" s="173"/>
      <c r="FMI94" s="173"/>
      <c r="FMJ94" s="173"/>
      <c r="FMK94" s="173"/>
      <c r="FML94" s="173"/>
      <c r="FMM94" s="173"/>
      <c r="FMN94" s="173"/>
      <c r="FMO94" s="173"/>
      <c r="FMP94" s="173"/>
      <c r="FMQ94" s="173"/>
      <c r="FMR94" s="173"/>
      <c r="FMS94" s="173"/>
      <c r="FMT94" s="173"/>
      <c r="FMU94" s="173"/>
      <c r="FMV94" s="173"/>
      <c r="FMW94" s="173"/>
      <c r="FMX94" s="173"/>
      <c r="FMY94" s="173"/>
      <c r="FMZ94" s="173"/>
      <c r="FNA94" s="173"/>
      <c r="FNB94" s="173"/>
      <c r="FNC94" s="173"/>
      <c r="FND94" s="173"/>
      <c r="FNE94" s="173"/>
      <c r="FNF94" s="173"/>
      <c r="FNG94" s="173"/>
      <c r="FNH94" s="173"/>
      <c r="FNI94" s="173"/>
      <c r="FNJ94" s="173"/>
      <c r="FNK94" s="173"/>
      <c r="FNL94" s="173"/>
      <c r="FNM94" s="173"/>
      <c r="FNN94" s="173"/>
      <c r="FNO94" s="173"/>
      <c r="FNP94" s="173"/>
      <c r="FNQ94" s="173"/>
      <c r="FNR94" s="173"/>
      <c r="FNS94" s="173"/>
      <c r="FNT94" s="173"/>
      <c r="FNU94" s="173"/>
      <c r="FNV94" s="173"/>
      <c r="FNW94" s="173"/>
      <c r="FNX94" s="173"/>
      <c r="FNY94" s="173"/>
      <c r="FNZ94" s="173"/>
      <c r="FOA94" s="173"/>
      <c r="FOB94" s="173"/>
      <c r="FOC94" s="173"/>
      <c r="FOD94" s="173"/>
      <c r="FOE94" s="173"/>
      <c r="FOF94" s="173"/>
      <c r="FOG94" s="173"/>
      <c r="FOH94" s="173"/>
      <c r="FOI94" s="173"/>
      <c r="FOJ94" s="173"/>
      <c r="FOK94" s="173"/>
      <c r="FOL94" s="173"/>
      <c r="FOM94" s="173"/>
      <c r="FON94" s="173"/>
      <c r="FOO94" s="173"/>
      <c r="FOP94" s="173"/>
      <c r="FOQ94" s="173"/>
      <c r="FOR94" s="173"/>
      <c r="FOS94" s="173"/>
      <c r="FOT94" s="173"/>
      <c r="FOU94" s="173"/>
      <c r="FOV94" s="173"/>
      <c r="FOW94" s="173"/>
      <c r="FOX94" s="173"/>
      <c r="FOY94" s="173"/>
      <c r="FOZ94" s="173"/>
      <c r="FPA94" s="173"/>
      <c r="FPB94" s="173"/>
      <c r="FPC94" s="173"/>
      <c r="FPD94" s="173"/>
      <c r="FPE94" s="173"/>
      <c r="FPF94" s="173"/>
      <c r="FPG94" s="173"/>
      <c r="FPH94" s="173"/>
      <c r="FPI94" s="173"/>
      <c r="FPJ94" s="173"/>
      <c r="FPK94" s="173"/>
      <c r="FPL94" s="173"/>
      <c r="FPM94" s="173"/>
      <c r="FPN94" s="173"/>
      <c r="FPO94" s="173"/>
      <c r="FPP94" s="173"/>
      <c r="FPQ94" s="173"/>
      <c r="FPR94" s="173"/>
      <c r="FPS94" s="173"/>
      <c r="FPT94" s="173"/>
      <c r="FPU94" s="173"/>
      <c r="FPV94" s="173"/>
      <c r="FPW94" s="173"/>
      <c r="FPX94" s="173"/>
      <c r="FPY94" s="173"/>
      <c r="FPZ94" s="173"/>
      <c r="FQA94" s="173"/>
      <c r="FQB94" s="173"/>
      <c r="FQC94" s="173"/>
      <c r="FQD94" s="173"/>
      <c r="FQE94" s="173"/>
      <c r="FQF94" s="173"/>
      <c r="FQG94" s="173"/>
      <c r="FQH94" s="173"/>
      <c r="FQI94" s="173"/>
      <c r="FQJ94" s="173"/>
      <c r="FQK94" s="173"/>
      <c r="FQL94" s="173"/>
      <c r="FQM94" s="173"/>
      <c r="FQN94" s="173"/>
      <c r="FQO94" s="173"/>
      <c r="FQP94" s="173"/>
      <c r="FQQ94" s="173"/>
      <c r="FQR94" s="173"/>
      <c r="FQS94" s="173"/>
      <c r="FQT94" s="173"/>
      <c r="FQU94" s="173"/>
      <c r="FQV94" s="173"/>
      <c r="FQW94" s="173"/>
      <c r="FQX94" s="173"/>
      <c r="FQY94" s="173"/>
      <c r="FQZ94" s="173"/>
      <c r="FRA94" s="173"/>
      <c r="FRB94" s="173"/>
      <c r="FRC94" s="173"/>
      <c r="FRD94" s="173"/>
      <c r="FRE94" s="173"/>
      <c r="FRF94" s="173"/>
      <c r="FRG94" s="173"/>
      <c r="FRH94" s="173"/>
      <c r="FRI94" s="173"/>
      <c r="FRJ94" s="173"/>
      <c r="FRK94" s="173"/>
      <c r="FRL94" s="173"/>
      <c r="FRM94" s="173"/>
      <c r="FRN94" s="173"/>
      <c r="FRO94" s="173"/>
      <c r="FRP94" s="173"/>
      <c r="FRQ94" s="173"/>
      <c r="FRR94" s="173"/>
      <c r="FRS94" s="173"/>
      <c r="FRT94" s="173"/>
      <c r="FRU94" s="173"/>
      <c r="FRV94" s="173"/>
      <c r="FRW94" s="173"/>
      <c r="FRX94" s="173"/>
      <c r="FRY94" s="173"/>
      <c r="FRZ94" s="173"/>
      <c r="FSA94" s="173"/>
      <c r="FSB94" s="173"/>
      <c r="FSC94" s="173"/>
      <c r="FSD94" s="173"/>
      <c r="FSE94" s="173"/>
      <c r="FSF94" s="173"/>
      <c r="FSG94" s="173"/>
      <c r="FSH94" s="173"/>
      <c r="FSI94" s="173"/>
      <c r="FSJ94" s="173"/>
      <c r="FSK94" s="173"/>
      <c r="FSL94" s="173"/>
      <c r="FSM94" s="173"/>
      <c r="FSN94" s="173"/>
      <c r="FSO94" s="173"/>
      <c r="FSP94" s="173"/>
      <c r="FSQ94" s="173"/>
      <c r="FSR94" s="173"/>
      <c r="FSS94" s="173"/>
      <c r="FST94" s="173"/>
      <c r="FSU94" s="173"/>
      <c r="FSV94" s="173"/>
      <c r="FSW94" s="173"/>
      <c r="FSX94" s="173"/>
      <c r="FSY94" s="173"/>
      <c r="FSZ94" s="173"/>
      <c r="FTA94" s="173"/>
      <c r="FTB94" s="173"/>
      <c r="FTC94" s="173"/>
      <c r="FTD94" s="173"/>
      <c r="FTE94" s="173"/>
      <c r="FTF94" s="173"/>
      <c r="FTG94" s="173"/>
      <c r="FTH94" s="173"/>
      <c r="FTI94" s="173"/>
      <c r="FTJ94" s="173"/>
      <c r="FTK94" s="173"/>
      <c r="FTL94" s="173"/>
      <c r="FTM94" s="173"/>
      <c r="FTN94" s="173"/>
      <c r="FTO94" s="173"/>
      <c r="FTP94" s="173"/>
      <c r="FTQ94" s="173"/>
      <c r="FTR94" s="173"/>
      <c r="FTS94" s="173"/>
      <c r="FTT94" s="173"/>
      <c r="FTU94" s="173"/>
      <c r="FTV94" s="173"/>
      <c r="FTW94" s="173"/>
      <c r="FTX94" s="173"/>
      <c r="FTY94" s="173"/>
      <c r="FTZ94" s="173"/>
      <c r="FUA94" s="173"/>
      <c r="FUB94" s="173"/>
      <c r="FUC94" s="173"/>
      <c r="FUD94" s="173"/>
      <c r="FUE94" s="173"/>
      <c r="FUF94" s="173"/>
      <c r="FUG94" s="173"/>
      <c r="FUH94" s="173"/>
      <c r="FUI94" s="173"/>
      <c r="FUJ94" s="173"/>
      <c r="FUK94" s="173"/>
      <c r="FUL94" s="173"/>
      <c r="FUM94" s="173"/>
      <c r="FUN94" s="173"/>
      <c r="FUO94" s="173"/>
      <c r="FUP94" s="173"/>
      <c r="FUQ94" s="173"/>
      <c r="FUR94" s="173"/>
      <c r="FUS94" s="173"/>
      <c r="FUT94" s="173"/>
      <c r="FUU94" s="173"/>
      <c r="FUV94" s="173"/>
      <c r="FUW94" s="173"/>
      <c r="FUX94" s="173"/>
      <c r="FUY94" s="173"/>
      <c r="FUZ94" s="173"/>
      <c r="FVA94" s="173"/>
      <c r="FVB94" s="173"/>
      <c r="FVC94" s="173"/>
      <c r="FVD94" s="173"/>
      <c r="FVE94" s="173"/>
      <c r="FVF94" s="173"/>
      <c r="FVG94" s="173"/>
      <c r="FVH94" s="173"/>
      <c r="FVI94" s="173"/>
      <c r="FVJ94" s="173"/>
      <c r="FVK94" s="173"/>
      <c r="FVL94" s="173"/>
      <c r="FVM94" s="173"/>
      <c r="FVN94" s="173"/>
      <c r="FVO94" s="173"/>
      <c r="FVP94" s="173"/>
      <c r="FVQ94" s="173"/>
      <c r="FVR94" s="173"/>
      <c r="FVS94" s="173"/>
      <c r="FVT94" s="173"/>
      <c r="FVU94" s="173"/>
      <c r="FVV94" s="173"/>
      <c r="FVW94" s="173"/>
      <c r="FVX94" s="173"/>
      <c r="FVY94" s="173"/>
      <c r="FVZ94" s="173"/>
      <c r="FWA94" s="173"/>
      <c r="FWB94" s="173"/>
      <c r="FWC94" s="173"/>
      <c r="FWD94" s="173"/>
      <c r="FWE94" s="173"/>
      <c r="FWF94" s="173"/>
      <c r="FWG94" s="173"/>
      <c r="FWH94" s="173"/>
      <c r="FWI94" s="173"/>
      <c r="FWJ94" s="173"/>
      <c r="FWK94" s="173"/>
      <c r="FWL94" s="173"/>
      <c r="FWM94" s="173"/>
      <c r="FWN94" s="173"/>
      <c r="FWO94" s="173"/>
      <c r="FWP94" s="173"/>
      <c r="FWQ94" s="173"/>
      <c r="FWR94" s="173"/>
      <c r="FWS94" s="173"/>
      <c r="FWT94" s="173"/>
      <c r="FWU94" s="173"/>
      <c r="FWV94" s="173"/>
      <c r="FWW94" s="173"/>
      <c r="FWX94" s="173"/>
      <c r="FWY94" s="173"/>
      <c r="FWZ94" s="173"/>
      <c r="FXA94" s="173"/>
      <c r="FXB94" s="173"/>
      <c r="FXC94" s="173"/>
      <c r="FXD94" s="173"/>
      <c r="FXE94" s="173"/>
      <c r="FXF94" s="173"/>
      <c r="FXG94" s="173"/>
      <c r="FXH94" s="173"/>
      <c r="FXI94" s="173"/>
      <c r="FXJ94" s="173"/>
      <c r="FXK94" s="173"/>
      <c r="FXL94" s="173"/>
      <c r="FXM94" s="173"/>
      <c r="FXN94" s="173"/>
      <c r="FXO94" s="173"/>
      <c r="FXP94" s="173"/>
      <c r="FXQ94" s="173"/>
      <c r="FXR94" s="173"/>
      <c r="FXS94" s="173"/>
      <c r="FXT94" s="173"/>
      <c r="FXU94" s="173"/>
      <c r="FXV94" s="173"/>
      <c r="FXW94" s="173"/>
      <c r="FXX94" s="173"/>
      <c r="FXY94" s="173"/>
      <c r="FXZ94" s="173"/>
      <c r="FYA94" s="173"/>
      <c r="FYB94" s="173"/>
      <c r="FYC94" s="173"/>
      <c r="FYD94" s="173"/>
      <c r="FYE94" s="173"/>
      <c r="FYF94" s="173"/>
      <c r="FYG94" s="173"/>
      <c r="FYH94" s="173"/>
      <c r="FYI94" s="173"/>
      <c r="FYJ94" s="173"/>
      <c r="FYK94" s="173"/>
      <c r="FYL94" s="173"/>
      <c r="FYM94" s="173"/>
      <c r="FYN94" s="173"/>
      <c r="FYO94" s="173"/>
      <c r="FYP94" s="173"/>
      <c r="FYQ94" s="173"/>
      <c r="FYR94" s="173"/>
      <c r="FYS94" s="173"/>
      <c r="FYT94" s="173"/>
      <c r="FYU94" s="173"/>
      <c r="FYV94" s="173"/>
      <c r="FYW94" s="173"/>
      <c r="FYX94" s="173"/>
      <c r="FYY94" s="173"/>
      <c r="FYZ94" s="173"/>
      <c r="FZA94" s="173"/>
      <c r="FZB94" s="173"/>
      <c r="FZC94" s="173"/>
      <c r="FZD94" s="173"/>
      <c r="FZE94" s="173"/>
      <c r="FZF94" s="173"/>
      <c r="FZG94" s="173"/>
      <c r="FZH94" s="173"/>
      <c r="FZI94" s="173"/>
      <c r="FZJ94" s="173"/>
      <c r="FZK94" s="173"/>
      <c r="FZL94" s="173"/>
      <c r="FZM94" s="173"/>
      <c r="FZN94" s="173"/>
      <c r="FZO94" s="173"/>
      <c r="FZP94" s="173"/>
      <c r="FZQ94" s="173"/>
      <c r="FZR94" s="173"/>
      <c r="FZS94" s="173"/>
      <c r="FZT94" s="173"/>
      <c r="FZU94" s="173"/>
      <c r="FZV94" s="173"/>
      <c r="FZW94" s="173"/>
      <c r="FZX94" s="173"/>
      <c r="FZY94" s="173"/>
      <c r="FZZ94" s="173"/>
      <c r="GAA94" s="173"/>
      <c r="GAB94" s="173"/>
      <c r="GAC94" s="173"/>
      <c r="GAD94" s="173"/>
      <c r="GAE94" s="173"/>
      <c r="GAF94" s="173"/>
      <c r="GAG94" s="173"/>
      <c r="GAH94" s="173"/>
      <c r="GAI94" s="173"/>
      <c r="GAJ94" s="173"/>
      <c r="GAK94" s="173"/>
      <c r="GAL94" s="173"/>
      <c r="GAM94" s="173"/>
      <c r="GAN94" s="173"/>
      <c r="GAO94" s="173"/>
      <c r="GAP94" s="173"/>
      <c r="GAQ94" s="173"/>
      <c r="GAR94" s="173"/>
      <c r="GAS94" s="173"/>
      <c r="GAT94" s="173"/>
      <c r="GAU94" s="173"/>
      <c r="GAV94" s="173"/>
      <c r="GAW94" s="173"/>
      <c r="GAX94" s="173"/>
      <c r="GAY94" s="173"/>
      <c r="GAZ94" s="173"/>
      <c r="GBA94" s="173"/>
      <c r="GBB94" s="173"/>
      <c r="GBC94" s="173"/>
      <c r="GBD94" s="173"/>
      <c r="GBE94" s="173"/>
      <c r="GBF94" s="173"/>
      <c r="GBG94" s="173"/>
      <c r="GBH94" s="173"/>
      <c r="GBI94" s="173"/>
      <c r="GBJ94" s="173"/>
      <c r="GBK94" s="173"/>
      <c r="GBL94" s="173"/>
      <c r="GBM94" s="173"/>
      <c r="GBN94" s="173"/>
      <c r="GBO94" s="173"/>
      <c r="GBP94" s="173"/>
      <c r="GBQ94" s="173"/>
      <c r="GBR94" s="173"/>
      <c r="GBS94" s="173"/>
      <c r="GBT94" s="173"/>
      <c r="GBU94" s="173"/>
      <c r="GBV94" s="173"/>
      <c r="GBW94" s="173"/>
      <c r="GBX94" s="173"/>
      <c r="GBY94" s="173"/>
      <c r="GBZ94" s="173"/>
      <c r="GCA94" s="173"/>
      <c r="GCB94" s="173"/>
      <c r="GCC94" s="173"/>
      <c r="GCD94" s="173"/>
      <c r="GCE94" s="173"/>
      <c r="GCF94" s="173"/>
      <c r="GCG94" s="173"/>
      <c r="GCH94" s="173"/>
      <c r="GCI94" s="173"/>
      <c r="GCJ94" s="173"/>
      <c r="GCK94" s="173"/>
      <c r="GCL94" s="173"/>
      <c r="GCM94" s="173"/>
      <c r="GCN94" s="173"/>
      <c r="GCO94" s="173"/>
      <c r="GCP94" s="173"/>
      <c r="GCQ94" s="173"/>
      <c r="GCR94" s="173"/>
      <c r="GCS94" s="173"/>
      <c r="GCT94" s="173"/>
      <c r="GCU94" s="173"/>
      <c r="GCV94" s="173"/>
      <c r="GCW94" s="173"/>
      <c r="GCX94" s="173"/>
      <c r="GCY94" s="173"/>
      <c r="GCZ94" s="173"/>
      <c r="GDA94" s="173"/>
      <c r="GDB94" s="173"/>
      <c r="GDC94" s="173"/>
      <c r="GDD94" s="173"/>
      <c r="GDE94" s="173"/>
      <c r="GDF94" s="173"/>
      <c r="GDG94" s="173"/>
      <c r="GDH94" s="173"/>
      <c r="GDI94" s="173"/>
      <c r="GDJ94" s="173"/>
      <c r="GDK94" s="173"/>
      <c r="GDL94" s="173"/>
      <c r="GDM94" s="173"/>
      <c r="GDN94" s="173"/>
      <c r="GDO94" s="173"/>
      <c r="GDP94" s="173"/>
      <c r="GDQ94" s="173"/>
      <c r="GDR94" s="173"/>
      <c r="GDS94" s="173"/>
      <c r="GDT94" s="173"/>
      <c r="GDU94" s="173"/>
      <c r="GDV94" s="173"/>
      <c r="GDW94" s="173"/>
      <c r="GDX94" s="173"/>
      <c r="GDY94" s="173"/>
      <c r="GDZ94" s="173"/>
      <c r="GEA94" s="173"/>
      <c r="GEB94" s="173"/>
      <c r="GEC94" s="173"/>
      <c r="GED94" s="173"/>
      <c r="GEE94" s="173"/>
      <c r="GEF94" s="173"/>
      <c r="GEG94" s="173"/>
      <c r="GEH94" s="173"/>
      <c r="GEI94" s="173"/>
      <c r="GEJ94" s="173"/>
      <c r="GEK94" s="173"/>
      <c r="GEL94" s="173"/>
      <c r="GEM94" s="173"/>
      <c r="GEN94" s="173"/>
      <c r="GEO94" s="173"/>
      <c r="GEP94" s="173"/>
      <c r="GEQ94" s="173"/>
      <c r="GER94" s="173"/>
      <c r="GES94" s="173"/>
      <c r="GET94" s="173"/>
      <c r="GEU94" s="173"/>
      <c r="GEV94" s="173"/>
      <c r="GEW94" s="173"/>
      <c r="GEX94" s="173"/>
      <c r="GEY94" s="173"/>
      <c r="GEZ94" s="173"/>
      <c r="GFA94" s="173"/>
      <c r="GFB94" s="173"/>
      <c r="GFC94" s="173"/>
      <c r="GFD94" s="173"/>
      <c r="GFE94" s="173"/>
      <c r="GFF94" s="173"/>
      <c r="GFG94" s="173"/>
      <c r="GFH94" s="173"/>
      <c r="GFI94" s="173"/>
      <c r="GFJ94" s="173"/>
      <c r="GFK94" s="173"/>
      <c r="GFL94" s="173"/>
      <c r="GFM94" s="173"/>
      <c r="GFN94" s="173"/>
      <c r="GFO94" s="173"/>
      <c r="GFP94" s="173"/>
      <c r="GFQ94" s="173"/>
      <c r="GFR94" s="173"/>
      <c r="GFS94" s="173"/>
      <c r="GFT94" s="173"/>
      <c r="GFU94" s="173"/>
      <c r="GFV94" s="173"/>
      <c r="GFW94" s="173"/>
      <c r="GFX94" s="173"/>
      <c r="GFY94" s="173"/>
      <c r="GFZ94" s="173"/>
      <c r="GGA94" s="173"/>
      <c r="GGB94" s="173"/>
      <c r="GGC94" s="173"/>
      <c r="GGD94" s="173"/>
      <c r="GGE94" s="173"/>
      <c r="GGF94" s="173"/>
      <c r="GGG94" s="173"/>
      <c r="GGH94" s="173"/>
      <c r="GGI94" s="173"/>
      <c r="GGJ94" s="173"/>
      <c r="GGK94" s="173"/>
      <c r="GGL94" s="173"/>
      <c r="GGM94" s="173"/>
      <c r="GGN94" s="173"/>
      <c r="GGO94" s="173"/>
      <c r="GGP94" s="173"/>
      <c r="GGQ94" s="173"/>
      <c r="GGR94" s="173"/>
      <c r="GGS94" s="173"/>
      <c r="GGT94" s="173"/>
      <c r="GGU94" s="173"/>
      <c r="GGV94" s="173"/>
      <c r="GGW94" s="173"/>
      <c r="GGX94" s="173"/>
      <c r="GGY94" s="173"/>
      <c r="GGZ94" s="173"/>
      <c r="GHA94" s="173"/>
      <c r="GHB94" s="173"/>
      <c r="GHC94" s="173"/>
      <c r="GHD94" s="173"/>
      <c r="GHE94" s="173"/>
      <c r="GHF94" s="173"/>
      <c r="GHG94" s="173"/>
      <c r="GHH94" s="173"/>
      <c r="GHI94" s="173"/>
      <c r="GHJ94" s="173"/>
      <c r="GHK94" s="173"/>
      <c r="GHL94" s="173"/>
      <c r="GHM94" s="173"/>
      <c r="GHN94" s="173"/>
      <c r="GHO94" s="173"/>
      <c r="GHP94" s="173"/>
      <c r="GHQ94" s="173"/>
      <c r="GHR94" s="173"/>
      <c r="GHS94" s="173"/>
      <c r="GHT94" s="173"/>
      <c r="GHU94" s="173"/>
      <c r="GHV94" s="173"/>
      <c r="GHW94" s="173"/>
      <c r="GHX94" s="173"/>
      <c r="GHY94" s="173"/>
      <c r="GHZ94" s="173"/>
      <c r="GIA94" s="173"/>
      <c r="GIB94" s="173"/>
      <c r="GIC94" s="173"/>
      <c r="GID94" s="173"/>
      <c r="GIE94" s="173"/>
      <c r="GIF94" s="173"/>
      <c r="GIG94" s="173"/>
      <c r="GIH94" s="173"/>
      <c r="GII94" s="173"/>
      <c r="GIJ94" s="173"/>
      <c r="GIK94" s="173"/>
      <c r="GIL94" s="173"/>
      <c r="GIM94" s="173"/>
      <c r="GIN94" s="173"/>
      <c r="GIO94" s="173"/>
      <c r="GIP94" s="173"/>
      <c r="GIQ94" s="173"/>
      <c r="GIR94" s="173"/>
      <c r="GIS94" s="173"/>
      <c r="GIT94" s="173"/>
      <c r="GIU94" s="173"/>
      <c r="GIV94" s="173"/>
      <c r="GIW94" s="173"/>
      <c r="GIX94" s="173"/>
      <c r="GIY94" s="173"/>
      <c r="GIZ94" s="173"/>
      <c r="GJA94" s="173"/>
      <c r="GJB94" s="173"/>
      <c r="GJC94" s="173"/>
      <c r="GJD94" s="173"/>
      <c r="GJE94" s="173"/>
      <c r="GJF94" s="173"/>
      <c r="GJG94" s="173"/>
      <c r="GJH94" s="173"/>
      <c r="GJI94" s="173"/>
      <c r="GJJ94" s="173"/>
      <c r="GJK94" s="173"/>
      <c r="GJL94" s="173"/>
      <c r="GJM94" s="173"/>
      <c r="GJN94" s="173"/>
      <c r="GJO94" s="173"/>
      <c r="GJP94" s="173"/>
      <c r="GJQ94" s="173"/>
      <c r="GJR94" s="173"/>
      <c r="GJS94" s="173"/>
      <c r="GJT94" s="173"/>
      <c r="GJU94" s="173"/>
      <c r="GJV94" s="173"/>
      <c r="GJW94" s="173"/>
      <c r="GJX94" s="173"/>
      <c r="GJY94" s="173"/>
      <c r="GJZ94" s="173"/>
      <c r="GKA94" s="173"/>
      <c r="GKB94" s="173"/>
      <c r="GKC94" s="173"/>
      <c r="GKD94" s="173"/>
      <c r="GKE94" s="173"/>
      <c r="GKF94" s="173"/>
      <c r="GKG94" s="173"/>
      <c r="GKH94" s="173"/>
      <c r="GKI94" s="173"/>
      <c r="GKJ94" s="173"/>
      <c r="GKK94" s="173"/>
      <c r="GKL94" s="173"/>
      <c r="GKM94" s="173"/>
      <c r="GKN94" s="173"/>
      <c r="GKO94" s="173"/>
      <c r="GKP94" s="173"/>
      <c r="GKQ94" s="173"/>
      <c r="GKR94" s="173"/>
      <c r="GKS94" s="173"/>
      <c r="GKT94" s="173"/>
      <c r="GKU94" s="173"/>
      <c r="GKV94" s="173"/>
      <c r="GKW94" s="173"/>
      <c r="GKX94" s="173"/>
      <c r="GKY94" s="173"/>
      <c r="GKZ94" s="173"/>
      <c r="GLA94" s="173"/>
      <c r="GLB94" s="173"/>
      <c r="GLC94" s="173"/>
      <c r="GLD94" s="173"/>
      <c r="GLE94" s="173"/>
      <c r="GLF94" s="173"/>
      <c r="GLG94" s="173"/>
      <c r="GLH94" s="173"/>
      <c r="GLI94" s="173"/>
      <c r="GLJ94" s="173"/>
      <c r="GLK94" s="173"/>
      <c r="GLL94" s="173"/>
      <c r="GLM94" s="173"/>
      <c r="GLN94" s="173"/>
      <c r="GLO94" s="173"/>
      <c r="GLP94" s="173"/>
      <c r="GLQ94" s="173"/>
      <c r="GLR94" s="173"/>
      <c r="GLS94" s="173"/>
      <c r="GLT94" s="173"/>
      <c r="GLU94" s="173"/>
      <c r="GLV94" s="173"/>
      <c r="GLW94" s="173"/>
      <c r="GLX94" s="173"/>
      <c r="GLY94" s="173"/>
      <c r="GLZ94" s="173"/>
      <c r="GMA94" s="173"/>
      <c r="GMB94" s="173"/>
      <c r="GMC94" s="173"/>
      <c r="GMD94" s="173"/>
      <c r="GME94" s="173"/>
      <c r="GMF94" s="173"/>
      <c r="GMG94" s="173"/>
      <c r="GMH94" s="173"/>
      <c r="GMI94" s="173"/>
      <c r="GMJ94" s="173"/>
      <c r="GMK94" s="173"/>
      <c r="GML94" s="173"/>
      <c r="GMM94" s="173"/>
      <c r="GMN94" s="173"/>
      <c r="GMO94" s="173"/>
      <c r="GMP94" s="173"/>
      <c r="GMQ94" s="173"/>
      <c r="GMR94" s="173"/>
      <c r="GMS94" s="173"/>
      <c r="GMT94" s="173"/>
      <c r="GMU94" s="173"/>
      <c r="GMV94" s="173"/>
      <c r="GMW94" s="173"/>
      <c r="GMX94" s="173"/>
      <c r="GMY94" s="173"/>
      <c r="GMZ94" s="173"/>
      <c r="GNA94" s="173"/>
      <c r="GNB94" s="173"/>
      <c r="GNC94" s="173"/>
      <c r="GND94" s="173"/>
      <c r="GNE94" s="173"/>
      <c r="GNF94" s="173"/>
      <c r="GNG94" s="173"/>
      <c r="GNH94" s="173"/>
      <c r="GNI94" s="173"/>
      <c r="GNJ94" s="173"/>
      <c r="GNK94" s="173"/>
      <c r="GNL94" s="173"/>
      <c r="GNM94" s="173"/>
      <c r="GNN94" s="173"/>
      <c r="GNO94" s="173"/>
      <c r="GNP94" s="173"/>
      <c r="GNQ94" s="173"/>
      <c r="GNR94" s="173"/>
      <c r="GNS94" s="173"/>
      <c r="GNT94" s="173"/>
      <c r="GNU94" s="173"/>
      <c r="GNV94" s="173"/>
      <c r="GNW94" s="173"/>
      <c r="GNX94" s="173"/>
      <c r="GNY94" s="173"/>
      <c r="GNZ94" s="173"/>
      <c r="GOA94" s="173"/>
      <c r="GOB94" s="173"/>
      <c r="GOC94" s="173"/>
      <c r="GOD94" s="173"/>
      <c r="GOE94" s="173"/>
      <c r="GOF94" s="173"/>
      <c r="GOG94" s="173"/>
      <c r="GOH94" s="173"/>
      <c r="GOI94" s="173"/>
      <c r="GOJ94" s="173"/>
      <c r="GOK94" s="173"/>
      <c r="GOL94" s="173"/>
      <c r="GOM94" s="173"/>
      <c r="GON94" s="173"/>
      <c r="GOO94" s="173"/>
      <c r="GOP94" s="173"/>
      <c r="GOQ94" s="173"/>
      <c r="GOR94" s="173"/>
      <c r="GOS94" s="173"/>
      <c r="GOT94" s="173"/>
      <c r="GOU94" s="173"/>
      <c r="GOV94" s="173"/>
      <c r="GOW94" s="173"/>
      <c r="GOX94" s="173"/>
      <c r="GOY94" s="173"/>
      <c r="GOZ94" s="173"/>
      <c r="GPA94" s="173"/>
      <c r="GPB94" s="173"/>
      <c r="GPC94" s="173"/>
      <c r="GPD94" s="173"/>
      <c r="GPE94" s="173"/>
      <c r="GPF94" s="173"/>
      <c r="GPG94" s="173"/>
      <c r="GPH94" s="173"/>
      <c r="GPI94" s="173"/>
      <c r="GPJ94" s="173"/>
      <c r="GPK94" s="173"/>
      <c r="GPL94" s="173"/>
      <c r="GPM94" s="173"/>
      <c r="GPN94" s="173"/>
      <c r="GPO94" s="173"/>
      <c r="GPP94" s="173"/>
      <c r="GPQ94" s="173"/>
      <c r="GPR94" s="173"/>
      <c r="GPS94" s="173"/>
      <c r="GPT94" s="173"/>
      <c r="GPU94" s="173"/>
      <c r="GPV94" s="173"/>
      <c r="GPW94" s="173"/>
      <c r="GPX94" s="173"/>
      <c r="GPY94" s="173"/>
      <c r="GPZ94" s="173"/>
      <c r="GQA94" s="173"/>
      <c r="GQB94" s="173"/>
      <c r="GQC94" s="173"/>
      <c r="GQD94" s="173"/>
      <c r="GQE94" s="173"/>
      <c r="GQF94" s="173"/>
      <c r="GQG94" s="173"/>
      <c r="GQH94" s="173"/>
      <c r="GQI94" s="173"/>
      <c r="GQJ94" s="173"/>
      <c r="GQK94" s="173"/>
      <c r="GQL94" s="173"/>
      <c r="GQM94" s="173"/>
      <c r="GQN94" s="173"/>
      <c r="GQO94" s="173"/>
      <c r="GQP94" s="173"/>
      <c r="GQQ94" s="173"/>
      <c r="GQR94" s="173"/>
      <c r="GQS94" s="173"/>
      <c r="GQT94" s="173"/>
      <c r="GQU94" s="173"/>
      <c r="GQV94" s="173"/>
      <c r="GQW94" s="173"/>
      <c r="GQX94" s="173"/>
      <c r="GQY94" s="173"/>
      <c r="GQZ94" s="173"/>
      <c r="GRA94" s="173"/>
      <c r="GRB94" s="173"/>
      <c r="GRC94" s="173"/>
      <c r="GRD94" s="173"/>
      <c r="GRE94" s="173"/>
      <c r="GRF94" s="173"/>
      <c r="GRG94" s="173"/>
      <c r="GRH94" s="173"/>
      <c r="GRI94" s="173"/>
      <c r="GRJ94" s="173"/>
      <c r="GRK94" s="173"/>
      <c r="GRL94" s="173"/>
      <c r="GRM94" s="173"/>
      <c r="GRN94" s="173"/>
      <c r="GRO94" s="173"/>
      <c r="GRP94" s="173"/>
      <c r="GRQ94" s="173"/>
      <c r="GRR94" s="173"/>
      <c r="GRS94" s="173"/>
      <c r="GRT94" s="173"/>
      <c r="GRU94" s="173"/>
      <c r="GRV94" s="173"/>
      <c r="GRW94" s="173"/>
      <c r="GRX94" s="173"/>
      <c r="GRY94" s="173"/>
      <c r="GRZ94" s="173"/>
      <c r="GSA94" s="173"/>
      <c r="GSB94" s="173"/>
      <c r="GSC94" s="173"/>
      <c r="GSD94" s="173"/>
      <c r="GSE94" s="173"/>
      <c r="GSF94" s="173"/>
      <c r="GSG94" s="173"/>
      <c r="GSH94" s="173"/>
      <c r="GSI94" s="173"/>
      <c r="GSJ94" s="173"/>
      <c r="GSK94" s="173"/>
      <c r="GSL94" s="173"/>
      <c r="GSM94" s="173"/>
      <c r="GSN94" s="173"/>
      <c r="GSO94" s="173"/>
      <c r="GSP94" s="173"/>
      <c r="GSQ94" s="173"/>
      <c r="GSR94" s="173"/>
      <c r="GSS94" s="173"/>
      <c r="GST94" s="173"/>
      <c r="GSU94" s="173"/>
      <c r="GSV94" s="173"/>
      <c r="GSW94" s="173"/>
      <c r="GSX94" s="173"/>
      <c r="GSY94" s="173"/>
      <c r="GSZ94" s="173"/>
      <c r="GTA94" s="173"/>
      <c r="GTB94" s="173"/>
      <c r="GTC94" s="173"/>
      <c r="GTD94" s="173"/>
      <c r="GTE94" s="173"/>
      <c r="GTF94" s="173"/>
      <c r="GTG94" s="173"/>
      <c r="GTH94" s="173"/>
      <c r="GTI94" s="173"/>
      <c r="GTJ94" s="173"/>
      <c r="GTK94" s="173"/>
      <c r="GTL94" s="173"/>
      <c r="GTM94" s="173"/>
      <c r="GTN94" s="173"/>
      <c r="GTO94" s="173"/>
      <c r="GTP94" s="173"/>
      <c r="GTQ94" s="173"/>
      <c r="GTR94" s="173"/>
      <c r="GTS94" s="173"/>
      <c r="GTT94" s="173"/>
      <c r="GTU94" s="173"/>
      <c r="GTV94" s="173"/>
      <c r="GTW94" s="173"/>
      <c r="GTX94" s="173"/>
      <c r="GTY94" s="173"/>
      <c r="GTZ94" s="173"/>
      <c r="GUA94" s="173"/>
      <c r="GUB94" s="173"/>
      <c r="GUC94" s="173"/>
      <c r="GUD94" s="173"/>
      <c r="GUE94" s="173"/>
      <c r="GUF94" s="173"/>
      <c r="GUG94" s="173"/>
      <c r="GUH94" s="173"/>
      <c r="GUI94" s="173"/>
      <c r="GUJ94" s="173"/>
      <c r="GUK94" s="173"/>
      <c r="GUL94" s="173"/>
      <c r="GUM94" s="173"/>
      <c r="GUN94" s="173"/>
      <c r="GUO94" s="173"/>
      <c r="GUP94" s="173"/>
      <c r="GUQ94" s="173"/>
      <c r="GUR94" s="173"/>
      <c r="GUS94" s="173"/>
      <c r="GUT94" s="173"/>
      <c r="GUU94" s="173"/>
      <c r="GUV94" s="173"/>
      <c r="GUW94" s="173"/>
      <c r="GUX94" s="173"/>
      <c r="GUY94" s="173"/>
      <c r="GUZ94" s="173"/>
      <c r="GVA94" s="173"/>
      <c r="GVB94" s="173"/>
      <c r="GVC94" s="173"/>
      <c r="GVD94" s="173"/>
      <c r="GVE94" s="173"/>
      <c r="GVF94" s="173"/>
      <c r="GVG94" s="173"/>
      <c r="GVH94" s="173"/>
      <c r="GVI94" s="173"/>
      <c r="GVJ94" s="173"/>
      <c r="GVK94" s="173"/>
      <c r="GVL94" s="173"/>
      <c r="GVM94" s="173"/>
      <c r="GVN94" s="173"/>
      <c r="GVO94" s="173"/>
      <c r="GVP94" s="173"/>
      <c r="GVQ94" s="173"/>
      <c r="GVR94" s="173"/>
      <c r="GVS94" s="173"/>
      <c r="GVT94" s="173"/>
      <c r="GVU94" s="173"/>
      <c r="GVV94" s="173"/>
      <c r="GVW94" s="173"/>
      <c r="GVX94" s="173"/>
      <c r="GVY94" s="173"/>
      <c r="GVZ94" s="173"/>
      <c r="GWA94" s="173"/>
      <c r="GWB94" s="173"/>
      <c r="GWC94" s="173"/>
      <c r="GWD94" s="173"/>
      <c r="GWE94" s="173"/>
      <c r="GWF94" s="173"/>
      <c r="GWG94" s="173"/>
      <c r="GWH94" s="173"/>
      <c r="GWI94" s="173"/>
      <c r="GWJ94" s="173"/>
      <c r="GWK94" s="173"/>
      <c r="GWL94" s="173"/>
      <c r="GWM94" s="173"/>
      <c r="GWN94" s="173"/>
      <c r="GWO94" s="173"/>
      <c r="GWP94" s="173"/>
      <c r="GWQ94" s="173"/>
      <c r="GWR94" s="173"/>
      <c r="GWS94" s="173"/>
      <c r="GWT94" s="173"/>
      <c r="GWU94" s="173"/>
      <c r="GWV94" s="173"/>
      <c r="GWW94" s="173"/>
      <c r="GWX94" s="173"/>
      <c r="GWY94" s="173"/>
      <c r="GWZ94" s="173"/>
      <c r="GXA94" s="173"/>
      <c r="GXB94" s="173"/>
      <c r="GXC94" s="173"/>
      <c r="GXD94" s="173"/>
      <c r="GXE94" s="173"/>
      <c r="GXF94" s="173"/>
      <c r="GXG94" s="173"/>
      <c r="GXH94" s="173"/>
      <c r="GXI94" s="173"/>
      <c r="GXJ94" s="173"/>
      <c r="GXK94" s="173"/>
      <c r="GXL94" s="173"/>
      <c r="GXM94" s="173"/>
      <c r="GXN94" s="173"/>
      <c r="GXO94" s="173"/>
      <c r="GXP94" s="173"/>
      <c r="GXQ94" s="173"/>
      <c r="GXR94" s="173"/>
      <c r="GXS94" s="173"/>
      <c r="GXT94" s="173"/>
      <c r="GXU94" s="173"/>
      <c r="GXV94" s="173"/>
      <c r="GXW94" s="173"/>
      <c r="GXX94" s="173"/>
      <c r="GXY94" s="173"/>
      <c r="GXZ94" s="173"/>
      <c r="GYA94" s="173"/>
      <c r="GYB94" s="173"/>
      <c r="GYC94" s="173"/>
      <c r="GYD94" s="173"/>
      <c r="GYE94" s="173"/>
      <c r="GYF94" s="173"/>
      <c r="GYG94" s="173"/>
      <c r="GYH94" s="173"/>
      <c r="GYI94" s="173"/>
      <c r="GYJ94" s="173"/>
      <c r="GYK94" s="173"/>
      <c r="GYL94" s="173"/>
      <c r="GYM94" s="173"/>
      <c r="GYN94" s="173"/>
      <c r="GYO94" s="173"/>
      <c r="GYP94" s="173"/>
      <c r="GYQ94" s="173"/>
      <c r="GYR94" s="173"/>
      <c r="GYS94" s="173"/>
      <c r="GYT94" s="173"/>
      <c r="GYU94" s="173"/>
      <c r="GYV94" s="173"/>
      <c r="GYW94" s="173"/>
      <c r="GYX94" s="173"/>
      <c r="GYY94" s="173"/>
      <c r="GYZ94" s="173"/>
      <c r="GZA94" s="173"/>
      <c r="GZB94" s="173"/>
      <c r="GZC94" s="173"/>
      <c r="GZD94" s="173"/>
      <c r="GZE94" s="173"/>
      <c r="GZF94" s="173"/>
      <c r="GZG94" s="173"/>
      <c r="GZH94" s="173"/>
      <c r="GZI94" s="173"/>
      <c r="GZJ94" s="173"/>
      <c r="GZK94" s="173"/>
      <c r="GZL94" s="173"/>
      <c r="GZM94" s="173"/>
      <c r="GZN94" s="173"/>
      <c r="GZO94" s="173"/>
      <c r="GZP94" s="173"/>
      <c r="GZQ94" s="173"/>
      <c r="GZR94" s="173"/>
      <c r="GZS94" s="173"/>
      <c r="GZT94" s="173"/>
      <c r="GZU94" s="173"/>
      <c r="GZV94" s="173"/>
      <c r="GZW94" s="173"/>
      <c r="GZX94" s="173"/>
      <c r="GZY94" s="173"/>
      <c r="GZZ94" s="173"/>
      <c r="HAA94" s="173"/>
      <c r="HAB94" s="173"/>
      <c r="HAC94" s="173"/>
      <c r="HAD94" s="173"/>
      <c r="HAE94" s="173"/>
      <c r="HAF94" s="173"/>
      <c r="HAG94" s="173"/>
      <c r="HAH94" s="173"/>
      <c r="HAI94" s="173"/>
      <c r="HAJ94" s="173"/>
      <c r="HAK94" s="173"/>
      <c r="HAL94" s="173"/>
      <c r="HAM94" s="173"/>
      <c r="HAN94" s="173"/>
      <c r="HAO94" s="173"/>
      <c r="HAP94" s="173"/>
      <c r="HAQ94" s="173"/>
      <c r="HAR94" s="173"/>
      <c r="HAS94" s="173"/>
      <c r="HAT94" s="173"/>
      <c r="HAU94" s="173"/>
      <c r="HAV94" s="173"/>
      <c r="HAW94" s="173"/>
      <c r="HAX94" s="173"/>
      <c r="HAY94" s="173"/>
      <c r="HAZ94" s="173"/>
      <c r="HBA94" s="173"/>
      <c r="HBB94" s="173"/>
      <c r="HBC94" s="173"/>
      <c r="HBD94" s="173"/>
      <c r="HBE94" s="173"/>
      <c r="HBF94" s="173"/>
      <c r="HBG94" s="173"/>
      <c r="HBH94" s="173"/>
      <c r="HBI94" s="173"/>
      <c r="HBJ94" s="173"/>
      <c r="HBK94" s="173"/>
      <c r="HBL94" s="173"/>
      <c r="HBM94" s="173"/>
      <c r="HBN94" s="173"/>
      <c r="HBO94" s="173"/>
      <c r="HBP94" s="173"/>
      <c r="HBQ94" s="173"/>
      <c r="HBR94" s="173"/>
      <c r="HBS94" s="173"/>
      <c r="HBT94" s="173"/>
      <c r="HBU94" s="173"/>
      <c r="HBV94" s="173"/>
      <c r="HBW94" s="173"/>
      <c r="HBX94" s="173"/>
      <c r="HBY94" s="173"/>
      <c r="HBZ94" s="173"/>
      <c r="HCA94" s="173"/>
      <c r="HCB94" s="173"/>
      <c r="HCC94" s="173"/>
      <c r="HCD94" s="173"/>
      <c r="HCE94" s="173"/>
      <c r="HCF94" s="173"/>
      <c r="HCG94" s="173"/>
      <c r="HCH94" s="173"/>
      <c r="HCI94" s="173"/>
      <c r="HCJ94" s="173"/>
      <c r="HCK94" s="173"/>
      <c r="HCL94" s="173"/>
      <c r="HCM94" s="173"/>
      <c r="HCN94" s="173"/>
      <c r="HCO94" s="173"/>
      <c r="HCP94" s="173"/>
      <c r="HCQ94" s="173"/>
      <c r="HCR94" s="173"/>
      <c r="HCS94" s="173"/>
      <c r="HCT94" s="173"/>
      <c r="HCU94" s="173"/>
      <c r="HCV94" s="173"/>
      <c r="HCW94" s="173"/>
      <c r="HCX94" s="173"/>
      <c r="HCY94" s="173"/>
      <c r="HCZ94" s="173"/>
      <c r="HDA94" s="173"/>
      <c r="HDB94" s="173"/>
      <c r="HDC94" s="173"/>
      <c r="HDD94" s="173"/>
      <c r="HDE94" s="173"/>
      <c r="HDF94" s="173"/>
      <c r="HDG94" s="173"/>
      <c r="HDH94" s="173"/>
      <c r="HDI94" s="173"/>
      <c r="HDJ94" s="173"/>
      <c r="HDK94" s="173"/>
      <c r="HDL94" s="173"/>
      <c r="HDM94" s="173"/>
      <c r="HDN94" s="173"/>
      <c r="HDO94" s="173"/>
      <c r="HDP94" s="173"/>
      <c r="HDQ94" s="173"/>
      <c r="HDR94" s="173"/>
      <c r="HDS94" s="173"/>
      <c r="HDT94" s="173"/>
      <c r="HDU94" s="173"/>
      <c r="HDV94" s="173"/>
      <c r="HDW94" s="173"/>
      <c r="HDX94" s="173"/>
      <c r="HDY94" s="173"/>
      <c r="HDZ94" s="173"/>
      <c r="HEA94" s="173"/>
      <c r="HEB94" s="173"/>
      <c r="HEC94" s="173"/>
      <c r="HED94" s="173"/>
      <c r="HEE94" s="173"/>
      <c r="HEF94" s="173"/>
      <c r="HEG94" s="173"/>
      <c r="HEH94" s="173"/>
      <c r="HEI94" s="173"/>
      <c r="HEJ94" s="173"/>
      <c r="HEK94" s="173"/>
      <c r="HEL94" s="173"/>
      <c r="HEM94" s="173"/>
      <c r="HEN94" s="173"/>
      <c r="HEO94" s="173"/>
      <c r="HEP94" s="173"/>
      <c r="HEQ94" s="173"/>
      <c r="HER94" s="173"/>
      <c r="HES94" s="173"/>
      <c r="HET94" s="173"/>
      <c r="HEU94" s="173"/>
      <c r="HEV94" s="173"/>
      <c r="HEW94" s="173"/>
      <c r="HEX94" s="173"/>
      <c r="HEY94" s="173"/>
      <c r="HEZ94" s="173"/>
      <c r="HFA94" s="173"/>
      <c r="HFB94" s="173"/>
      <c r="HFC94" s="173"/>
      <c r="HFD94" s="173"/>
      <c r="HFE94" s="173"/>
      <c r="HFF94" s="173"/>
      <c r="HFG94" s="173"/>
      <c r="HFH94" s="173"/>
      <c r="HFI94" s="173"/>
      <c r="HFJ94" s="173"/>
      <c r="HFK94" s="173"/>
      <c r="HFL94" s="173"/>
      <c r="HFM94" s="173"/>
      <c r="HFN94" s="173"/>
      <c r="HFO94" s="173"/>
      <c r="HFP94" s="173"/>
      <c r="HFQ94" s="173"/>
      <c r="HFR94" s="173"/>
      <c r="HFS94" s="173"/>
      <c r="HFT94" s="173"/>
      <c r="HFU94" s="173"/>
      <c r="HFV94" s="173"/>
      <c r="HFW94" s="173"/>
      <c r="HFX94" s="173"/>
      <c r="HFY94" s="173"/>
      <c r="HFZ94" s="173"/>
      <c r="HGA94" s="173"/>
      <c r="HGB94" s="173"/>
      <c r="HGC94" s="173"/>
      <c r="HGD94" s="173"/>
      <c r="HGE94" s="173"/>
      <c r="HGF94" s="173"/>
      <c r="HGG94" s="173"/>
      <c r="HGH94" s="173"/>
      <c r="HGI94" s="173"/>
      <c r="HGJ94" s="173"/>
      <c r="HGK94" s="173"/>
      <c r="HGL94" s="173"/>
      <c r="HGM94" s="173"/>
      <c r="HGN94" s="173"/>
      <c r="HGO94" s="173"/>
      <c r="HGP94" s="173"/>
      <c r="HGQ94" s="173"/>
      <c r="HGR94" s="173"/>
      <c r="HGS94" s="173"/>
      <c r="HGT94" s="173"/>
      <c r="HGU94" s="173"/>
      <c r="HGV94" s="173"/>
      <c r="HGW94" s="173"/>
      <c r="HGX94" s="173"/>
      <c r="HGY94" s="173"/>
      <c r="HGZ94" s="173"/>
      <c r="HHA94" s="173"/>
      <c r="HHB94" s="173"/>
      <c r="HHC94" s="173"/>
      <c r="HHD94" s="173"/>
      <c r="HHE94" s="173"/>
      <c r="HHF94" s="173"/>
      <c r="HHG94" s="173"/>
      <c r="HHH94" s="173"/>
      <c r="HHI94" s="173"/>
      <c r="HHJ94" s="173"/>
      <c r="HHK94" s="173"/>
      <c r="HHL94" s="173"/>
      <c r="HHM94" s="173"/>
      <c r="HHN94" s="173"/>
      <c r="HHO94" s="173"/>
      <c r="HHP94" s="173"/>
      <c r="HHQ94" s="173"/>
      <c r="HHR94" s="173"/>
      <c r="HHS94" s="173"/>
      <c r="HHT94" s="173"/>
      <c r="HHU94" s="173"/>
      <c r="HHV94" s="173"/>
      <c r="HHW94" s="173"/>
      <c r="HHX94" s="173"/>
      <c r="HHY94" s="173"/>
      <c r="HHZ94" s="173"/>
      <c r="HIA94" s="173"/>
      <c r="HIB94" s="173"/>
      <c r="HIC94" s="173"/>
      <c r="HID94" s="173"/>
      <c r="HIE94" s="173"/>
      <c r="HIF94" s="173"/>
      <c r="HIG94" s="173"/>
      <c r="HIH94" s="173"/>
      <c r="HII94" s="173"/>
      <c r="HIJ94" s="173"/>
      <c r="HIK94" s="173"/>
      <c r="HIL94" s="173"/>
      <c r="HIM94" s="173"/>
      <c r="HIN94" s="173"/>
      <c r="HIO94" s="173"/>
      <c r="HIP94" s="173"/>
      <c r="HIQ94" s="173"/>
      <c r="HIR94" s="173"/>
      <c r="HIS94" s="173"/>
      <c r="HIT94" s="173"/>
      <c r="HIU94" s="173"/>
      <c r="HIV94" s="173"/>
      <c r="HIW94" s="173"/>
      <c r="HIX94" s="173"/>
      <c r="HIY94" s="173"/>
      <c r="HIZ94" s="173"/>
      <c r="HJA94" s="173"/>
      <c r="HJB94" s="173"/>
      <c r="HJC94" s="173"/>
      <c r="HJD94" s="173"/>
      <c r="HJE94" s="173"/>
      <c r="HJF94" s="173"/>
      <c r="HJG94" s="173"/>
      <c r="HJH94" s="173"/>
      <c r="HJI94" s="173"/>
      <c r="HJJ94" s="173"/>
      <c r="HJK94" s="173"/>
      <c r="HJL94" s="173"/>
      <c r="HJM94" s="173"/>
      <c r="HJN94" s="173"/>
      <c r="HJO94" s="173"/>
      <c r="HJP94" s="173"/>
      <c r="HJQ94" s="173"/>
      <c r="HJR94" s="173"/>
      <c r="HJS94" s="173"/>
      <c r="HJT94" s="173"/>
      <c r="HJU94" s="173"/>
      <c r="HJV94" s="173"/>
      <c r="HJW94" s="173"/>
      <c r="HJX94" s="173"/>
      <c r="HJY94" s="173"/>
      <c r="HJZ94" s="173"/>
      <c r="HKA94" s="173"/>
      <c r="HKB94" s="173"/>
      <c r="HKC94" s="173"/>
      <c r="HKD94" s="173"/>
      <c r="HKE94" s="173"/>
      <c r="HKF94" s="173"/>
      <c r="HKG94" s="173"/>
      <c r="HKH94" s="173"/>
      <c r="HKI94" s="173"/>
      <c r="HKJ94" s="173"/>
      <c r="HKK94" s="173"/>
      <c r="HKL94" s="173"/>
      <c r="HKM94" s="173"/>
      <c r="HKN94" s="173"/>
      <c r="HKO94" s="173"/>
      <c r="HKP94" s="173"/>
      <c r="HKQ94" s="173"/>
      <c r="HKR94" s="173"/>
      <c r="HKS94" s="173"/>
      <c r="HKT94" s="173"/>
      <c r="HKU94" s="173"/>
      <c r="HKV94" s="173"/>
      <c r="HKW94" s="173"/>
      <c r="HKX94" s="173"/>
      <c r="HKY94" s="173"/>
      <c r="HKZ94" s="173"/>
      <c r="HLA94" s="173"/>
      <c r="HLB94" s="173"/>
      <c r="HLC94" s="173"/>
      <c r="HLD94" s="173"/>
      <c r="HLE94" s="173"/>
      <c r="HLF94" s="173"/>
      <c r="HLG94" s="173"/>
      <c r="HLH94" s="173"/>
      <c r="HLI94" s="173"/>
      <c r="HLJ94" s="173"/>
      <c r="HLK94" s="173"/>
      <c r="HLL94" s="173"/>
      <c r="HLM94" s="173"/>
      <c r="HLN94" s="173"/>
      <c r="HLO94" s="173"/>
      <c r="HLP94" s="173"/>
      <c r="HLQ94" s="173"/>
      <c r="HLR94" s="173"/>
      <c r="HLS94" s="173"/>
      <c r="HLT94" s="173"/>
      <c r="HLU94" s="173"/>
      <c r="HLV94" s="173"/>
      <c r="HLW94" s="173"/>
      <c r="HLX94" s="173"/>
      <c r="HLY94" s="173"/>
      <c r="HLZ94" s="173"/>
      <c r="HMA94" s="173"/>
      <c r="HMB94" s="173"/>
      <c r="HMC94" s="173"/>
      <c r="HMD94" s="173"/>
      <c r="HME94" s="173"/>
      <c r="HMF94" s="173"/>
      <c r="HMG94" s="173"/>
      <c r="HMH94" s="173"/>
      <c r="HMI94" s="173"/>
      <c r="HMJ94" s="173"/>
      <c r="HMK94" s="173"/>
      <c r="HML94" s="173"/>
      <c r="HMM94" s="173"/>
      <c r="HMN94" s="173"/>
      <c r="HMO94" s="173"/>
      <c r="HMP94" s="173"/>
      <c r="HMQ94" s="173"/>
      <c r="HMR94" s="173"/>
      <c r="HMS94" s="173"/>
      <c r="HMT94" s="173"/>
      <c r="HMU94" s="173"/>
      <c r="HMV94" s="173"/>
      <c r="HMW94" s="173"/>
      <c r="HMX94" s="173"/>
      <c r="HMY94" s="173"/>
      <c r="HMZ94" s="173"/>
      <c r="HNA94" s="173"/>
      <c r="HNB94" s="173"/>
      <c r="HNC94" s="173"/>
      <c r="HND94" s="173"/>
      <c r="HNE94" s="173"/>
      <c r="HNF94" s="173"/>
      <c r="HNG94" s="173"/>
      <c r="HNH94" s="173"/>
      <c r="HNI94" s="173"/>
      <c r="HNJ94" s="173"/>
      <c r="HNK94" s="173"/>
      <c r="HNL94" s="173"/>
      <c r="HNM94" s="173"/>
      <c r="HNN94" s="173"/>
      <c r="HNO94" s="173"/>
      <c r="HNP94" s="173"/>
      <c r="HNQ94" s="173"/>
      <c r="HNR94" s="173"/>
      <c r="HNS94" s="173"/>
      <c r="HNT94" s="173"/>
      <c r="HNU94" s="173"/>
      <c r="HNV94" s="173"/>
      <c r="HNW94" s="173"/>
      <c r="HNX94" s="173"/>
      <c r="HNY94" s="173"/>
      <c r="HNZ94" s="173"/>
      <c r="HOA94" s="173"/>
      <c r="HOB94" s="173"/>
      <c r="HOC94" s="173"/>
      <c r="HOD94" s="173"/>
      <c r="HOE94" s="173"/>
      <c r="HOF94" s="173"/>
      <c r="HOG94" s="173"/>
      <c r="HOH94" s="173"/>
      <c r="HOI94" s="173"/>
      <c r="HOJ94" s="173"/>
      <c r="HOK94" s="173"/>
      <c r="HOL94" s="173"/>
      <c r="HOM94" s="173"/>
      <c r="HON94" s="173"/>
      <c r="HOO94" s="173"/>
      <c r="HOP94" s="173"/>
      <c r="HOQ94" s="173"/>
      <c r="HOR94" s="173"/>
      <c r="HOS94" s="173"/>
      <c r="HOT94" s="173"/>
      <c r="HOU94" s="173"/>
      <c r="HOV94" s="173"/>
      <c r="HOW94" s="173"/>
      <c r="HOX94" s="173"/>
      <c r="HOY94" s="173"/>
      <c r="HOZ94" s="173"/>
      <c r="HPA94" s="173"/>
      <c r="HPB94" s="173"/>
      <c r="HPC94" s="173"/>
      <c r="HPD94" s="173"/>
      <c r="HPE94" s="173"/>
      <c r="HPF94" s="173"/>
      <c r="HPG94" s="173"/>
      <c r="HPH94" s="173"/>
      <c r="HPI94" s="173"/>
      <c r="HPJ94" s="173"/>
      <c r="HPK94" s="173"/>
      <c r="HPL94" s="173"/>
      <c r="HPM94" s="173"/>
      <c r="HPN94" s="173"/>
      <c r="HPO94" s="173"/>
      <c r="HPP94" s="173"/>
      <c r="HPQ94" s="173"/>
      <c r="HPR94" s="173"/>
      <c r="HPS94" s="173"/>
      <c r="HPT94" s="173"/>
      <c r="HPU94" s="173"/>
      <c r="HPV94" s="173"/>
      <c r="HPW94" s="173"/>
      <c r="HPX94" s="173"/>
      <c r="HPY94" s="173"/>
      <c r="HPZ94" s="173"/>
      <c r="HQA94" s="173"/>
      <c r="HQB94" s="173"/>
      <c r="HQC94" s="173"/>
      <c r="HQD94" s="173"/>
      <c r="HQE94" s="173"/>
      <c r="HQF94" s="173"/>
      <c r="HQG94" s="173"/>
      <c r="HQH94" s="173"/>
      <c r="HQI94" s="173"/>
      <c r="HQJ94" s="173"/>
      <c r="HQK94" s="173"/>
      <c r="HQL94" s="173"/>
      <c r="HQM94" s="173"/>
      <c r="HQN94" s="173"/>
      <c r="HQO94" s="173"/>
      <c r="HQP94" s="173"/>
      <c r="HQQ94" s="173"/>
      <c r="HQR94" s="173"/>
      <c r="HQS94" s="173"/>
      <c r="HQT94" s="173"/>
      <c r="HQU94" s="173"/>
      <c r="HQV94" s="173"/>
      <c r="HQW94" s="173"/>
      <c r="HQX94" s="173"/>
      <c r="HQY94" s="173"/>
      <c r="HQZ94" s="173"/>
      <c r="HRA94" s="173"/>
      <c r="HRB94" s="173"/>
      <c r="HRC94" s="173"/>
      <c r="HRD94" s="173"/>
      <c r="HRE94" s="173"/>
      <c r="HRF94" s="173"/>
      <c r="HRG94" s="173"/>
      <c r="HRH94" s="173"/>
      <c r="HRI94" s="173"/>
      <c r="HRJ94" s="173"/>
      <c r="HRK94" s="173"/>
      <c r="HRL94" s="173"/>
      <c r="HRM94" s="173"/>
      <c r="HRN94" s="173"/>
      <c r="HRO94" s="173"/>
      <c r="HRP94" s="173"/>
      <c r="HRQ94" s="173"/>
      <c r="HRR94" s="173"/>
      <c r="HRS94" s="173"/>
      <c r="HRT94" s="173"/>
      <c r="HRU94" s="173"/>
      <c r="HRV94" s="173"/>
      <c r="HRW94" s="173"/>
      <c r="HRX94" s="173"/>
      <c r="HRY94" s="173"/>
      <c r="HRZ94" s="173"/>
      <c r="HSA94" s="173"/>
      <c r="HSB94" s="173"/>
      <c r="HSC94" s="173"/>
      <c r="HSD94" s="173"/>
      <c r="HSE94" s="173"/>
      <c r="HSF94" s="173"/>
      <c r="HSG94" s="173"/>
      <c r="HSH94" s="173"/>
      <c r="HSI94" s="173"/>
      <c r="HSJ94" s="173"/>
      <c r="HSK94" s="173"/>
      <c r="HSL94" s="173"/>
      <c r="HSM94" s="173"/>
      <c r="HSN94" s="173"/>
      <c r="HSO94" s="173"/>
      <c r="HSP94" s="173"/>
      <c r="HSQ94" s="173"/>
      <c r="HSR94" s="173"/>
      <c r="HSS94" s="173"/>
      <c r="HST94" s="173"/>
      <c r="HSU94" s="173"/>
      <c r="HSV94" s="173"/>
      <c r="HSW94" s="173"/>
      <c r="HSX94" s="173"/>
      <c r="HSY94" s="173"/>
      <c r="HSZ94" s="173"/>
      <c r="HTA94" s="173"/>
      <c r="HTB94" s="173"/>
      <c r="HTC94" s="173"/>
      <c r="HTD94" s="173"/>
      <c r="HTE94" s="173"/>
      <c r="HTF94" s="173"/>
      <c r="HTG94" s="173"/>
      <c r="HTH94" s="173"/>
      <c r="HTI94" s="173"/>
      <c r="HTJ94" s="173"/>
      <c r="HTK94" s="173"/>
      <c r="HTL94" s="173"/>
      <c r="HTM94" s="173"/>
      <c r="HTN94" s="173"/>
      <c r="HTO94" s="173"/>
      <c r="HTP94" s="173"/>
      <c r="HTQ94" s="173"/>
      <c r="HTR94" s="173"/>
      <c r="HTS94" s="173"/>
      <c r="HTT94" s="173"/>
      <c r="HTU94" s="173"/>
      <c r="HTV94" s="173"/>
      <c r="HTW94" s="173"/>
      <c r="HTX94" s="173"/>
      <c r="HTY94" s="173"/>
      <c r="HTZ94" s="173"/>
      <c r="HUA94" s="173"/>
      <c r="HUB94" s="173"/>
      <c r="HUC94" s="173"/>
      <c r="HUD94" s="173"/>
      <c r="HUE94" s="173"/>
      <c r="HUF94" s="173"/>
      <c r="HUG94" s="173"/>
      <c r="HUH94" s="173"/>
      <c r="HUI94" s="173"/>
      <c r="HUJ94" s="173"/>
      <c r="HUK94" s="173"/>
      <c r="HUL94" s="173"/>
      <c r="HUM94" s="173"/>
      <c r="HUN94" s="173"/>
      <c r="HUO94" s="173"/>
      <c r="HUP94" s="173"/>
      <c r="HUQ94" s="173"/>
      <c r="HUR94" s="173"/>
      <c r="HUS94" s="173"/>
      <c r="HUT94" s="173"/>
      <c r="HUU94" s="173"/>
      <c r="HUV94" s="173"/>
      <c r="HUW94" s="173"/>
      <c r="HUX94" s="173"/>
      <c r="HUY94" s="173"/>
      <c r="HUZ94" s="173"/>
      <c r="HVA94" s="173"/>
      <c r="HVB94" s="173"/>
      <c r="HVC94" s="173"/>
      <c r="HVD94" s="173"/>
      <c r="HVE94" s="173"/>
      <c r="HVF94" s="173"/>
      <c r="HVG94" s="173"/>
      <c r="HVH94" s="173"/>
      <c r="HVI94" s="173"/>
      <c r="HVJ94" s="173"/>
      <c r="HVK94" s="173"/>
      <c r="HVL94" s="173"/>
      <c r="HVM94" s="173"/>
      <c r="HVN94" s="173"/>
      <c r="HVO94" s="173"/>
      <c r="HVP94" s="173"/>
      <c r="HVQ94" s="173"/>
      <c r="HVR94" s="173"/>
      <c r="HVS94" s="173"/>
      <c r="HVT94" s="173"/>
      <c r="HVU94" s="173"/>
      <c r="HVV94" s="173"/>
      <c r="HVW94" s="173"/>
      <c r="HVX94" s="173"/>
      <c r="HVY94" s="173"/>
      <c r="HVZ94" s="173"/>
      <c r="HWA94" s="173"/>
      <c r="HWB94" s="173"/>
      <c r="HWC94" s="173"/>
      <c r="HWD94" s="173"/>
      <c r="HWE94" s="173"/>
      <c r="HWF94" s="173"/>
      <c r="HWG94" s="173"/>
      <c r="HWH94" s="173"/>
      <c r="HWI94" s="173"/>
      <c r="HWJ94" s="173"/>
      <c r="HWK94" s="173"/>
      <c r="HWL94" s="173"/>
      <c r="HWM94" s="173"/>
      <c r="HWN94" s="173"/>
      <c r="HWO94" s="173"/>
      <c r="HWP94" s="173"/>
      <c r="HWQ94" s="173"/>
      <c r="HWR94" s="173"/>
      <c r="HWS94" s="173"/>
      <c r="HWT94" s="173"/>
      <c r="HWU94" s="173"/>
      <c r="HWV94" s="173"/>
      <c r="HWW94" s="173"/>
      <c r="HWX94" s="173"/>
      <c r="HWY94" s="173"/>
      <c r="HWZ94" s="173"/>
      <c r="HXA94" s="173"/>
      <c r="HXB94" s="173"/>
      <c r="HXC94" s="173"/>
      <c r="HXD94" s="173"/>
      <c r="HXE94" s="173"/>
      <c r="HXF94" s="173"/>
      <c r="HXG94" s="173"/>
      <c r="HXH94" s="173"/>
      <c r="HXI94" s="173"/>
      <c r="HXJ94" s="173"/>
      <c r="HXK94" s="173"/>
      <c r="HXL94" s="173"/>
      <c r="HXM94" s="173"/>
      <c r="HXN94" s="173"/>
      <c r="HXO94" s="173"/>
      <c r="HXP94" s="173"/>
      <c r="HXQ94" s="173"/>
      <c r="HXR94" s="173"/>
      <c r="HXS94" s="173"/>
      <c r="HXT94" s="173"/>
      <c r="HXU94" s="173"/>
      <c r="HXV94" s="173"/>
      <c r="HXW94" s="173"/>
      <c r="HXX94" s="173"/>
      <c r="HXY94" s="173"/>
      <c r="HXZ94" s="173"/>
      <c r="HYA94" s="173"/>
      <c r="HYB94" s="173"/>
      <c r="HYC94" s="173"/>
      <c r="HYD94" s="173"/>
      <c r="HYE94" s="173"/>
      <c r="HYF94" s="173"/>
      <c r="HYG94" s="173"/>
      <c r="HYH94" s="173"/>
      <c r="HYI94" s="173"/>
      <c r="HYJ94" s="173"/>
      <c r="HYK94" s="173"/>
      <c r="HYL94" s="173"/>
      <c r="HYM94" s="173"/>
      <c r="HYN94" s="173"/>
      <c r="HYO94" s="173"/>
      <c r="HYP94" s="173"/>
      <c r="HYQ94" s="173"/>
      <c r="HYR94" s="173"/>
      <c r="HYS94" s="173"/>
      <c r="HYT94" s="173"/>
      <c r="HYU94" s="173"/>
      <c r="HYV94" s="173"/>
      <c r="HYW94" s="173"/>
      <c r="HYX94" s="173"/>
      <c r="HYY94" s="173"/>
      <c r="HYZ94" s="173"/>
      <c r="HZA94" s="173"/>
      <c r="HZB94" s="173"/>
      <c r="HZC94" s="173"/>
      <c r="HZD94" s="173"/>
      <c r="HZE94" s="173"/>
      <c r="HZF94" s="173"/>
      <c r="HZG94" s="173"/>
      <c r="HZH94" s="173"/>
      <c r="HZI94" s="173"/>
      <c r="HZJ94" s="173"/>
      <c r="HZK94" s="173"/>
      <c r="HZL94" s="173"/>
      <c r="HZM94" s="173"/>
      <c r="HZN94" s="173"/>
      <c r="HZO94" s="173"/>
      <c r="HZP94" s="173"/>
      <c r="HZQ94" s="173"/>
      <c r="HZR94" s="173"/>
      <c r="HZS94" s="173"/>
      <c r="HZT94" s="173"/>
      <c r="HZU94" s="173"/>
      <c r="HZV94" s="173"/>
      <c r="HZW94" s="173"/>
      <c r="HZX94" s="173"/>
      <c r="HZY94" s="173"/>
      <c r="HZZ94" s="173"/>
      <c r="IAA94" s="173"/>
      <c r="IAB94" s="173"/>
      <c r="IAC94" s="173"/>
      <c r="IAD94" s="173"/>
      <c r="IAE94" s="173"/>
      <c r="IAF94" s="173"/>
      <c r="IAG94" s="173"/>
      <c r="IAH94" s="173"/>
      <c r="IAI94" s="173"/>
      <c r="IAJ94" s="173"/>
      <c r="IAK94" s="173"/>
      <c r="IAL94" s="173"/>
      <c r="IAM94" s="173"/>
      <c r="IAN94" s="173"/>
      <c r="IAO94" s="173"/>
      <c r="IAP94" s="173"/>
      <c r="IAQ94" s="173"/>
      <c r="IAR94" s="173"/>
      <c r="IAS94" s="173"/>
      <c r="IAT94" s="173"/>
      <c r="IAU94" s="173"/>
      <c r="IAV94" s="173"/>
      <c r="IAW94" s="173"/>
      <c r="IAX94" s="173"/>
      <c r="IAY94" s="173"/>
      <c r="IAZ94" s="173"/>
      <c r="IBA94" s="173"/>
      <c r="IBB94" s="173"/>
      <c r="IBC94" s="173"/>
      <c r="IBD94" s="173"/>
      <c r="IBE94" s="173"/>
      <c r="IBF94" s="173"/>
      <c r="IBG94" s="173"/>
      <c r="IBH94" s="173"/>
      <c r="IBI94" s="173"/>
      <c r="IBJ94" s="173"/>
      <c r="IBK94" s="173"/>
      <c r="IBL94" s="173"/>
      <c r="IBM94" s="173"/>
      <c r="IBN94" s="173"/>
      <c r="IBO94" s="173"/>
      <c r="IBP94" s="173"/>
      <c r="IBQ94" s="173"/>
      <c r="IBR94" s="173"/>
      <c r="IBS94" s="173"/>
      <c r="IBT94" s="173"/>
      <c r="IBU94" s="173"/>
      <c r="IBV94" s="173"/>
      <c r="IBW94" s="173"/>
      <c r="IBX94" s="173"/>
      <c r="IBY94" s="173"/>
      <c r="IBZ94" s="173"/>
      <c r="ICA94" s="173"/>
      <c r="ICB94" s="173"/>
      <c r="ICC94" s="173"/>
      <c r="ICD94" s="173"/>
      <c r="ICE94" s="173"/>
      <c r="ICF94" s="173"/>
      <c r="ICG94" s="173"/>
      <c r="ICH94" s="173"/>
      <c r="ICI94" s="173"/>
      <c r="ICJ94" s="173"/>
      <c r="ICK94" s="173"/>
      <c r="ICL94" s="173"/>
      <c r="ICM94" s="173"/>
      <c r="ICN94" s="173"/>
      <c r="ICO94" s="173"/>
      <c r="ICP94" s="173"/>
      <c r="ICQ94" s="173"/>
      <c r="ICR94" s="173"/>
      <c r="ICS94" s="173"/>
      <c r="ICT94" s="173"/>
      <c r="ICU94" s="173"/>
      <c r="ICV94" s="173"/>
      <c r="ICW94" s="173"/>
      <c r="ICX94" s="173"/>
      <c r="ICY94" s="173"/>
      <c r="ICZ94" s="173"/>
      <c r="IDA94" s="173"/>
      <c r="IDB94" s="173"/>
      <c r="IDC94" s="173"/>
      <c r="IDD94" s="173"/>
      <c r="IDE94" s="173"/>
      <c r="IDF94" s="173"/>
      <c r="IDG94" s="173"/>
      <c r="IDH94" s="173"/>
      <c r="IDI94" s="173"/>
      <c r="IDJ94" s="173"/>
      <c r="IDK94" s="173"/>
      <c r="IDL94" s="173"/>
      <c r="IDM94" s="173"/>
      <c r="IDN94" s="173"/>
      <c r="IDO94" s="173"/>
      <c r="IDP94" s="173"/>
      <c r="IDQ94" s="173"/>
      <c r="IDR94" s="173"/>
      <c r="IDS94" s="173"/>
      <c r="IDT94" s="173"/>
      <c r="IDU94" s="173"/>
      <c r="IDV94" s="173"/>
      <c r="IDW94" s="173"/>
      <c r="IDX94" s="173"/>
      <c r="IDY94" s="173"/>
      <c r="IDZ94" s="173"/>
      <c r="IEA94" s="173"/>
      <c r="IEB94" s="173"/>
      <c r="IEC94" s="173"/>
      <c r="IED94" s="173"/>
      <c r="IEE94" s="173"/>
      <c r="IEF94" s="173"/>
      <c r="IEG94" s="173"/>
      <c r="IEH94" s="173"/>
      <c r="IEI94" s="173"/>
      <c r="IEJ94" s="173"/>
      <c r="IEK94" s="173"/>
      <c r="IEL94" s="173"/>
      <c r="IEM94" s="173"/>
      <c r="IEN94" s="173"/>
      <c r="IEO94" s="173"/>
      <c r="IEP94" s="173"/>
      <c r="IEQ94" s="173"/>
      <c r="IER94" s="173"/>
      <c r="IES94" s="173"/>
      <c r="IET94" s="173"/>
      <c r="IEU94" s="173"/>
      <c r="IEV94" s="173"/>
      <c r="IEW94" s="173"/>
      <c r="IEX94" s="173"/>
      <c r="IEY94" s="173"/>
      <c r="IEZ94" s="173"/>
      <c r="IFA94" s="173"/>
      <c r="IFB94" s="173"/>
      <c r="IFC94" s="173"/>
      <c r="IFD94" s="173"/>
      <c r="IFE94" s="173"/>
      <c r="IFF94" s="173"/>
      <c r="IFG94" s="173"/>
      <c r="IFH94" s="173"/>
      <c r="IFI94" s="173"/>
      <c r="IFJ94" s="173"/>
      <c r="IFK94" s="173"/>
      <c r="IFL94" s="173"/>
      <c r="IFM94" s="173"/>
      <c r="IFN94" s="173"/>
      <c r="IFO94" s="173"/>
      <c r="IFP94" s="173"/>
      <c r="IFQ94" s="173"/>
      <c r="IFR94" s="173"/>
      <c r="IFS94" s="173"/>
      <c r="IFT94" s="173"/>
      <c r="IFU94" s="173"/>
      <c r="IFV94" s="173"/>
      <c r="IFW94" s="173"/>
      <c r="IFX94" s="173"/>
      <c r="IFY94" s="173"/>
      <c r="IFZ94" s="173"/>
      <c r="IGA94" s="173"/>
      <c r="IGB94" s="173"/>
      <c r="IGC94" s="173"/>
      <c r="IGD94" s="173"/>
      <c r="IGE94" s="173"/>
      <c r="IGF94" s="173"/>
      <c r="IGG94" s="173"/>
      <c r="IGH94" s="173"/>
      <c r="IGI94" s="173"/>
      <c r="IGJ94" s="173"/>
      <c r="IGK94" s="173"/>
      <c r="IGL94" s="173"/>
      <c r="IGM94" s="173"/>
      <c r="IGN94" s="173"/>
      <c r="IGO94" s="173"/>
      <c r="IGP94" s="173"/>
      <c r="IGQ94" s="173"/>
      <c r="IGR94" s="173"/>
      <c r="IGS94" s="173"/>
      <c r="IGT94" s="173"/>
      <c r="IGU94" s="173"/>
      <c r="IGV94" s="173"/>
      <c r="IGW94" s="173"/>
      <c r="IGX94" s="173"/>
      <c r="IGY94" s="173"/>
      <c r="IGZ94" s="173"/>
      <c r="IHA94" s="173"/>
      <c r="IHB94" s="173"/>
      <c r="IHC94" s="173"/>
      <c r="IHD94" s="173"/>
      <c r="IHE94" s="173"/>
      <c r="IHF94" s="173"/>
      <c r="IHG94" s="173"/>
      <c r="IHH94" s="173"/>
      <c r="IHI94" s="173"/>
      <c r="IHJ94" s="173"/>
      <c r="IHK94" s="173"/>
      <c r="IHL94" s="173"/>
      <c r="IHM94" s="173"/>
      <c r="IHN94" s="173"/>
      <c r="IHO94" s="173"/>
      <c r="IHP94" s="173"/>
      <c r="IHQ94" s="173"/>
      <c r="IHR94" s="173"/>
      <c r="IHS94" s="173"/>
      <c r="IHT94" s="173"/>
      <c r="IHU94" s="173"/>
      <c r="IHV94" s="173"/>
      <c r="IHW94" s="173"/>
      <c r="IHX94" s="173"/>
      <c r="IHY94" s="173"/>
      <c r="IHZ94" s="173"/>
      <c r="IIA94" s="173"/>
      <c r="IIB94" s="173"/>
      <c r="IIC94" s="173"/>
      <c r="IID94" s="173"/>
      <c r="IIE94" s="173"/>
      <c r="IIF94" s="173"/>
      <c r="IIG94" s="173"/>
      <c r="IIH94" s="173"/>
      <c r="III94" s="173"/>
      <c r="IIJ94" s="173"/>
      <c r="IIK94" s="173"/>
      <c r="IIL94" s="173"/>
      <c r="IIM94" s="173"/>
      <c r="IIN94" s="173"/>
      <c r="IIO94" s="173"/>
      <c r="IIP94" s="173"/>
      <c r="IIQ94" s="173"/>
      <c r="IIR94" s="173"/>
      <c r="IIS94" s="173"/>
      <c r="IIT94" s="173"/>
      <c r="IIU94" s="173"/>
      <c r="IIV94" s="173"/>
      <c r="IIW94" s="173"/>
      <c r="IIX94" s="173"/>
      <c r="IIY94" s="173"/>
      <c r="IIZ94" s="173"/>
      <c r="IJA94" s="173"/>
      <c r="IJB94" s="173"/>
      <c r="IJC94" s="173"/>
      <c r="IJD94" s="173"/>
      <c r="IJE94" s="173"/>
      <c r="IJF94" s="173"/>
      <c r="IJG94" s="173"/>
      <c r="IJH94" s="173"/>
      <c r="IJI94" s="173"/>
      <c r="IJJ94" s="173"/>
      <c r="IJK94" s="173"/>
      <c r="IJL94" s="173"/>
      <c r="IJM94" s="173"/>
      <c r="IJN94" s="173"/>
      <c r="IJO94" s="173"/>
      <c r="IJP94" s="173"/>
      <c r="IJQ94" s="173"/>
      <c r="IJR94" s="173"/>
      <c r="IJS94" s="173"/>
      <c r="IJT94" s="173"/>
      <c r="IJU94" s="173"/>
      <c r="IJV94" s="173"/>
      <c r="IJW94" s="173"/>
      <c r="IJX94" s="173"/>
      <c r="IJY94" s="173"/>
      <c r="IJZ94" s="173"/>
      <c r="IKA94" s="173"/>
      <c r="IKB94" s="173"/>
      <c r="IKC94" s="173"/>
      <c r="IKD94" s="173"/>
      <c r="IKE94" s="173"/>
      <c r="IKF94" s="173"/>
      <c r="IKG94" s="173"/>
      <c r="IKH94" s="173"/>
      <c r="IKI94" s="173"/>
      <c r="IKJ94" s="173"/>
      <c r="IKK94" s="173"/>
      <c r="IKL94" s="173"/>
      <c r="IKM94" s="173"/>
      <c r="IKN94" s="173"/>
      <c r="IKO94" s="173"/>
      <c r="IKP94" s="173"/>
      <c r="IKQ94" s="173"/>
      <c r="IKR94" s="173"/>
      <c r="IKS94" s="173"/>
      <c r="IKT94" s="173"/>
      <c r="IKU94" s="173"/>
      <c r="IKV94" s="173"/>
      <c r="IKW94" s="173"/>
      <c r="IKX94" s="173"/>
      <c r="IKY94" s="173"/>
      <c r="IKZ94" s="173"/>
      <c r="ILA94" s="173"/>
      <c r="ILB94" s="173"/>
      <c r="ILC94" s="173"/>
      <c r="ILD94" s="173"/>
      <c r="ILE94" s="173"/>
      <c r="ILF94" s="173"/>
      <c r="ILG94" s="173"/>
      <c r="ILH94" s="173"/>
      <c r="ILI94" s="173"/>
      <c r="ILJ94" s="173"/>
      <c r="ILK94" s="173"/>
      <c r="ILL94" s="173"/>
      <c r="ILM94" s="173"/>
      <c r="ILN94" s="173"/>
      <c r="ILO94" s="173"/>
      <c r="ILP94" s="173"/>
      <c r="ILQ94" s="173"/>
      <c r="ILR94" s="173"/>
      <c r="ILS94" s="173"/>
      <c r="ILT94" s="173"/>
      <c r="ILU94" s="173"/>
      <c r="ILV94" s="173"/>
      <c r="ILW94" s="173"/>
      <c r="ILX94" s="173"/>
      <c r="ILY94" s="173"/>
      <c r="ILZ94" s="173"/>
      <c r="IMA94" s="173"/>
      <c r="IMB94" s="173"/>
      <c r="IMC94" s="173"/>
      <c r="IMD94" s="173"/>
      <c r="IME94" s="173"/>
      <c r="IMF94" s="173"/>
      <c r="IMG94" s="173"/>
      <c r="IMH94" s="173"/>
      <c r="IMI94" s="173"/>
      <c r="IMJ94" s="173"/>
      <c r="IMK94" s="173"/>
      <c r="IML94" s="173"/>
      <c r="IMM94" s="173"/>
      <c r="IMN94" s="173"/>
      <c r="IMO94" s="173"/>
      <c r="IMP94" s="173"/>
      <c r="IMQ94" s="173"/>
      <c r="IMR94" s="173"/>
      <c r="IMS94" s="173"/>
      <c r="IMT94" s="173"/>
      <c r="IMU94" s="173"/>
      <c r="IMV94" s="173"/>
      <c r="IMW94" s="173"/>
      <c r="IMX94" s="173"/>
      <c r="IMY94" s="173"/>
      <c r="IMZ94" s="173"/>
      <c r="INA94" s="173"/>
      <c r="INB94" s="173"/>
      <c r="INC94" s="173"/>
      <c r="IND94" s="173"/>
      <c r="INE94" s="173"/>
      <c r="INF94" s="173"/>
      <c r="ING94" s="173"/>
      <c r="INH94" s="173"/>
      <c r="INI94" s="173"/>
      <c r="INJ94" s="173"/>
      <c r="INK94" s="173"/>
      <c r="INL94" s="173"/>
      <c r="INM94" s="173"/>
      <c r="INN94" s="173"/>
      <c r="INO94" s="173"/>
      <c r="INP94" s="173"/>
      <c r="INQ94" s="173"/>
      <c r="INR94" s="173"/>
      <c r="INS94" s="173"/>
      <c r="INT94" s="173"/>
      <c r="INU94" s="173"/>
      <c r="INV94" s="173"/>
      <c r="INW94" s="173"/>
      <c r="INX94" s="173"/>
      <c r="INY94" s="173"/>
      <c r="INZ94" s="173"/>
      <c r="IOA94" s="173"/>
      <c r="IOB94" s="173"/>
      <c r="IOC94" s="173"/>
      <c r="IOD94" s="173"/>
      <c r="IOE94" s="173"/>
      <c r="IOF94" s="173"/>
      <c r="IOG94" s="173"/>
      <c r="IOH94" s="173"/>
      <c r="IOI94" s="173"/>
      <c r="IOJ94" s="173"/>
      <c r="IOK94" s="173"/>
      <c r="IOL94" s="173"/>
      <c r="IOM94" s="173"/>
      <c r="ION94" s="173"/>
      <c r="IOO94" s="173"/>
      <c r="IOP94" s="173"/>
      <c r="IOQ94" s="173"/>
      <c r="IOR94" s="173"/>
      <c r="IOS94" s="173"/>
      <c r="IOT94" s="173"/>
      <c r="IOU94" s="173"/>
      <c r="IOV94" s="173"/>
      <c r="IOW94" s="173"/>
      <c r="IOX94" s="173"/>
      <c r="IOY94" s="173"/>
      <c r="IOZ94" s="173"/>
      <c r="IPA94" s="173"/>
      <c r="IPB94" s="173"/>
      <c r="IPC94" s="173"/>
      <c r="IPD94" s="173"/>
      <c r="IPE94" s="173"/>
      <c r="IPF94" s="173"/>
      <c r="IPG94" s="173"/>
      <c r="IPH94" s="173"/>
      <c r="IPI94" s="173"/>
      <c r="IPJ94" s="173"/>
      <c r="IPK94" s="173"/>
      <c r="IPL94" s="173"/>
      <c r="IPM94" s="173"/>
      <c r="IPN94" s="173"/>
      <c r="IPO94" s="173"/>
      <c r="IPP94" s="173"/>
      <c r="IPQ94" s="173"/>
      <c r="IPR94" s="173"/>
      <c r="IPS94" s="173"/>
      <c r="IPT94" s="173"/>
      <c r="IPU94" s="173"/>
      <c r="IPV94" s="173"/>
      <c r="IPW94" s="173"/>
      <c r="IPX94" s="173"/>
      <c r="IPY94" s="173"/>
      <c r="IPZ94" s="173"/>
      <c r="IQA94" s="173"/>
      <c r="IQB94" s="173"/>
      <c r="IQC94" s="173"/>
      <c r="IQD94" s="173"/>
      <c r="IQE94" s="173"/>
      <c r="IQF94" s="173"/>
      <c r="IQG94" s="173"/>
      <c r="IQH94" s="173"/>
      <c r="IQI94" s="173"/>
      <c r="IQJ94" s="173"/>
      <c r="IQK94" s="173"/>
      <c r="IQL94" s="173"/>
      <c r="IQM94" s="173"/>
      <c r="IQN94" s="173"/>
      <c r="IQO94" s="173"/>
      <c r="IQP94" s="173"/>
      <c r="IQQ94" s="173"/>
      <c r="IQR94" s="173"/>
      <c r="IQS94" s="173"/>
      <c r="IQT94" s="173"/>
      <c r="IQU94" s="173"/>
      <c r="IQV94" s="173"/>
      <c r="IQW94" s="173"/>
      <c r="IQX94" s="173"/>
      <c r="IQY94" s="173"/>
      <c r="IQZ94" s="173"/>
      <c r="IRA94" s="173"/>
      <c r="IRB94" s="173"/>
      <c r="IRC94" s="173"/>
      <c r="IRD94" s="173"/>
      <c r="IRE94" s="173"/>
      <c r="IRF94" s="173"/>
      <c r="IRG94" s="173"/>
      <c r="IRH94" s="173"/>
      <c r="IRI94" s="173"/>
      <c r="IRJ94" s="173"/>
      <c r="IRK94" s="173"/>
      <c r="IRL94" s="173"/>
      <c r="IRM94" s="173"/>
      <c r="IRN94" s="173"/>
      <c r="IRO94" s="173"/>
      <c r="IRP94" s="173"/>
      <c r="IRQ94" s="173"/>
      <c r="IRR94" s="173"/>
      <c r="IRS94" s="173"/>
      <c r="IRT94" s="173"/>
      <c r="IRU94" s="173"/>
      <c r="IRV94" s="173"/>
      <c r="IRW94" s="173"/>
      <c r="IRX94" s="173"/>
      <c r="IRY94" s="173"/>
      <c r="IRZ94" s="173"/>
      <c r="ISA94" s="173"/>
      <c r="ISB94" s="173"/>
      <c r="ISC94" s="173"/>
      <c r="ISD94" s="173"/>
      <c r="ISE94" s="173"/>
      <c r="ISF94" s="173"/>
      <c r="ISG94" s="173"/>
      <c r="ISH94" s="173"/>
      <c r="ISI94" s="173"/>
      <c r="ISJ94" s="173"/>
      <c r="ISK94" s="173"/>
      <c r="ISL94" s="173"/>
      <c r="ISM94" s="173"/>
      <c r="ISN94" s="173"/>
      <c r="ISO94" s="173"/>
      <c r="ISP94" s="173"/>
      <c r="ISQ94" s="173"/>
      <c r="ISR94" s="173"/>
      <c r="ISS94" s="173"/>
      <c r="IST94" s="173"/>
      <c r="ISU94" s="173"/>
      <c r="ISV94" s="173"/>
      <c r="ISW94" s="173"/>
      <c r="ISX94" s="173"/>
      <c r="ISY94" s="173"/>
      <c r="ISZ94" s="173"/>
      <c r="ITA94" s="173"/>
      <c r="ITB94" s="173"/>
      <c r="ITC94" s="173"/>
      <c r="ITD94" s="173"/>
      <c r="ITE94" s="173"/>
      <c r="ITF94" s="173"/>
      <c r="ITG94" s="173"/>
      <c r="ITH94" s="173"/>
      <c r="ITI94" s="173"/>
      <c r="ITJ94" s="173"/>
      <c r="ITK94" s="173"/>
      <c r="ITL94" s="173"/>
      <c r="ITM94" s="173"/>
      <c r="ITN94" s="173"/>
      <c r="ITO94" s="173"/>
      <c r="ITP94" s="173"/>
      <c r="ITQ94" s="173"/>
      <c r="ITR94" s="173"/>
      <c r="ITS94" s="173"/>
      <c r="ITT94" s="173"/>
      <c r="ITU94" s="173"/>
      <c r="ITV94" s="173"/>
      <c r="ITW94" s="173"/>
      <c r="ITX94" s="173"/>
      <c r="ITY94" s="173"/>
      <c r="ITZ94" s="173"/>
      <c r="IUA94" s="173"/>
      <c r="IUB94" s="173"/>
      <c r="IUC94" s="173"/>
      <c r="IUD94" s="173"/>
      <c r="IUE94" s="173"/>
      <c r="IUF94" s="173"/>
      <c r="IUG94" s="173"/>
      <c r="IUH94" s="173"/>
      <c r="IUI94" s="173"/>
      <c r="IUJ94" s="173"/>
      <c r="IUK94" s="173"/>
      <c r="IUL94" s="173"/>
      <c r="IUM94" s="173"/>
      <c r="IUN94" s="173"/>
      <c r="IUO94" s="173"/>
      <c r="IUP94" s="173"/>
      <c r="IUQ94" s="173"/>
      <c r="IUR94" s="173"/>
      <c r="IUS94" s="173"/>
      <c r="IUT94" s="173"/>
      <c r="IUU94" s="173"/>
      <c r="IUV94" s="173"/>
      <c r="IUW94" s="173"/>
      <c r="IUX94" s="173"/>
      <c r="IUY94" s="173"/>
      <c r="IUZ94" s="173"/>
      <c r="IVA94" s="173"/>
      <c r="IVB94" s="173"/>
      <c r="IVC94" s="173"/>
      <c r="IVD94" s="173"/>
      <c r="IVE94" s="173"/>
      <c r="IVF94" s="173"/>
      <c r="IVG94" s="173"/>
      <c r="IVH94" s="173"/>
      <c r="IVI94" s="173"/>
      <c r="IVJ94" s="173"/>
      <c r="IVK94" s="173"/>
      <c r="IVL94" s="173"/>
      <c r="IVM94" s="173"/>
      <c r="IVN94" s="173"/>
      <c r="IVO94" s="173"/>
      <c r="IVP94" s="173"/>
      <c r="IVQ94" s="173"/>
      <c r="IVR94" s="173"/>
      <c r="IVS94" s="173"/>
      <c r="IVT94" s="173"/>
      <c r="IVU94" s="173"/>
      <c r="IVV94" s="173"/>
      <c r="IVW94" s="173"/>
      <c r="IVX94" s="173"/>
      <c r="IVY94" s="173"/>
      <c r="IVZ94" s="173"/>
      <c r="IWA94" s="173"/>
      <c r="IWB94" s="173"/>
      <c r="IWC94" s="173"/>
      <c r="IWD94" s="173"/>
      <c r="IWE94" s="173"/>
      <c r="IWF94" s="173"/>
      <c r="IWG94" s="173"/>
      <c r="IWH94" s="173"/>
      <c r="IWI94" s="173"/>
      <c r="IWJ94" s="173"/>
      <c r="IWK94" s="173"/>
      <c r="IWL94" s="173"/>
      <c r="IWM94" s="173"/>
      <c r="IWN94" s="173"/>
      <c r="IWO94" s="173"/>
      <c r="IWP94" s="173"/>
      <c r="IWQ94" s="173"/>
      <c r="IWR94" s="173"/>
      <c r="IWS94" s="173"/>
      <c r="IWT94" s="173"/>
      <c r="IWU94" s="173"/>
      <c r="IWV94" s="173"/>
      <c r="IWW94" s="173"/>
      <c r="IWX94" s="173"/>
      <c r="IWY94" s="173"/>
      <c r="IWZ94" s="173"/>
      <c r="IXA94" s="173"/>
      <c r="IXB94" s="173"/>
      <c r="IXC94" s="173"/>
      <c r="IXD94" s="173"/>
      <c r="IXE94" s="173"/>
      <c r="IXF94" s="173"/>
      <c r="IXG94" s="173"/>
      <c r="IXH94" s="173"/>
      <c r="IXI94" s="173"/>
      <c r="IXJ94" s="173"/>
      <c r="IXK94" s="173"/>
      <c r="IXL94" s="173"/>
      <c r="IXM94" s="173"/>
      <c r="IXN94" s="173"/>
      <c r="IXO94" s="173"/>
      <c r="IXP94" s="173"/>
      <c r="IXQ94" s="173"/>
      <c r="IXR94" s="173"/>
      <c r="IXS94" s="173"/>
      <c r="IXT94" s="173"/>
      <c r="IXU94" s="173"/>
      <c r="IXV94" s="173"/>
      <c r="IXW94" s="173"/>
      <c r="IXX94" s="173"/>
      <c r="IXY94" s="173"/>
      <c r="IXZ94" s="173"/>
      <c r="IYA94" s="173"/>
      <c r="IYB94" s="173"/>
      <c r="IYC94" s="173"/>
      <c r="IYD94" s="173"/>
      <c r="IYE94" s="173"/>
      <c r="IYF94" s="173"/>
      <c r="IYG94" s="173"/>
      <c r="IYH94" s="173"/>
      <c r="IYI94" s="173"/>
      <c r="IYJ94" s="173"/>
      <c r="IYK94" s="173"/>
      <c r="IYL94" s="173"/>
      <c r="IYM94" s="173"/>
      <c r="IYN94" s="173"/>
      <c r="IYO94" s="173"/>
      <c r="IYP94" s="173"/>
      <c r="IYQ94" s="173"/>
      <c r="IYR94" s="173"/>
      <c r="IYS94" s="173"/>
      <c r="IYT94" s="173"/>
      <c r="IYU94" s="173"/>
      <c r="IYV94" s="173"/>
      <c r="IYW94" s="173"/>
      <c r="IYX94" s="173"/>
      <c r="IYY94" s="173"/>
      <c r="IYZ94" s="173"/>
      <c r="IZA94" s="173"/>
      <c r="IZB94" s="173"/>
      <c r="IZC94" s="173"/>
      <c r="IZD94" s="173"/>
      <c r="IZE94" s="173"/>
      <c r="IZF94" s="173"/>
      <c r="IZG94" s="173"/>
      <c r="IZH94" s="173"/>
      <c r="IZI94" s="173"/>
      <c r="IZJ94" s="173"/>
      <c r="IZK94" s="173"/>
      <c r="IZL94" s="173"/>
      <c r="IZM94" s="173"/>
      <c r="IZN94" s="173"/>
      <c r="IZO94" s="173"/>
      <c r="IZP94" s="173"/>
      <c r="IZQ94" s="173"/>
      <c r="IZR94" s="173"/>
      <c r="IZS94" s="173"/>
      <c r="IZT94" s="173"/>
      <c r="IZU94" s="173"/>
      <c r="IZV94" s="173"/>
      <c r="IZW94" s="173"/>
      <c r="IZX94" s="173"/>
      <c r="IZY94" s="173"/>
      <c r="IZZ94" s="173"/>
      <c r="JAA94" s="173"/>
      <c r="JAB94" s="173"/>
      <c r="JAC94" s="173"/>
      <c r="JAD94" s="173"/>
      <c r="JAE94" s="173"/>
      <c r="JAF94" s="173"/>
      <c r="JAG94" s="173"/>
      <c r="JAH94" s="173"/>
      <c r="JAI94" s="173"/>
      <c r="JAJ94" s="173"/>
      <c r="JAK94" s="173"/>
      <c r="JAL94" s="173"/>
      <c r="JAM94" s="173"/>
      <c r="JAN94" s="173"/>
      <c r="JAO94" s="173"/>
      <c r="JAP94" s="173"/>
      <c r="JAQ94" s="173"/>
      <c r="JAR94" s="173"/>
      <c r="JAS94" s="173"/>
      <c r="JAT94" s="173"/>
      <c r="JAU94" s="173"/>
      <c r="JAV94" s="173"/>
      <c r="JAW94" s="173"/>
      <c r="JAX94" s="173"/>
      <c r="JAY94" s="173"/>
      <c r="JAZ94" s="173"/>
      <c r="JBA94" s="173"/>
      <c r="JBB94" s="173"/>
      <c r="JBC94" s="173"/>
      <c r="JBD94" s="173"/>
      <c r="JBE94" s="173"/>
      <c r="JBF94" s="173"/>
      <c r="JBG94" s="173"/>
      <c r="JBH94" s="173"/>
      <c r="JBI94" s="173"/>
      <c r="JBJ94" s="173"/>
      <c r="JBK94" s="173"/>
      <c r="JBL94" s="173"/>
      <c r="JBM94" s="173"/>
      <c r="JBN94" s="173"/>
      <c r="JBO94" s="173"/>
      <c r="JBP94" s="173"/>
      <c r="JBQ94" s="173"/>
      <c r="JBR94" s="173"/>
      <c r="JBS94" s="173"/>
      <c r="JBT94" s="173"/>
      <c r="JBU94" s="173"/>
      <c r="JBV94" s="173"/>
      <c r="JBW94" s="173"/>
      <c r="JBX94" s="173"/>
      <c r="JBY94" s="173"/>
      <c r="JBZ94" s="173"/>
      <c r="JCA94" s="173"/>
      <c r="JCB94" s="173"/>
      <c r="JCC94" s="173"/>
      <c r="JCD94" s="173"/>
      <c r="JCE94" s="173"/>
      <c r="JCF94" s="173"/>
      <c r="JCG94" s="173"/>
      <c r="JCH94" s="173"/>
      <c r="JCI94" s="173"/>
      <c r="JCJ94" s="173"/>
      <c r="JCK94" s="173"/>
      <c r="JCL94" s="173"/>
      <c r="JCM94" s="173"/>
      <c r="JCN94" s="173"/>
      <c r="JCO94" s="173"/>
      <c r="JCP94" s="173"/>
      <c r="JCQ94" s="173"/>
      <c r="JCR94" s="173"/>
      <c r="JCS94" s="173"/>
      <c r="JCT94" s="173"/>
      <c r="JCU94" s="173"/>
      <c r="JCV94" s="173"/>
      <c r="JCW94" s="173"/>
      <c r="JCX94" s="173"/>
      <c r="JCY94" s="173"/>
      <c r="JCZ94" s="173"/>
      <c r="JDA94" s="173"/>
      <c r="JDB94" s="173"/>
      <c r="JDC94" s="173"/>
      <c r="JDD94" s="173"/>
      <c r="JDE94" s="173"/>
      <c r="JDF94" s="173"/>
      <c r="JDG94" s="173"/>
      <c r="JDH94" s="173"/>
      <c r="JDI94" s="173"/>
      <c r="JDJ94" s="173"/>
      <c r="JDK94" s="173"/>
      <c r="JDL94" s="173"/>
      <c r="JDM94" s="173"/>
      <c r="JDN94" s="173"/>
      <c r="JDO94" s="173"/>
      <c r="JDP94" s="173"/>
      <c r="JDQ94" s="173"/>
      <c r="JDR94" s="173"/>
      <c r="JDS94" s="173"/>
      <c r="JDT94" s="173"/>
      <c r="JDU94" s="173"/>
      <c r="JDV94" s="173"/>
      <c r="JDW94" s="173"/>
      <c r="JDX94" s="173"/>
      <c r="JDY94" s="173"/>
      <c r="JDZ94" s="173"/>
      <c r="JEA94" s="173"/>
      <c r="JEB94" s="173"/>
      <c r="JEC94" s="173"/>
      <c r="JED94" s="173"/>
      <c r="JEE94" s="173"/>
      <c r="JEF94" s="173"/>
      <c r="JEG94" s="173"/>
      <c r="JEH94" s="173"/>
      <c r="JEI94" s="173"/>
      <c r="JEJ94" s="173"/>
      <c r="JEK94" s="173"/>
      <c r="JEL94" s="173"/>
      <c r="JEM94" s="173"/>
      <c r="JEN94" s="173"/>
      <c r="JEO94" s="173"/>
      <c r="JEP94" s="173"/>
      <c r="JEQ94" s="173"/>
      <c r="JER94" s="173"/>
      <c r="JES94" s="173"/>
      <c r="JET94" s="173"/>
      <c r="JEU94" s="173"/>
      <c r="JEV94" s="173"/>
      <c r="JEW94" s="173"/>
      <c r="JEX94" s="173"/>
      <c r="JEY94" s="173"/>
      <c r="JEZ94" s="173"/>
      <c r="JFA94" s="173"/>
      <c r="JFB94" s="173"/>
      <c r="JFC94" s="173"/>
      <c r="JFD94" s="173"/>
      <c r="JFE94" s="173"/>
      <c r="JFF94" s="173"/>
      <c r="JFG94" s="173"/>
      <c r="JFH94" s="173"/>
      <c r="JFI94" s="173"/>
      <c r="JFJ94" s="173"/>
      <c r="JFK94" s="173"/>
      <c r="JFL94" s="173"/>
      <c r="JFM94" s="173"/>
      <c r="JFN94" s="173"/>
      <c r="JFO94" s="173"/>
      <c r="JFP94" s="173"/>
      <c r="JFQ94" s="173"/>
      <c r="JFR94" s="173"/>
      <c r="JFS94" s="173"/>
      <c r="JFT94" s="173"/>
      <c r="JFU94" s="173"/>
      <c r="JFV94" s="173"/>
      <c r="JFW94" s="173"/>
      <c r="JFX94" s="173"/>
      <c r="JFY94" s="173"/>
      <c r="JFZ94" s="173"/>
      <c r="JGA94" s="173"/>
      <c r="JGB94" s="173"/>
      <c r="JGC94" s="173"/>
      <c r="JGD94" s="173"/>
      <c r="JGE94" s="173"/>
      <c r="JGF94" s="173"/>
      <c r="JGG94" s="173"/>
      <c r="JGH94" s="173"/>
      <c r="JGI94" s="173"/>
      <c r="JGJ94" s="173"/>
      <c r="JGK94" s="173"/>
      <c r="JGL94" s="173"/>
      <c r="JGM94" s="173"/>
      <c r="JGN94" s="173"/>
      <c r="JGO94" s="173"/>
      <c r="JGP94" s="173"/>
      <c r="JGQ94" s="173"/>
      <c r="JGR94" s="173"/>
      <c r="JGS94" s="173"/>
      <c r="JGT94" s="173"/>
      <c r="JGU94" s="173"/>
      <c r="JGV94" s="173"/>
      <c r="JGW94" s="173"/>
      <c r="JGX94" s="173"/>
      <c r="JGY94" s="173"/>
      <c r="JGZ94" s="173"/>
      <c r="JHA94" s="173"/>
      <c r="JHB94" s="173"/>
      <c r="JHC94" s="173"/>
      <c r="JHD94" s="173"/>
      <c r="JHE94" s="173"/>
      <c r="JHF94" s="173"/>
      <c r="JHG94" s="173"/>
      <c r="JHH94" s="173"/>
      <c r="JHI94" s="173"/>
      <c r="JHJ94" s="173"/>
      <c r="JHK94" s="173"/>
      <c r="JHL94" s="173"/>
      <c r="JHM94" s="173"/>
      <c r="JHN94" s="173"/>
      <c r="JHO94" s="173"/>
      <c r="JHP94" s="173"/>
      <c r="JHQ94" s="173"/>
      <c r="JHR94" s="173"/>
      <c r="JHS94" s="173"/>
      <c r="JHT94" s="173"/>
      <c r="JHU94" s="173"/>
      <c r="JHV94" s="173"/>
      <c r="JHW94" s="173"/>
      <c r="JHX94" s="173"/>
      <c r="JHY94" s="173"/>
      <c r="JHZ94" s="173"/>
      <c r="JIA94" s="173"/>
      <c r="JIB94" s="173"/>
      <c r="JIC94" s="173"/>
      <c r="JID94" s="173"/>
      <c r="JIE94" s="173"/>
      <c r="JIF94" s="173"/>
      <c r="JIG94" s="173"/>
      <c r="JIH94" s="173"/>
      <c r="JII94" s="173"/>
      <c r="JIJ94" s="173"/>
      <c r="JIK94" s="173"/>
      <c r="JIL94" s="173"/>
      <c r="JIM94" s="173"/>
      <c r="JIN94" s="173"/>
      <c r="JIO94" s="173"/>
      <c r="JIP94" s="173"/>
      <c r="JIQ94" s="173"/>
      <c r="JIR94" s="173"/>
      <c r="JIS94" s="173"/>
      <c r="JIT94" s="173"/>
      <c r="JIU94" s="173"/>
      <c r="JIV94" s="173"/>
      <c r="JIW94" s="173"/>
      <c r="JIX94" s="173"/>
      <c r="JIY94" s="173"/>
      <c r="JIZ94" s="173"/>
      <c r="JJA94" s="173"/>
      <c r="JJB94" s="173"/>
      <c r="JJC94" s="173"/>
      <c r="JJD94" s="173"/>
      <c r="JJE94" s="173"/>
      <c r="JJF94" s="173"/>
      <c r="JJG94" s="173"/>
      <c r="JJH94" s="173"/>
      <c r="JJI94" s="173"/>
      <c r="JJJ94" s="173"/>
      <c r="JJK94" s="173"/>
      <c r="JJL94" s="173"/>
      <c r="JJM94" s="173"/>
      <c r="JJN94" s="173"/>
      <c r="JJO94" s="173"/>
      <c r="JJP94" s="173"/>
      <c r="JJQ94" s="173"/>
      <c r="JJR94" s="173"/>
      <c r="JJS94" s="173"/>
      <c r="JJT94" s="173"/>
      <c r="JJU94" s="173"/>
      <c r="JJV94" s="173"/>
      <c r="JJW94" s="173"/>
      <c r="JJX94" s="173"/>
      <c r="JJY94" s="173"/>
      <c r="JJZ94" s="173"/>
      <c r="JKA94" s="173"/>
      <c r="JKB94" s="173"/>
      <c r="JKC94" s="173"/>
      <c r="JKD94" s="173"/>
      <c r="JKE94" s="173"/>
      <c r="JKF94" s="173"/>
      <c r="JKG94" s="173"/>
      <c r="JKH94" s="173"/>
      <c r="JKI94" s="173"/>
      <c r="JKJ94" s="173"/>
      <c r="JKK94" s="173"/>
      <c r="JKL94" s="173"/>
      <c r="JKM94" s="173"/>
      <c r="JKN94" s="173"/>
      <c r="JKO94" s="173"/>
      <c r="JKP94" s="173"/>
      <c r="JKQ94" s="173"/>
      <c r="JKR94" s="173"/>
      <c r="JKS94" s="173"/>
      <c r="JKT94" s="173"/>
      <c r="JKU94" s="173"/>
      <c r="JKV94" s="173"/>
      <c r="JKW94" s="173"/>
      <c r="JKX94" s="173"/>
      <c r="JKY94" s="173"/>
      <c r="JKZ94" s="173"/>
      <c r="JLA94" s="173"/>
      <c r="JLB94" s="173"/>
      <c r="JLC94" s="173"/>
      <c r="JLD94" s="173"/>
      <c r="JLE94" s="173"/>
      <c r="JLF94" s="173"/>
      <c r="JLG94" s="173"/>
      <c r="JLH94" s="173"/>
      <c r="JLI94" s="173"/>
      <c r="JLJ94" s="173"/>
      <c r="JLK94" s="173"/>
      <c r="JLL94" s="173"/>
      <c r="JLM94" s="173"/>
      <c r="JLN94" s="173"/>
      <c r="JLO94" s="173"/>
      <c r="JLP94" s="173"/>
      <c r="JLQ94" s="173"/>
      <c r="JLR94" s="173"/>
      <c r="JLS94" s="173"/>
      <c r="JLT94" s="173"/>
      <c r="JLU94" s="173"/>
      <c r="JLV94" s="173"/>
      <c r="JLW94" s="173"/>
      <c r="JLX94" s="173"/>
      <c r="JLY94" s="173"/>
      <c r="JLZ94" s="173"/>
      <c r="JMA94" s="173"/>
      <c r="JMB94" s="173"/>
      <c r="JMC94" s="173"/>
      <c r="JMD94" s="173"/>
      <c r="JME94" s="173"/>
      <c r="JMF94" s="173"/>
      <c r="JMG94" s="173"/>
      <c r="JMH94" s="173"/>
      <c r="JMI94" s="173"/>
      <c r="JMJ94" s="173"/>
      <c r="JMK94" s="173"/>
      <c r="JML94" s="173"/>
      <c r="JMM94" s="173"/>
      <c r="JMN94" s="173"/>
      <c r="JMO94" s="173"/>
      <c r="JMP94" s="173"/>
      <c r="JMQ94" s="173"/>
      <c r="JMR94" s="173"/>
      <c r="JMS94" s="173"/>
      <c r="JMT94" s="173"/>
      <c r="JMU94" s="173"/>
      <c r="JMV94" s="173"/>
      <c r="JMW94" s="173"/>
      <c r="JMX94" s="173"/>
      <c r="JMY94" s="173"/>
      <c r="JMZ94" s="173"/>
      <c r="JNA94" s="173"/>
      <c r="JNB94" s="173"/>
      <c r="JNC94" s="173"/>
      <c r="JND94" s="173"/>
      <c r="JNE94" s="173"/>
      <c r="JNF94" s="173"/>
      <c r="JNG94" s="173"/>
      <c r="JNH94" s="173"/>
      <c r="JNI94" s="173"/>
      <c r="JNJ94" s="173"/>
      <c r="JNK94" s="173"/>
      <c r="JNL94" s="173"/>
      <c r="JNM94" s="173"/>
      <c r="JNN94" s="173"/>
      <c r="JNO94" s="173"/>
      <c r="JNP94" s="173"/>
      <c r="JNQ94" s="173"/>
      <c r="JNR94" s="173"/>
      <c r="JNS94" s="173"/>
      <c r="JNT94" s="173"/>
      <c r="JNU94" s="173"/>
      <c r="JNV94" s="173"/>
      <c r="JNW94" s="173"/>
      <c r="JNX94" s="173"/>
      <c r="JNY94" s="173"/>
      <c r="JNZ94" s="173"/>
      <c r="JOA94" s="173"/>
      <c r="JOB94" s="173"/>
      <c r="JOC94" s="173"/>
      <c r="JOD94" s="173"/>
      <c r="JOE94" s="173"/>
      <c r="JOF94" s="173"/>
      <c r="JOG94" s="173"/>
      <c r="JOH94" s="173"/>
      <c r="JOI94" s="173"/>
      <c r="JOJ94" s="173"/>
      <c r="JOK94" s="173"/>
      <c r="JOL94" s="173"/>
      <c r="JOM94" s="173"/>
      <c r="JON94" s="173"/>
      <c r="JOO94" s="173"/>
      <c r="JOP94" s="173"/>
      <c r="JOQ94" s="173"/>
      <c r="JOR94" s="173"/>
      <c r="JOS94" s="173"/>
      <c r="JOT94" s="173"/>
      <c r="JOU94" s="173"/>
      <c r="JOV94" s="173"/>
      <c r="JOW94" s="173"/>
      <c r="JOX94" s="173"/>
      <c r="JOY94" s="173"/>
      <c r="JOZ94" s="173"/>
      <c r="JPA94" s="173"/>
      <c r="JPB94" s="173"/>
      <c r="JPC94" s="173"/>
      <c r="JPD94" s="173"/>
      <c r="JPE94" s="173"/>
      <c r="JPF94" s="173"/>
      <c r="JPG94" s="173"/>
      <c r="JPH94" s="173"/>
      <c r="JPI94" s="173"/>
      <c r="JPJ94" s="173"/>
      <c r="JPK94" s="173"/>
      <c r="JPL94" s="173"/>
      <c r="JPM94" s="173"/>
      <c r="JPN94" s="173"/>
      <c r="JPO94" s="173"/>
      <c r="JPP94" s="173"/>
      <c r="JPQ94" s="173"/>
      <c r="JPR94" s="173"/>
      <c r="JPS94" s="173"/>
      <c r="JPT94" s="173"/>
      <c r="JPU94" s="173"/>
      <c r="JPV94" s="173"/>
      <c r="JPW94" s="173"/>
      <c r="JPX94" s="173"/>
      <c r="JPY94" s="173"/>
      <c r="JPZ94" s="173"/>
      <c r="JQA94" s="173"/>
      <c r="JQB94" s="173"/>
      <c r="JQC94" s="173"/>
      <c r="JQD94" s="173"/>
      <c r="JQE94" s="173"/>
      <c r="JQF94" s="173"/>
      <c r="JQG94" s="173"/>
      <c r="JQH94" s="173"/>
      <c r="JQI94" s="173"/>
      <c r="JQJ94" s="173"/>
      <c r="JQK94" s="173"/>
      <c r="JQL94" s="173"/>
      <c r="JQM94" s="173"/>
      <c r="JQN94" s="173"/>
      <c r="JQO94" s="173"/>
      <c r="JQP94" s="173"/>
      <c r="JQQ94" s="173"/>
      <c r="JQR94" s="173"/>
      <c r="JQS94" s="173"/>
      <c r="JQT94" s="173"/>
      <c r="JQU94" s="173"/>
      <c r="JQV94" s="173"/>
      <c r="JQW94" s="173"/>
      <c r="JQX94" s="173"/>
      <c r="JQY94" s="173"/>
      <c r="JQZ94" s="173"/>
      <c r="JRA94" s="173"/>
      <c r="JRB94" s="173"/>
      <c r="JRC94" s="173"/>
      <c r="JRD94" s="173"/>
      <c r="JRE94" s="173"/>
      <c r="JRF94" s="173"/>
      <c r="JRG94" s="173"/>
      <c r="JRH94" s="173"/>
      <c r="JRI94" s="173"/>
      <c r="JRJ94" s="173"/>
      <c r="JRK94" s="173"/>
      <c r="JRL94" s="173"/>
      <c r="JRM94" s="173"/>
      <c r="JRN94" s="173"/>
      <c r="JRO94" s="173"/>
      <c r="JRP94" s="173"/>
      <c r="JRQ94" s="173"/>
      <c r="JRR94" s="173"/>
      <c r="JRS94" s="173"/>
      <c r="JRT94" s="173"/>
      <c r="JRU94" s="173"/>
      <c r="JRV94" s="173"/>
      <c r="JRW94" s="173"/>
      <c r="JRX94" s="173"/>
      <c r="JRY94" s="173"/>
      <c r="JRZ94" s="173"/>
      <c r="JSA94" s="173"/>
      <c r="JSB94" s="173"/>
      <c r="JSC94" s="173"/>
      <c r="JSD94" s="173"/>
      <c r="JSE94" s="173"/>
      <c r="JSF94" s="173"/>
      <c r="JSG94" s="173"/>
      <c r="JSH94" s="173"/>
      <c r="JSI94" s="173"/>
      <c r="JSJ94" s="173"/>
      <c r="JSK94" s="173"/>
      <c r="JSL94" s="173"/>
      <c r="JSM94" s="173"/>
      <c r="JSN94" s="173"/>
      <c r="JSO94" s="173"/>
      <c r="JSP94" s="173"/>
      <c r="JSQ94" s="173"/>
      <c r="JSR94" s="173"/>
      <c r="JSS94" s="173"/>
      <c r="JST94" s="173"/>
      <c r="JSU94" s="173"/>
      <c r="JSV94" s="173"/>
      <c r="JSW94" s="173"/>
      <c r="JSX94" s="173"/>
      <c r="JSY94" s="173"/>
      <c r="JSZ94" s="173"/>
      <c r="JTA94" s="173"/>
      <c r="JTB94" s="173"/>
      <c r="JTC94" s="173"/>
      <c r="JTD94" s="173"/>
      <c r="JTE94" s="173"/>
      <c r="JTF94" s="173"/>
      <c r="JTG94" s="173"/>
      <c r="JTH94" s="173"/>
      <c r="JTI94" s="173"/>
      <c r="JTJ94" s="173"/>
      <c r="JTK94" s="173"/>
      <c r="JTL94" s="173"/>
      <c r="JTM94" s="173"/>
      <c r="JTN94" s="173"/>
      <c r="JTO94" s="173"/>
      <c r="JTP94" s="173"/>
      <c r="JTQ94" s="173"/>
      <c r="JTR94" s="173"/>
      <c r="JTS94" s="173"/>
      <c r="JTT94" s="173"/>
      <c r="JTU94" s="173"/>
      <c r="JTV94" s="173"/>
      <c r="JTW94" s="173"/>
      <c r="JTX94" s="173"/>
      <c r="JTY94" s="173"/>
      <c r="JTZ94" s="173"/>
      <c r="JUA94" s="173"/>
      <c r="JUB94" s="173"/>
      <c r="JUC94" s="173"/>
      <c r="JUD94" s="173"/>
      <c r="JUE94" s="173"/>
      <c r="JUF94" s="173"/>
      <c r="JUG94" s="173"/>
      <c r="JUH94" s="173"/>
      <c r="JUI94" s="173"/>
      <c r="JUJ94" s="173"/>
      <c r="JUK94" s="173"/>
      <c r="JUL94" s="173"/>
      <c r="JUM94" s="173"/>
      <c r="JUN94" s="173"/>
      <c r="JUO94" s="173"/>
      <c r="JUP94" s="173"/>
      <c r="JUQ94" s="173"/>
      <c r="JUR94" s="173"/>
      <c r="JUS94" s="173"/>
      <c r="JUT94" s="173"/>
      <c r="JUU94" s="173"/>
      <c r="JUV94" s="173"/>
      <c r="JUW94" s="173"/>
      <c r="JUX94" s="173"/>
      <c r="JUY94" s="173"/>
      <c r="JUZ94" s="173"/>
      <c r="JVA94" s="173"/>
      <c r="JVB94" s="173"/>
      <c r="JVC94" s="173"/>
      <c r="JVD94" s="173"/>
      <c r="JVE94" s="173"/>
      <c r="JVF94" s="173"/>
      <c r="JVG94" s="173"/>
      <c r="JVH94" s="173"/>
      <c r="JVI94" s="173"/>
      <c r="JVJ94" s="173"/>
      <c r="JVK94" s="173"/>
      <c r="JVL94" s="173"/>
      <c r="JVM94" s="173"/>
      <c r="JVN94" s="173"/>
      <c r="JVO94" s="173"/>
      <c r="JVP94" s="173"/>
      <c r="JVQ94" s="173"/>
      <c r="JVR94" s="173"/>
      <c r="JVS94" s="173"/>
      <c r="JVT94" s="173"/>
      <c r="JVU94" s="173"/>
      <c r="JVV94" s="173"/>
      <c r="JVW94" s="173"/>
      <c r="JVX94" s="173"/>
      <c r="JVY94" s="173"/>
      <c r="JVZ94" s="173"/>
      <c r="JWA94" s="173"/>
      <c r="JWB94" s="173"/>
      <c r="JWC94" s="173"/>
      <c r="JWD94" s="173"/>
      <c r="JWE94" s="173"/>
      <c r="JWF94" s="173"/>
      <c r="JWG94" s="173"/>
      <c r="JWH94" s="173"/>
      <c r="JWI94" s="173"/>
      <c r="JWJ94" s="173"/>
      <c r="JWK94" s="173"/>
      <c r="JWL94" s="173"/>
      <c r="JWM94" s="173"/>
      <c r="JWN94" s="173"/>
      <c r="JWO94" s="173"/>
      <c r="JWP94" s="173"/>
      <c r="JWQ94" s="173"/>
      <c r="JWR94" s="173"/>
      <c r="JWS94" s="173"/>
      <c r="JWT94" s="173"/>
      <c r="JWU94" s="173"/>
      <c r="JWV94" s="173"/>
      <c r="JWW94" s="173"/>
      <c r="JWX94" s="173"/>
      <c r="JWY94" s="173"/>
      <c r="JWZ94" s="173"/>
      <c r="JXA94" s="173"/>
      <c r="JXB94" s="173"/>
      <c r="JXC94" s="173"/>
      <c r="JXD94" s="173"/>
      <c r="JXE94" s="173"/>
      <c r="JXF94" s="173"/>
      <c r="JXG94" s="173"/>
      <c r="JXH94" s="173"/>
      <c r="JXI94" s="173"/>
      <c r="JXJ94" s="173"/>
      <c r="JXK94" s="173"/>
      <c r="JXL94" s="173"/>
      <c r="JXM94" s="173"/>
      <c r="JXN94" s="173"/>
      <c r="JXO94" s="173"/>
      <c r="JXP94" s="173"/>
      <c r="JXQ94" s="173"/>
      <c r="JXR94" s="173"/>
      <c r="JXS94" s="173"/>
      <c r="JXT94" s="173"/>
      <c r="JXU94" s="173"/>
      <c r="JXV94" s="173"/>
      <c r="JXW94" s="173"/>
      <c r="JXX94" s="173"/>
      <c r="JXY94" s="173"/>
      <c r="JXZ94" s="173"/>
      <c r="JYA94" s="173"/>
      <c r="JYB94" s="173"/>
      <c r="JYC94" s="173"/>
      <c r="JYD94" s="173"/>
      <c r="JYE94" s="173"/>
      <c r="JYF94" s="173"/>
      <c r="JYG94" s="173"/>
      <c r="JYH94" s="173"/>
      <c r="JYI94" s="173"/>
      <c r="JYJ94" s="173"/>
      <c r="JYK94" s="173"/>
      <c r="JYL94" s="173"/>
      <c r="JYM94" s="173"/>
      <c r="JYN94" s="173"/>
      <c r="JYO94" s="173"/>
      <c r="JYP94" s="173"/>
      <c r="JYQ94" s="173"/>
      <c r="JYR94" s="173"/>
      <c r="JYS94" s="173"/>
      <c r="JYT94" s="173"/>
      <c r="JYU94" s="173"/>
      <c r="JYV94" s="173"/>
      <c r="JYW94" s="173"/>
      <c r="JYX94" s="173"/>
      <c r="JYY94" s="173"/>
      <c r="JYZ94" s="173"/>
      <c r="JZA94" s="173"/>
      <c r="JZB94" s="173"/>
      <c r="JZC94" s="173"/>
      <c r="JZD94" s="173"/>
      <c r="JZE94" s="173"/>
      <c r="JZF94" s="173"/>
      <c r="JZG94" s="173"/>
      <c r="JZH94" s="173"/>
      <c r="JZI94" s="173"/>
      <c r="JZJ94" s="173"/>
      <c r="JZK94" s="173"/>
      <c r="JZL94" s="173"/>
      <c r="JZM94" s="173"/>
      <c r="JZN94" s="173"/>
      <c r="JZO94" s="173"/>
      <c r="JZP94" s="173"/>
      <c r="JZQ94" s="173"/>
      <c r="JZR94" s="173"/>
      <c r="JZS94" s="173"/>
      <c r="JZT94" s="173"/>
      <c r="JZU94" s="173"/>
      <c r="JZV94" s="173"/>
      <c r="JZW94" s="173"/>
      <c r="JZX94" s="173"/>
      <c r="JZY94" s="173"/>
      <c r="JZZ94" s="173"/>
      <c r="KAA94" s="173"/>
      <c r="KAB94" s="173"/>
      <c r="KAC94" s="173"/>
      <c r="KAD94" s="173"/>
      <c r="KAE94" s="173"/>
      <c r="KAF94" s="173"/>
      <c r="KAG94" s="173"/>
      <c r="KAH94" s="173"/>
      <c r="KAI94" s="173"/>
      <c r="KAJ94" s="173"/>
      <c r="KAK94" s="173"/>
      <c r="KAL94" s="173"/>
      <c r="KAM94" s="173"/>
      <c r="KAN94" s="173"/>
      <c r="KAO94" s="173"/>
      <c r="KAP94" s="173"/>
      <c r="KAQ94" s="173"/>
      <c r="KAR94" s="173"/>
      <c r="KAS94" s="173"/>
      <c r="KAT94" s="173"/>
      <c r="KAU94" s="173"/>
      <c r="KAV94" s="173"/>
      <c r="KAW94" s="173"/>
      <c r="KAX94" s="173"/>
      <c r="KAY94" s="173"/>
      <c r="KAZ94" s="173"/>
      <c r="KBA94" s="173"/>
      <c r="KBB94" s="173"/>
      <c r="KBC94" s="173"/>
      <c r="KBD94" s="173"/>
      <c r="KBE94" s="173"/>
      <c r="KBF94" s="173"/>
      <c r="KBG94" s="173"/>
      <c r="KBH94" s="173"/>
      <c r="KBI94" s="173"/>
      <c r="KBJ94" s="173"/>
      <c r="KBK94" s="173"/>
      <c r="KBL94" s="173"/>
      <c r="KBM94" s="173"/>
      <c r="KBN94" s="173"/>
      <c r="KBO94" s="173"/>
      <c r="KBP94" s="173"/>
      <c r="KBQ94" s="173"/>
      <c r="KBR94" s="173"/>
      <c r="KBS94" s="173"/>
      <c r="KBT94" s="173"/>
      <c r="KBU94" s="173"/>
      <c r="KBV94" s="173"/>
      <c r="KBW94" s="173"/>
      <c r="KBX94" s="173"/>
      <c r="KBY94" s="173"/>
      <c r="KBZ94" s="173"/>
      <c r="KCA94" s="173"/>
      <c r="KCB94" s="173"/>
      <c r="KCC94" s="173"/>
      <c r="KCD94" s="173"/>
      <c r="KCE94" s="173"/>
      <c r="KCF94" s="173"/>
      <c r="KCG94" s="173"/>
      <c r="KCH94" s="173"/>
      <c r="KCI94" s="173"/>
      <c r="KCJ94" s="173"/>
      <c r="KCK94" s="173"/>
      <c r="KCL94" s="173"/>
      <c r="KCM94" s="173"/>
      <c r="KCN94" s="173"/>
      <c r="KCO94" s="173"/>
      <c r="KCP94" s="173"/>
      <c r="KCQ94" s="173"/>
      <c r="KCR94" s="173"/>
      <c r="KCS94" s="173"/>
      <c r="KCT94" s="173"/>
      <c r="KCU94" s="173"/>
      <c r="KCV94" s="173"/>
      <c r="KCW94" s="173"/>
      <c r="KCX94" s="173"/>
      <c r="KCY94" s="173"/>
      <c r="KCZ94" s="173"/>
      <c r="KDA94" s="173"/>
      <c r="KDB94" s="173"/>
      <c r="KDC94" s="173"/>
      <c r="KDD94" s="173"/>
      <c r="KDE94" s="173"/>
      <c r="KDF94" s="173"/>
      <c r="KDG94" s="173"/>
      <c r="KDH94" s="173"/>
      <c r="KDI94" s="173"/>
      <c r="KDJ94" s="173"/>
      <c r="KDK94" s="173"/>
      <c r="KDL94" s="173"/>
      <c r="KDM94" s="173"/>
      <c r="KDN94" s="173"/>
      <c r="KDO94" s="173"/>
      <c r="KDP94" s="173"/>
      <c r="KDQ94" s="173"/>
      <c r="KDR94" s="173"/>
      <c r="KDS94" s="173"/>
      <c r="KDT94" s="173"/>
      <c r="KDU94" s="173"/>
      <c r="KDV94" s="173"/>
      <c r="KDW94" s="173"/>
      <c r="KDX94" s="173"/>
      <c r="KDY94" s="173"/>
      <c r="KDZ94" s="173"/>
      <c r="KEA94" s="173"/>
      <c r="KEB94" s="173"/>
      <c r="KEC94" s="173"/>
      <c r="KED94" s="173"/>
      <c r="KEE94" s="173"/>
      <c r="KEF94" s="173"/>
      <c r="KEG94" s="173"/>
      <c r="KEH94" s="173"/>
      <c r="KEI94" s="173"/>
      <c r="KEJ94" s="173"/>
      <c r="KEK94" s="173"/>
      <c r="KEL94" s="173"/>
      <c r="KEM94" s="173"/>
      <c r="KEN94" s="173"/>
      <c r="KEO94" s="173"/>
      <c r="KEP94" s="173"/>
      <c r="KEQ94" s="173"/>
      <c r="KER94" s="173"/>
      <c r="KES94" s="173"/>
      <c r="KET94" s="173"/>
      <c r="KEU94" s="173"/>
      <c r="KEV94" s="173"/>
      <c r="KEW94" s="173"/>
      <c r="KEX94" s="173"/>
      <c r="KEY94" s="173"/>
      <c r="KEZ94" s="173"/>
      <c r="KFA94" s="173"/>
      <c r="KFB94" s="173"/>
      <c r="KFC94" s="173"/>
      <c r="KFD94" s="173"/>
      <c r="KFE94" s="173"/>
      <c r="KFF94" s="173"/>
      <c r="KFG94" s="173"/>
      <c r="KFH94" s="173"/>
      <c r="KFI94" s="173"/>
      <c r="KFJ94" s="173"/>
      <c r="KFK94" s="173"/>
      <c r="KFL94" s="173"/>
      <c r="KFM94" s="173"/>
      <c r="KFN94" s="173"/>
      <c r="KFO94" s="173"/>
      <c r="KFP94" s="173"/>
      <c r="KFQ94" s="173"/>
      <c r="KFR94" s="173"/>
      <c r="KFS94" s="173"/>
      <c r="KFT94" s="173"/>
      <c r="KFU94" s="173"/>
      <c r="KFV94" s="173"/>
      <c r="KFW94" s="173"/>
      <c r="KFX94" s="173"/>
      <c r="KFY94" s="173"/>
      <c r="KFZ94" s="173"/>
      <c r="KGA94" s="173"/>
      <c r="KGB94" s="173"/>
      <c r="KGC94" s="173"/>
      <c r="KGD94" s="173"/>
      <c r="KGE94" s="173"/>
      <c r="KGF94" s="173"/>
      <c r="KGG94" s="173"/>
      <c r="KGH94" s="173"/>
      <c r="KGI94" s="173"/>
      <c r="KGJ94" s="173"/>
      <c r="KGK94" s="173"/>
      <c r="KGL94" s="173"/>
      <c r="KGM94" s="173"/>
      <c r="KGN94" s="173"/>
      <c r="KGO94" s="173"/>
      <c r="KGP94" s="173"/>
      <c r="KGQ94" s="173"/>
      <c r="KGR94" s="173"/>
      <c r="KGS94" s="173"/>
      <c r="KGT94" s="173"/>
      <c r="KGU94" s="173"/>
      <c r="KGV94" s="173"/>
      <c r="KGW94" s="173"/>
      <c r="KGX94" s="173"/>
      <c r="KGY94" s="173"/>
      <c r="KGZ94" s="173"/>
      <c r="KHA94" s="173"/>
      <c r="KHB94" s="173"/>
      <c r="KHC94" s="173"/>
      <c r="KHD94" s="173"/>
      <c r="KHE94" s="173"/>
      <c r="KHF94" s="173"/>
      <c r="KHG94" s="173"/>
      <c r="KHH94" s="173"/>
      <c r="KHI94" s="173"/>
      <c r="KHJ94" s="173"/>
      <c r="KHK94" s="173"/>
      <c r="KHL94" s="173"/>
      <c r="KHM94" s="173"/>
      <c r="KHN94" s="173"/>
      <c r="KHO94" s="173"/>
      <c r="KHP94" s="173"/>
      <c r="KHQ94" s="173"/>
      <c r="KHR94" s="173"/>
      <c r="KHS94" s="173"/>
      <c r="KHT94" s="173"/>
      <c r="KHU94" s="173"/>
      <c r="KHV94" s="173"/>
      <c r="KHW94" s="173"/>
      <c r="KHX94" s="173"/>
      <c r="KHY94" s="173"/>
      <c r="KHZ94" s="173"/>
      <c r="KIA94" s="173"/>
      <c r="KIB94" s="173"/>
      <c r="KIC94" s="173"/>
      <c r="KID94" s="173"/>
      <c r="KIE94" s="173"/>
      <c r="KIF94" s="173"/>
      <c r="KIG94" s="173"/>
      <c r="KIH94" s="173"/>
      <c r="KII94" s="173"/>
      <c r="KIJ94" s="173"/>
      <c r="KIK94" s="173"/>
      <c r="KIL94" s="173"/>
      <c r="KIM94" s="173"/>
      <c r="KIN94" s="173"/>
      <c r="KIO94" s="173"/>
      <c r="KIP94" s="173"/>
      <c r="KIQ94" s="173"/>
      <c r="KIR94" s="173"/>
      <c r="KIS94" s="173"/>
      <c r="KIT94" s="173"/>
      <c r="KIU94" s="173"/>
      <c r="KIV94" s="173"/>
      <c r="KIW94" s="173"/>
      <c r="KIX94" s="173"/>
      <c r="KIY94" s="173"/>
      <c r="KIZ94" s="173"/>
      <c r="KJA94" s="173"/>
      <c r="KJB94" s="173"/>
      <c r="KJC94" s="173"/>
      <c r="KJD94" s="173"/>
      <c r="KJE94" s="173"/>
      <c r="KJF94" s="173"/>
      <c r="KJG94" s="173"/>
      <c r="KJH94" s="173"/>
      <c r="KJI94" s="173"/>
      <c r="KJJ94" s="173"/>
      <c r="KJK94" s="173"/>
      <c r="KJL94" s="173"/>
      <c r="KJM94" s="173"/>
      <c r="KJN94" s="173"/>
      <c r="KJO94" s="173"/>
      <c r="KJP94" s="173"/>
      <c r="KJQ94" s="173"/>
      <c r="KJR94" s="173"/>
      <c r="KJS94" s="173"/>
      <c r="KJT94" s="173"/>
      <c r="KJU94" s="173"/>
      <c r="KJV94" s="173"/>
      <c r="KJW94" s="173"/>
      <c r="KJX94" s="173"/>
      <c r="KJY94" s="173"/>
      <c r="KJZ94" s="173"/>
      <c r="KKA94" s="173"/>
      <c r="KKB94" s="173"/>
      <c r="KKC94" s="173"/>
      <c r="KKD94" s="173"/>
      <c r="KKE94" s="173"/>
      <c r="KKF94" s="173"/>
      <c r="KKG94" s="173"/>
      <c r="KKH94" s="173"/>
      <c r="KKI94" s="173"/>
      <c r="KKJ94" s="173"/>
      <c r="KKK94" s="173"/>
      <c r="KKL94" s="173"/>
      <c r="KKM94" s="173"/>
      <c r="KKN94" s="173"/>
      <c r="KKO94" s="173"/>
      <c r="KKP94" s="173"/>
      <c r="KKQ94" s="173"/>
      <c r="KKR94" s="173"/>
      <c r="KKS94" s="173"/>
      <c r="KKT94" s="173"/>
      <c r="KKU94" s="173"/>
      <c r="KKV94" s="173"/>
      <c r="KKW94" s="173"/>
      <c r="KKX94" s="173"/>
      <c r="KKY94" s="173"/>
      <c r="KKZ94" s="173"/>
      <c r="KLA94" s="173"/>
      <c r="KLB94" s="173"/>
      <c r="KLC94" s="173"/>
      <c r="KLD94" s="173"/>
      <c r="KLE94" s="173"/>
      <c r="KLF94" s="173"/>
      <c r="KLG94" s="173"/>
      <c r="KLH94" s="173"/>
      <c r="KLI94" s="173"/>
      <c r="KLJ94" s="173"/>
      <c r="KLK94" s="173"/>
      <c r="KLL94" s="173"/>
      <c r="KLM94" s="173"/>
      <c r="KLN94" s="173"/>
      <c r="KLO94" s="173"/>
      <c r="KLP94" s="173"/>
      <c r="KLQ94" s="173"/>
      <c r="KLR94" s="173"/>
      <c r="KLS94" s="173"/>
      <c r="KLT94" s="173"/>
      <c r="KLU94" s="173"/>
      <c r="KLV94" s="173"/>
      <c r="KLW94" s="173"/>
      <c r="KLX94" s="173"/>
      <c r="KLY94" s="173"/>
      <c r="KLZ94" s="173"/>
      <c r="KMA94" s="173"/>
      <c r="KMB94" s="173"/>
      <c r="KMC94" s="173"/>
      <c r="KMD94" s="173"/>
      <c r="KME94" s="173"/>
      <c r="KMF94" s="173"/>
      <c r="KMG94" s="173"/>
      <c r="KMH94" s="173"/>
      <c r="KMI94" s="173"/>
      <c r="KMJ94" s="173"/>
      <c r="KMK94" s="173"/>
      <c r="KML94" s="173"/>
      <c r="KMM94" s="173"/>
      <c r="KMN94" s="173"/>
      <c r="KMO94" s="173"/>
      <c r="KMP94" s="173"/>
      <c r="KMQ94" s="173"/>
      <c r="KMR94" s="173"/>
      <c r="KMS94" s="173"/>
      <c r="KMT94" s="173"/>
      <c r="KMU94" s="173"/>
      <c r="KMV94" s="173"/>
      <c r="KMW94" s="173"/>
      <c r="KMX94" s="173"/>
      <c r="KMY94" s="173"/>
      <c r="KMZ94" s="173"/>
      <c r="KNA94" s="173"/>
      <c r="KNB94" s="173"/>
      <c r="KNC94" s="173"/>
      <c r="KND94" s="173"/>
      <c r="KNE94" s="173"/>
      <c r="KNF94" s="173"/>
      <c r="KNG94" s="173"/>
      <c r="KNH94" s="173"/>
      <c r="KNI94" s="173"/>
      <c r="KNJ94" s="173"/>
      <c r="KNK94" s="173"/>
      <c r="KNL94" s="173"/>
      <c r="KNM94" s="173"/>
      <c r="KNN94" s="173"/>
      <c r="KNO94" s="173"/>
      <c r="KNP94" s="173"/>
      <c r="KNQ94" s="173"/>
      <c r="KNR94" s="173"/>
      <c r="KNS94" s="173"/>
      <c r="KNT94" s="173"/>
      <c r="KNU94" s="173"/>
      <c r="KNV94" s="173"/>
      <c r="KNW94" s="173"/>
      <c r="KNX94" s="173"/>
      <c r="KNY94" s="173"/>
      <c r="KNZ94" s="173"/>
      <c r="KOA94" s="173"/>
      <c r="KOB94" s="173"/>
      <c r="KOC94" s="173"/>
      <c r="KOD94" s="173"/>
      <c r="KOE94" s="173"/>
      <c r="KOF94" s="173"/>
      <c r="KOG94" s="173"/>
      <c r="KOH94" s="173"/>
      <c r="KOI94" s="173"/>
      <c r="KOJ94" s="173"/>
      <c r="KOK94" s="173"/>
      <c r="KOL94" s="173"/>
      <c r="KOM94" s="173"/>
      <c r="KON94" s="173"/>
      <c r="KOO94" s="173"/>
      <c r="KOP94" s="173"/>
      <c r="KOQ94" s="173"/>
      <c r="KOR94" s="173"/>
      <c r="KOS94" s="173"/>
      <c r="KOT94" s="173"/>
      <c r="KOU94" s="173"/>
      <c r="KOV94" s="173"/>
      <c r="KOW94" s="173"/>
      <c r="KOX94" s="173"/>
      <c r="KOY94" s="173"/>
      <c r="KOZ94" s="173"/>
      <c r="KPA94" s="173"/>
      <c r="KPB94" s="173"/>
      <c r="KPC94" s="173"/>
      <c r="KPD94" s="173"/>
      <c r="KPE94" s="173"/>
      <c r="KPF94" s="173"/>
      <c r="KPG94" s="173"/>
      <c r="KPH94" s="173"/>
      <c r="KPI94" s="173"/>
      <c r="KPJ94" s="173"/>
      <c r="KPK94" s="173"/>
      <c r="KPL94" s="173"/>
      <c r="KPM94" s="173"/>
      <c r="KPN94" s="173"/>
      <c r="KPO94" s="173"/>
      <c r="KPP94" s="173"/>
      <c r="KPQ94" s="173"/>
      <c r="KPR94" s="173"/>
      <c r="KPS94" s="173"/>
      <c r="KPT94" s="173"/>
      <c r="KPU94" s="173"/>
      <c r="KPV94" s="173"/>
      <c r="KPW94" s="173"/>
      <c r="KPX94" s="173"/>
      <c r="KPY94" s="173"/>
      <c r="KPZ94" s="173"/>
      <c r="KQA94" s="173"/>
      <c r="KQB94" s="173"/>
      <c r="KQC94" s="173"/>
      <c r="KQD94" s="173"/>
      <c r="KQE94" s="173"/>
      <c r="KQF94" s="173"/>
      <c r="KQG94" s="173"/>
      <c r="KQH94" s="173"/>
      <c r="KQI94" s="173"/>
      <c r="KQJ94" s="173"/>
      <c r="KQK94" s="173"/>
      <c r="KQL94" s="173"/>
      <c r="KQM94" s="173"/>
      <c r="KQN94" s="173"/>
      <c r="KQO94" s="173"/>
      <c r="KQP94" s="173"/>
      <c r="KQQ94" s="173"/>
      <c r="KQR94" s="173"/>
      <c r="KQS94" s="173"/>
      <c r="KQT94" s="173"/>
      <c r="KQU94" s="173"/>
      <c r="KQV94" s="173"/>
      <c r="KQW94" s="173"/>
      <c r="KQX94" s="173"/>
      <c r="KQY94" s="173"/>
      <c r="KQZ94" s="173"/>
      <c r="KRA94" s="173"/>
      <c r="KRB94" s="173"/>
      <c r="KRC94" s="173"/>
      <c r="KRD94" s="173"/>
      <c r="KRE94" s="173"/>
      <c r="KRF94" s="173"/>
      <c r="KRG94" s="173"/>
      <c r="KRH94" s="173"/>
      <c r="KRI94" s="173"/>
      <c r="KRJ94" s="173"/>
      <c r="KRK94" s="173"/>
      <c r="KRL94" s="173"/>
      <c r="KRM94" s="173"/>
      <c r="KRN94" s="173"/>
      <c r="KRO94" s="173"/>
      <c r="KRP94" s="173"/>
      <c r="KRQ94" s="173"/>
      <c r="KRR94" s="173"/>
      <c r="KRS94" s="173"/>
      <c r="KRT94" s="173"/>
      <c r="KRU94" s="173"/>
      <c r="KRV94" s="173"/>
      <c r="KRW94" s="173"/>
      <c r="KRX94" s="173"/>
      <c r="KRY94" s="173"/>
      <c r="KRZ94" s="173"/>
      <c r="KSA94" s="173"/>
      <c r="KSB94" s="173"/>
      <c r="KSC94" s="173"/>
      <c r="KSD94" s="173"/>
      <c r="KSE94" s="173"/>
      <c r="KSF94" s="173"/>
      <c r="KSG94" s="173"/>
      <c r="KSH94" s="173"/>
      <c r="KSI94" s="173"/>
      <c r="KSJ94" s="173"/>
      <c r="KSK94" s="173"/>
      <c r="KSL94" s="173"/>
      <c r="KSM94" s="173"/>
      <c r="KSN94" s="173"/>
      <c r="KSO94" s="173"/>
      <c r="KSP94" s="173"/>
      <c r="KSQ94" s="173"/>
      <c r="KSR94" s="173"/>
      <c r="KSS94" s="173"/>
      <c r="KST94" s="173"/>
      <c r="KSU94" s="173"/>
      <c r="KSV94" s="173"/>
      <c r="KSW94" s="173"/>
      <c r="KSX94" s="173"/>
      <c r="KSY94" s="173"/>
      <c r="KSZ94" s="173"/>
      <c r="KTA94" s="173"/>
      <c r="KTB94" s="173"/>
      <c r="KTC94" s="173"/>
      <c r="KTD94" s="173"/>
      <c r="KTE94" s="173"/>
      <c r="KTF94" s="173"/>
      <c r="KTG94" s="173"/>
      <c r="KTH94" s="173"/>
      <c r="KTI94" s="173"/>
      <c r="KTJ94" s="173"/>
      <c r="KTK94" s="173"/>
      <c r="KTL94" s="173"/>
      <c r="KTM94" s="173"/>
      <c r="KTN94" s="173"/>
      <c r="KTO94" s="173"/>
      <c r="KTP94" s="173"/>
      <c r="KTQ94" s="173"/>
      <c r="KTR94" s="173"/>
      <c r="KTS94" s="173"/>
      <c r="KTT94" s="173"/>
      <c r="KTU94" s="173"/>
      <c r="KTV94" s="173"/>
      <c r="KTW94" s="173"/>
      <c r="KTX94" s="173"/>
      <c r="KTY94" s="173"/>
      <c r="KTZ94" s="173"/>
      <c r="KUA94" s="173"/>
      <c r="KUB94" s="173"/>
      <c r="KUC94" s="173"/>
      <c r="KUD94" s="173"/>
      <c r="KUE94" s="173"/>
      <c r="KUF94" s="173"/>
      <c r="KUG94" s="173"/>
      <c r="KUH94" s="173"/>
      <c r="KUI94" s="173"/>
      <c r="KUJ94" s="173"/>
      <c r="KUK94" s="173"/>
      <c r="KUL94" s="173"/>
      <c r="KUM94" s="173"/>
      <c r="KUN94" s="173"/>
      <c r="KUO94" s="173"/>
      <c r="KUP94" s="173"/>
      <c r="KUQ94" s="173"/>
      <c r="KUR94" s="173"/>
      <c r="KUS94" s="173"/>
      <c r="KUT94" s="173"/>
      <c r="KUU94" s="173"/>
      <c r="KUV94" s="173"/>
      <c r="KUW94" s="173"/>
      <c r="KUX94" s="173"/>
      <c r="KUY94" s="173"/>
      <c r="KUZ94" s="173"/>
      <c r="KVA94" s="173"/>
      <c r="KVB94" s="173"/>
      <c r="KVC94" s="173"/>
      <c r="KVD94" s="173"/>
      <c r="KVE94" s="173"/>
      <c r="KVF94" s="173"/>
      <c r="KVG94" s="173"/>
      <c r="KVH94" s="173"/>
      <c r="KVI94" s="173"/>
      <c r="KVJ94" s="173"/>
      <c r="KVK94" s="173"/>
      <c r="KVL94" s="173"/>
      <c r="KVM94" s="173"/>
      <c r="KVN94" s="173"/>
      <c r="KVO94" s="173"/>
      <c r="KVP94" s="173"/>
      <c r="KVQ94" s="173"/>
      <c r="KVR94" s="173"/>
      <c r="KVS94" s="173"/>
      <c r="KVT94" s="173"/>
      <c r="KVU94" s="173"/>
      <c r="KVV94" s="173"/>
      <c r="KVW94" s="173"/>
      <c r="KVX94" s="173"/>
      <c r="KVY94" s="173"/>
      <c r="KVZ94" s="173"/>
      <c r="KWA94" s="173"/>
      <c r="KWB94" s="173"/>
      <c r="KWC94" s="173"/>
      <c r="KWD94" s="173"/>
      <c r="KWE94" s="173"/>
      <c r="KWF94" s="173"/>
      <c r="KWG94" s="173"/>
      <c r="KWH94" s="173"/>
      <c r="KWI94" s="173"/>
      <c r="KWJ94" s="173"/>
      <c r="KWK94" s="173"/>
      <c r="KWL94" s="173"/>
      <c r="KWM94" s="173"/>
      <c r="KWN94" s="173"/>
      <c r="KWO94" s="173"/>
      <c r="KWP94" s="173"/>
      <c r="KWQ94" s="173"/>
      <c r="KWR94" s="173"/>
      <c r="KWS94" s="173"/>
      <c r="KWT94" s="173"/>
      <c r="KWU94" s="173"/>
      <c r="KWV94" s="173"/>
      <c r="KWW94" s="173"/>
      <c r="KWX94" s="173"/>
      <c r="KWY94" s="173"/>
      <c r="KWZ94" s="173"/>
      <c r="KXA94" s="173"/>
      <c r="KXB94" s="173"/>
      <c r="KXC94" s="173"/>
      <c r="KXD94" s="173"/>
      <c r="KXE94" s="173"/>
      <c r="KXF94" s="173"/>
      <c r="KXG94" s="173"/>
      <c r="KXH94" s="173"/>
      <c r="KXI94" s="173"/>
      <c r="KXJ94" s="173"/>
      <c r="KXK94" s="173"/>
      <c r="KXL94" s="173"/>
      <c r="KXM94" s="173"/>
      <c r="KXN94" s="173"/>
      <c r="KXO94" s="173"/>
      <c r="KXP94" s="173"/>
      <c r="KXQ94" s="173"/>
      <c r="KXR94" s="173"/>
      <c r="KXS94" s="173"/>
      <c r="KXT94" s="173"/>
      <c r="KXU94" s="173"/>
      <c r="KXV94" s="173"/>
      <c r="KXW94" s="173"/>
      <c r="KXX94" s="173"/>
      <c r="KXY94" s="173"/>
      <c r="KXZ94" s="173"/>
      <c r="KYA94" s="173"/>
      <c r="KYB94" s="173"/>
      <c r="KYC94" s="173"/>
      <c r="KYD94" s="173"/>
      <c r="KYE94" s="173"/>
      <c r="KYF94" s="173"/>
      <c r="KYG94" s="173"/>
      <c r="KYH94" s="173"/>
      <c r="KYI94" s="173"/>
      <c r="KYJ94" s="173"/>
      <c r="KYK94" s="173"/>
      <c r="KYL94" s="173"/>
      <c r="KYM94" s="173"/>
      <c r="KYN94" s="173"/>
      <c r="KYO94" s="173"/>
      <c r="KYP94" s="173"/>
      <c r="KYQ94" s="173"/>
      <c r="KYR94" s="173"/>
      <c r="KYS94" s="173"/>
      <c r="KYT94" s="173"/>
      <c r="KYU94" s="173"/>
      <c r="KYV94" s="173"/>
      <c r="KYW94" s="173"/>
      <c r="KYX94" s="173"/>
      <c r="KYY94" s="173"/>
      <c r="KYZ94" s="173"/>
      <c r="KZA94" s="173"/>
      <c r="KZB94" s="173"/>
      <c r="KZC94" s="173"/>
      <c r="KZD94" s="173"/>
      <c r="KZE94" s="173"/>
      <c r="KZF94" s="173"/>
      <c r="KZG94" s="173"/>
      <c r="KZH94" s="173"/>
      <c r="KZI94" s="173"/>
      <c r="KZJ94" s="173"/>
      <c r="KZK94" s="173"/>
      <c r="KZL94" s="173"/>
      <c r="KZM94" s="173"/>
      <c r="KZN94" s="173"/>
      <c r="KZO94" s="173"/>
      <c r="KZP94" s="173"/>
      <c r="KZQ94" s="173"/>
      <c r="KZR94" s="173"/>
      <c r="KZS94" s="173"/>
      <c r="KZT94" s="173"/>
      <c r="KZU94" s="173"/>
      <c r="KZV94" s="173"/>
      <c r="KZW94" s="173"/>
      <c r="KZX94" s="173"/>
      <c r="KZY94" s="173"/>
      <c r="KZZ94" s="173"/>
      <c r="LAA94" s="173"/>
      <c r="LAB94" s="173"/>
      <c r="LAC94" s="173"/>
      <c r="LAD94" s="173"/>
      <c r="LAE94" s="173"/>
      <c r="LAF94" s="173"/>
      <c r="LAG94" s="173"/>
      <c r="LAH94" s="173"/>
      <c r="LAI94" s="173"/>
      <c r="LAJ94" s="173"/>
      <c r="LAK94" s="173"/>
      <c r="LAL94" s="173"/>
      <c r="LAM94" s="173"/>
      <c r="LAN94" s="173"/>
      <c r="LAO94" s="173"/>
      <c r="LAP94" s="173"/>
      <c r="LAQ94" s="173"/>
      <c r="LAR94" s="173"/>
      <c r="LAS94" s="173"/>
      <c r="LAT94" s="173"/>
      <c r="LAU94" s="173"/>
      <c r="LAV94" s="173"/>
      <c r="LAW94" s="173"/>
      <c r="LAX94" s="173"/>
      <c r="LAY94" s="173"/>
      <c r="LAZ94" s="173"/>
      <c r="LBA94" s="173"/>
      <c r="LBB94" s="173"/>
      <c r="LBC94" s="173"/>
      <c r="LBD94" s="173"/>
      <c r="LBE94" s="173"/>
      <c r="LBF94" s="173"/>
      <c r="LBG94" s="173"/>
      <c r="LBH94" s="173"/>
      <c r="LBI94" s="173"/>
      <c r="LBJ94" s="173"/>
      <c r="LBK94" s="173"/>
      <c r="LBL94" s="173"/>
      <c r="LBM94" s="173"/>
      <c r="LBN94" s="173"/>
      <c r="LBO94" s="173"/>
      <c r="LBP94" s="173"/>
      <c r="LBQ94" s="173"/>
      <c r="LBR94" s="173"/>
      <c r="LBS94" s="173"/>
      <c r="LBT94" s="173"/>
      <c r="LBU94" s="173"/>
      <c r="LBV94" s="173"/>
      <c r="LBW94" s="173"/>
      <c r="LBX94" s="173"/>
      <c r="LBY94" s="173"/>
      <c r="LBZ94" s="173"/>
      <c r="LCA94" s="173"/>
      <c r="LCB94" s="173"/>
      <c r="LCC94" s="173"/>
      <c r="LCD94" s="173"/>
      <c r="LCE94" s="173"/>
      <c r="LCF94" s="173"/>
      <c r="LCG94" s="173"/>
      <c r="LCH94" s="173"/>
      <c r="LCI94" s="173"/>
      <c r="LCJ94" s="173"/>
      <c r="LCK94" s="173"/>
      <c r="LCL94" s="173"/>
      <c r="LCM94" s="173"/>
      <c r="LCN94" s="173"/>
      <c r="LCO94" s="173"/>
      <c r="LCP94" s="173"/>
      <c r="LCQ94" s="173"/>
      <c r="LCR94" s="173"/>
      <c r="LCS94" s="173"/>
      <c r="LCT94" s="173"/>
      <c r="LCU94" s="173"/>
      <c r="LCV94" s="173"/>
      <c r="LCW94" s="173"/>
      <c r="LCX94" s="173"/>
      <c r="LCY94" s="173"/>
      <c r="LCZ94" s="173"/>
      <c r="LDA94" s="173"/>
      <c r="LDB94" s="173"/>
      <c r="LDC94" s="173"/>
      <c r="LDD94" s="173"/>
      <c r="LDE94" s="173"/>
      <c r="LDF94" s="173"/>
      <c r="LDG94" s="173"/>
      <c r="LDH94" s="173"/>
      <c r="LDI94" s="173"/>
      <c r="LDJ94" s="173"/>
      <c r="LDK94" s="173"/>
      <c r="LDL94" s="173"/>
      <c r="LDM94" s="173"/>
      <c r="LDN94" s="173"/>
      <c r="LDO94" s="173"/>
      <c r="LDP94" s="173"/>
      <c r="LDQ94" s="173"/>
      <c r="LDR94" s="173"/>
      <c r="LDS94" s="173"/>
      <c r="LDT94" s="173"/>
      <c r="LDU94" s="173"/>
      <c r="LDV94" s="173"/>
      <c r="LDW94" s="173"/>
      <c r="LDX94" s="173"/>
      <c r="LDY94" s="173"/>
      <c r="LDZ94" s="173"/>
      <c r="LEA94" s="173"/>
      <c r="LEB94" s="173"/>
      <c r="LEC94" s="173"/>
      <c r="LED94" s="173"/>
      <c r="LEE94" s="173"/>
      <c r="LEF94" s="173"/>
      <c r="LEG94" s="173"/>
      <c r="LEH94" s="173"/>
      <c r="LEI94" s="173"/>
      <c r="LEJ94" s="173"/>
      <c r="LEK94" s="173"/>
      <c r="LEL94" s="173"/>
      <c r="LEM94" s="173"/>
      <c r="LEN94" s="173"/>
      <c r="LEO94" s="173"/>
      <c r="LEP94" s="173"/>
      <c r="LEQ94" s="173"/>
      <c r="LER94" s="173"/>
      <c r="LES94" s="173"/>
      <c r="LET94" s="173"/>
      <c r="LEU94" s="173"/>
      <c r="LEV94" s="173"/>
      <c r="LEW94" s="173"/>
      <c r="LEX94" s="173"/>
      <c r="LEY94" s="173"/>
      <c r="LEZ94" s="173"/>
      <c r="LFA94" s="173"/>
      <c r="LFB94" s="173"/>
      <c r="LFC94" s="173"/>
      <c r="LFD94" s="173"/>
      <c r="LFE94" s="173"/>
      <c r="LFF94" s="173"/>
      <c r="LFG94" s="173"/>
      <c r="LFH94" s="173"/>
      <c r="LFI94" s="173"/>
      <c r="LFJ94" s="173"/>
      <c r="LFK94" s="173"/>
      <c r="LFL94" s="173"/>
      <c r="LFM94" s="173"/>
      <c r="LFN94" s="173"/>
      <c r="LFO94" s="173"/>
      <c r="LFP94" s="173"/>
      <c r="LFQ94" s="173"/>
      <c r="LFR94" s="173"/>
      <c r="LFS94" s="173"/>
      <c r="LFT94" s="173"/>
      <c r="LFU94" s="173"/>
      <c r="LFV94" s="173"/>
      <c r="LFW94" s="173"/>
      <c r="LFX94" s="173"/>
      <c r="LFY94" s="173"/>
      <c r="LFZ94" s="173"/>
      <c r="LGA94" s="173"/>
      <c r="LGB94" s="173"/>
      <c r="LGC94" s="173"/>
      <c r="LGD94" s="173"/>
      <c r="LGE94" s="173"/>
      <c r="LGF94" s="173"/>
      <c r="LGG94" s="173"/>
      <c r="LGH94" s="173"/>
      <c r="LGI94" s="173"/>
      <c r="LGJ94" s="173"/>
      <c r="LGK94" s="173"/>
      <c r="LGL94" s="173"/>
      <c r="LGM94" s="173"/>
      <c r="LGN94" s="173"/>
      <c r="LGO94" s="173"/>
      <c r="LGP94" s="173"/>
      <c r="LGQ94" s="173"/>
      <c r="LGR94" s="173"/>
      <c r="LGS94" s="173"/>
      <c r="LGT94" s="173"/>
      <c r="LGU94" s="173"/>
      <c r="LGV94" s="173"/>
      <c r="LGW94" s="173"/>
      <c r="LGX94" s="173"/>
      <c r="LGY94" s="173"/>
      <c r="LGZ94" s="173"/>
      <c r="LHA94" s="173"/>
      <c r="LHB94" s="173"/>
      <c r="LHC94" s="173"/>
      <c r="LHD94" s="173"/>
      <c r="LHE94" s="173"/>
      <c r="LHF94" s="173"/>
      <c r="LHG94" s="173"/>
      <c r="LHH94" s="173"/>
      <c r="LHI94" s="173"/>
      <c r="LHJ94" s="173"/>
      <c r="LHK94" s="173"/>
      <c r="LHL94" s="173"/>
      <c r="LHM94" s="173"/>
      <c r="LHN94" s="173"/>
      <c r="LHO94" s="173"/>
      <c r="LHP94" s="173"/>
      <c r="LHQ94" s="173"/>
      <c r="LHR94" s="173"/>
      <c r="LHS94" s="173"/>
      <c r="LHT94" s="173"/>
      <c r="LHU94" s="173"/>
      <c r="LHV94" s="173"/>
      <c r="LHW94" s="173"/>
      <c r="LHX94" s="173"/>
      <c r="LHY94" s="173"/>
      <c r="LHZ94" s="173"/>
      <c r="LIA94" s="173"/>
      <c r="LIB94" s="173"/>
      <c r="LIC94" s="173"/>
      <c r="LID94" s="173"/>
      <c r="LIE94" s="173"/>
      <c r="LIF94" s="173"/>
      <c r="LIG94" s="173"/>
      <c r="LIH94" s="173"/>
      <c r="LII94" s="173"/>
      <c r="LIJ94" s="173"/>
      <c r="LIK94" s="173"/>
      <c r="LIL94" s="173"/>
      <c r="LIM94" s="173"/>
      <c r="LIN94" s="173"/>
      <c r="LIO94" s="173"/>
      <c r="LIP94" s="173"/>
      <c r="LIQ94" s="173"/>
      <c r="LIR94" s="173"/>
      <c r="LIS94" s="173"/>
      <c r="LIT94" s="173"/>
      <c r="LIU94" s="173"/>
      <c r="LIV94" s="173"/>
      <c r="LIW94" s="173"/>
      <c r="LIX94" s="173"/>
      <c r="LIY94" s="173"/>
      <c r="LIZ94" s="173"/>
      <c r="LJA94" s="173"/>
      <c r="LJB94" s="173"/>
      <c r="LJC94" s="173"/>
      <c r="LJD94" s="173"/>
      <c r="LJE94" s="173"/>
      <c r="LJF94" s="173"/>
      <c r="LJG94" s="173"/>
      <c r="LJH94" s="173"/>
      <c r="LJI94" s="173"/>
      <c r="LJJ94" s="173"/>
      <c r="LJK94" s="173"/>
      <c r="LJL94" s="173"/>
      <c r="LJM94" s="173"/>
      <c r="LJN94" s="173"/>
      <c r="LJO94" s="173"/>
      <c r="LJP94" s="173"/>
      <c r="LJQ94" s="173"/>
      <c r="LJR94" s="173"/>
      <c r="LJS94" s="173"/>
      <c r="LJT94" s="173"/>
      <c r="LJU94" s="173"/>
      <c r="LJV94" s="173"/>
      <c r="LJW94" s="173"/>
      <c r="LJX94" s="173"/>
      <c r="LJY94" s="173"/>
      <c r="LJZ94" s="173"/>
      <c r="LKA94" s="173"/>
      <c r="LKB94" s="173"/>
      <c r="LKC94" s="173"/>
      <c r="LKD94" s="173"/>
      <c r="LKE94" s="173"/>
      <c r="LKF94" s="173"/>
      <c r="LKG94" s="173"/>
      <c r="LKH94" s="173"/>
      <c r="LKI94" s="173"/>
      <c r="LKJ94" s="173"/>
      <c r="LKK94" s="173"/>
      <c r="LKL94" s="173"/>
      <c r="LKM94" s="173"/>
      <c r="LKN94" s="173"/>
      <c r="LKO94" s="173"/>
      <c r="LKP94" s="173"/>
      <c r="LKQ94" s="173"/>
      <c r="LKR94" s="173"/>
      <c r="LKS94" s="173"/>
      <c r="LKT94" s="173"/>
      <c r="LKU94" s="173"/>
      <c r="LKV94" s="173"/>
      <c r="LKW94" s="173"/>
      <c r="LKX94" s="173"/>
      <c r="LKY94" s="173"/>
      <c r="LKZ94" s="173"/>
      <c r="LLA94" s="173"/>
      <c r="LLB94" s="173"/>
      <c r="LLC94" s="173"/>
      <c r="LLD94" s="173"/>
      <c r="LLE94" s="173"/>
      <c r="LLF94" s="173"/>
      <c r="LLG94" s="173"/>
      <c r="LLH94" s="173"/>
      <c r="LLI94" s="173"/>
      <c r="LLJ94" s="173"/>
      <c r="LLK94" s="173"/>
      <c r="LLL94" s="173"/>
      <c r="LLM94" s="173"/>
      <c r="LLN94" s="173"/>
      <c r="LLO94" s="173"/>
      <c r="LLP94" s="173"/>
      <c r="LLQ94" s="173"/>
      <c r="LLR94" s="173"/>
      <c r="LLS94" s="173"/>
      <c r="LLT94" s="173"/>
      <c r="LLU94" s="173"/>
      <c r="LLV94" s="173"/>
      <c r="LLW94" s="173"/>
      <c r="LLX94" s="173"/>
      <c r="LLY94" s="173"/>
      <c r="LLZ94" s="173"/>
      <c r="LMA94" s="173"/>
      <c r="LMB94" s="173"/>
      <c r="LMC94" s="173"/>
      <c r="LMD94" s="173"/>
      <c r="LME94" s="173"/>
      <c r="LMF94" s="173"/>
      <c r="LMG94" s="173"/>
      <c r="LMH94" s="173"/>
      <c r="LMI94" s="173"/>
      <c r="LMJ94" s="173"/>
      <c r="LMK94" s="173"/>
      <c r="LML94" s="173"/>
      <c r="LMM94" s="173"/>
      <c r="LMN94" s="173"/>
      <c r="LMO94" s="173"/>
      <c r="LMP94" s="173"/>
      <c r="LMQ94" s="173"/>
      <c r="LMR94" s="173"/>
      <c r="LMS94" s="173"/>
      <c r="LMT94" s="173"/>
      <c r="LMU94" s="173"/>
      <c r="LMV94" s="173"/>
      <c r="LMW94" s="173"/>
      <c r="LMX94" s="173"/>
      <c r="LMY94" s="173"/>
      <c r="LMZ94" s="173"/>
      <c r="LNA94" s="173"/>
      <c r="LNB94" s="173"/>
      <c r="LNC94" s="173"/>
      <c r="LND94" s="173"/>
      <c r="LNE94" s="173"/>
      <c r="LNF94" s="173"/>
      <c r="LNG94" s="173"/>
      <c r="LNH94" s="173"/>
      <c r="LNI94" s="173"/>
      <c r="LNJ94" s="173"/>
      <c r="LNK94" s="173"/>
      <c r="LNL94" s="173"/>
      <c r="LNM94" s="173"/>
      <c r="LNN94" s="173"/>
      <c r="LNO94" s="173"/>
      <c r="LNP94" s="173"/>
      <c r="LNQ94" s="173"/>
      <c r="LNR94" s="173"/>
      <c r="LNS94" s="173"/>
      <c r="LNT94" s="173"/>
      <c r="LNU94" s="173"/>
      <c r="LNV94" s="173"/>
      <c r="LNW94" s="173"/>
      <c r="LNX94" s="173"/>
      <c r="LNY94" s="173"/>
      <c r="LNZ94" s="173"/>
      <c r="LOA94" s="173"/>
      <c r="LOB94" s="173"/>
      <c r="LOC94" s="173"/>
      <c r="LOD94" s="173"/>
      <c r="LOE94" s="173"/>
      <c r="LOF94" s="173"/>
      <c r="LOG94" s="173"/>
      <c r="LOH94" s="173"/>
      <c r="LOI94" s="173"/>
      <c r="LOJ94" s="173"/>
      <c r="LOK94" s="173"/>
      <c r="LOL94" s="173"/>
      <c r="LOM94" s="173"/>
      <c r="LON94" s="173"/>
      <c r="LOO94" s="173"/>
      <c r="LOP94" s="173"/>
      <c r="LOQ94" s="173"/>
      <c r="LOR94" s="173"/>
      <c r="LOS94" s="173"/>
      <c r="LOT94" s="173"/>
      <c r="LOU94" s="173"/>
      <c r="LOV94" s="173"/>
      <c r="LOW94" s="173"/>
      <c r="LOX94" s="173"/>
      <c r="LOY94" s="173"/>
      <c r="LOZ94" s="173"/>
      <c r="LPA94" s="173"/>
      <c r="LPB94" s="173"/>
      <c r="LPC94" s="173"/>
      <c r="LPD94" s="173"/>
      <c r="LPE94" s="173"/>
      <c r="LPF94" s="173"/>
      <c r="LPG94" s="173"/>
      <c r="LPH94" s="173"/>
      <c r="LPI94" s="173"/>
      <c r="LPJ94" s="173"/>
      <c r="LPK94" s="173"/>
      <c r="LPL94" s="173"/>
      <c r="LPM94" s="173"/>
      <c r="LPN94" s="173"/>
      <c r="LPO94" s="173"/>
      <c r="LPP94" s="173"/>
      <c r="LPQ94" s="173"/>
      <c r="LPR94" s="173"/>
      <c r="LPS94" s="173"/>
      <c r="LPT94" s="173"/>
      <c r="LPU94" s="173"/>
      <c r="LPV94" s="173"/>
      <c r="LPW94" s="173"/>
      <c r="LPX94" s="173"/>
      <c r="LPY94" s="173"/>
      <c r="LPZ94" s="173"/>
      <c r="LQA94" s="173"/>
      <c r="LQB94" s="173"/>
      <c r="LQC94" s="173"/>
      <c r="LQD94" s="173"/>
      <c r="LQE94" s="173"/>
      <c r="LQF94" s="173"/>
      <c r="LQG94" s="173"/>
      <c r="LQH94" s="173"/>
      <c r="LQI94" s="173"/>
      <c r="LQJ94" s="173"/>
      <c r="LQK94" s="173"/>
      <c r="LQL94" s="173"/>
      <c r="LQM94" s="173"/>
      <c r="LQN94" s="173"/>
      <c r="LQO94" s="173"/>
      <c r="LQP94" s="173"/>
      <c r="LQQ94" s="173"/>
      <c r="LQR94" s="173"/>
      <c r="LQS94" s="173"/>
      <c r="LQT94" s="173"/>
      <c r="LQU94" s="173"/>
      <c r="LQV94" s="173"/>
      <c r="LQW94" s="173"/>
      <c r="LQX94" s="173"/>
      <c r="LQY94" s="173"/>
      <c r="LQZ94" s="173"/>
      <c r="LRA94" s="173"/>
      <c r="LRB94" s="173"/>
      <c r="LRC94" s="173"/>
      <c r="LRD94" s="173"/>
      <c r="LRE94" s="173"/>
      <c r="LRF94" s="173"/>
      <c r="LRG94" s="173"/>
      <c r="LRH94" s="173"/>
      <c r="LRI94" s="173"/>
      <c r="LRJ94" s="173"/>
      <c r="LRK94" s="173"/>
      <c r="LRL94" s="173"/>
      <c r="LRM94" s="173"/>
      <c r="LRN94" s="173"/>
      <c r="LRO94" s="173"/>
      <c r="LRP94" s="173"/>
      <c r="LRQ94" s="173"/>
      <c r="LRR94" s="173"/>
      <c r="LRS94" s="173"/>
      <c r="LRT94" s="173"/>
      <c r="LRU94" s="173"/>
      <c r="LRV94" s="173"/>
      <c r="LRW94" s="173"/>
      <c r="LRX94" s="173"/>
      <c r="LRY94" s="173"/>
      <c r="LRZ94" s="173"/>
      <c r="LSA94" s="173"/>
      <c r="LSB94" s="173"/>
      <c r="LSC94" s="173"/>
      <c r="LSD94" s="173"/>
      <c r="LSE94" s="173"/>
      <c r="LSF94" s="173"/>
      <c r="LSG94" s="173"/>
      <c r="LSH94" s="173"/>
      <c r="LSI94" s="173"/>
      <c r="LSJ94" s="173"/>
      <c r="LSK94" s="173"/>
      <c r="LSL94" s="173"/>
      <c r="LSM94" s="173"/>
      <c r="LSN94" s="173"/>
      <c r="LSO94" s="173"/>
      <c r="LSP94" s="173"/>
      <c r="LSQ94" s="173"/>
      <c r="LSR94" s="173"/>
      <c r="LSS94" s="173"/>
      <c r="LST94" s="173"/>
      <c r="LSU94" s="173"/>
      <c r="LSV94" s="173"/>
      <c r="LSW94" s="173"/>
      <c r="LSX94" s="173"/>
      <c r="LSY94" s="173"/>
      <c r="LSZ94" s="173"/>
      <c r="LTA94" s="173"/>
      <c r="LTB94" s="173"/>
      <c r="LTC94" s="173"/>
      <c r="LTD94" s="173"/>
      <c r="LTE94" s="173"/>
      <c r="LTF94" s="173"/>
      <c r="LTG94" s="173"/>
      <c r="LTH94" s="173"/>
      <c r="LTI94" s="173"/>
      <c r="LTJ94" s="173"/>
      <c r="LTK94" s="173"/>
      <c r="LTL94" s="173"/>
      <c r="LTM94" s="173"/>
      <c r="LTN94" s="173"/>
      <c r="LTO94" s="173"/>
      <c r="LTP94" s="173"/>
      <c r="LTQ94" s="173"/>
      <c r="LTR94" s="173"/>
      <c r="LTS94" s="173"/>
      <c r="LTT94" s="173"/>
      <c r="LTU94" s="173"/>
      <c r="LTV94" s="173"/>
      <c r="LTW94" s="173"/>
      <c r="LTX94" s="173"/>
      <c r="LTY94" s="173"/>
      <c r="LTZ94" s="173"/>
      <c r="LUA94" s="173"/>
      <c r="LUB94" s="173"/>
      <c r="LUC94" s="173"/>
      <c r="LUD94" s="173"/>
      <c r="LUE94" s="173"/>
      <c r="LUF94" s="173"/>
      <c r="LUG94" s="173"/>
      <c r="LUH94" s="173"/>
      <c r="LUI94" s="173"/>
      <c r="LUJ94" s="173"/>
      <c r="LUK94" s="173"/>
      <c r="LUL94" s="173"/>
      <c r="LUM94" s="173"/>
      <c r="LUN94" s="173"/>
      <c r="LUO94" s="173"/>
      <c r="LUP94" s="173"/>
      <c r="LUQ94" s="173"/>
      <c r="LUR94" s="173"/>
      <c r="LUS94" s="173"/>
      <c r="LUT94" s="173"/>
      <c r="LUU94" s="173"/>
      <c r="LUV94" s="173"/>
      <c r="LUW94" s="173"/>
      <c r="LUX94" s="173"/>
      <c r="LUY94" s="173"/>
      <c r="LUZ94" s="173"/>
      <c r="LVA94" s="173"/>
      <c r="LVB94" s="173"/>
      <c r="LVC94" s="173"/>
      <c r="LVD94" s="173"/>
      <c r="LVE94" s="173"/>
      <c r="LVF94" s="173"/>
      <c r="LVG94" s="173"/>
      <c r="LVH94" s="173"/>
      <c r="LVI94" s="173"/>
      <c r="LVJ94" s="173"/>
      <c r="LVK94" s="173"/>
      <c r="LVL94" s="173"/>
      <c r="LVM94" s="173"/>
      <c r="LVN94" s="173"/>
      <c r="LVO94" s="173"/>
      <c r="LVP94" s="173"/>
      <c r="LVQ94" s="173"/>
      <c r="LVR94" s="173"/>
      <c r="LVS94" s="173"/>
      <c r="LVT94" s="173"/>
      <c r="LVU94" s="173"/>
      <c r="LVV94" s="173"/>
      <c r="LVW94" s="173"/>
      <c r="LVX94" s="173"/>
      <c r="LVY94" s="173"/>
      <c r="LVZ94" s="173"/>
      <c r="LWA94" s="173"/>
      <c r="LWB94" s="173"/>
      <c r="LWC94" s="173"/>
      <c r="LWD94" s="173"/>
      <c r="LWE94" s="173"/>
      <c r="LWF94" s="173"/>
      <c r="LWG94" s="173"/>
      <c r="LWH94" s="173"/>
      <c r="LWI94" s="173"/>
      <c r="LWJ94" s="173"/>
      <c r="LWK94" s="173"/>
      <c r="LWL94" s="173"/>
      <c r="LWM94" s="173"/>
      <c r="LWN94" s="173"/>
      <c r="LWO94" s="173"/>
      <c r="LWP94" s="173"/>
      <c r="LWQ94" s="173"/>
      <c r="LWR94" s="173"/>
      <c r="LWS94" s="173"/>
      <c r="LWT94" s="173"/>
      <c r="LWU94" s="173"/>
      <c r="LWV94" s="173"/>
      <c r="LWW94" s="173"/>
      <c r="LWX94" s="173"/>
      <c r="LWY94" s="173"/>
      <c r="LWZ94" s="173"/>
      <c r="LXA94" s="173"/>
      <c r="LXB94" s="173"/>
      <c r="LXC94" s="173"/>
      <c r="LXD94" s="173"/>
      <c r="LXE94" s="173"/>
      <c r="LXF94" s="173"/>
      <c r="LXG94" s="173"/>
      <c r="LXH94" s="173"/>
      <c r="LXI94" s="173"/>
      <c r="LXJ94" s="173"/>
      <c r="LXK94" s="173"/>
      <c r="LXL94" s="173"/>
      <c r="LXM94" s="173"/>
      <c r="LXN94" s="173"/>
      <c r="LXO94" s="173"/>
      <c r="LXP94" s="173"/>
      <c r="LXQ94" s="173"/>
      <c r="LXR94" s="173"/>
      <c r="LXS94" s="173"/>
      <c r="LXT94" s="173"/>
      <c r="LXU94" s="173"/>
      <c r="LXV94" s="173"/>
      <c r="LXW94" s="173"/>
      <c r="LXX94" s="173"/>
      <c r="LXY94" s="173"/>
      <c r="LXZ94" s="173"/>
      <c r="LYA94" s="173"/>
      <c r="LYB94" s="173"/>
      <c r="LYC94" s="173"/>
      <c r="LYD94" s="173"/>
      <c r="LYE94" s="173"/>
      <c r="LYF94" s="173"/>
      <c r="LYG94" s="173"/>
      <c r="LYH94" s="173"/>
      <c r="LYI94" s="173"/>
      <c r="LYJ94" s="173"/>
      <c r="LYK94" s="173"/>
      <c r="LYL94" s="173"/>
      <c r="LYM94" s="173"/>
      <c r="LYN94" s="173"/>
      <c r="LYO94" s="173"/>
      <c r="LYP94" s="173"/>
      <c r="LYQ94" s="173"/>
      <c r="LYR94" s="173"/>
      <c r="LYS94" s="173"/>
      <c r="LYT94" s="173"/>
      <c r="LYU94" s="173"/>
      <c r="LYV94" s="173"/>
      <c r="LYW94" s="173"/>
      <c r="LYX94" s="173"/>
      <c r="LYY94" s="173"/>
      <c r="LYZ94" s="173"/>
      <c r="LZA94" s="173"/>
      <c r="LZB94" s="173"/>
      <c r="LZC94" s="173"/>
      <c r="LZD94" s="173"/>
      <c r="LZE94" s="173"/>
      <c r="LZF94" s="173"/>
      <c r="LZG94" s="173"/>
      <c r="LZH94" s="173"/>
      <c r="LZI94" s="173"/>
      <c r="LZJ94" s="173"/>
      <c r="LZK94" s="173"/>
      <c r="LZL94" s="173"/>
      <c r="LZM94" s="173"/>
      <c r="LZN94" s="173"/>
      <c r="LZO94" s="173"/>
      <c r="LZP94" s="173"/>
      <c r="LZQ94" s="173"/>
      <c r="LZR94" s="173"/>
      <c r="LZS94" s="173"/>
      <c r="LZT94" s="173"/>
      <c r="LZU94" s="173"/>
      <c r="LZV94" s="173"/>
      <c r="LZW94" s="173"/>
      <c r="LZX94" s="173"/>
      <c r="LZY94" s="173"/>
      <c r="LZZ94" s="173"/>
      <c r="MAA94" s="173"/>
      <c r="MAB94" s="173"/>
      <c r="MAC94" s="173"/>
      <c r="MAD94" s="173"/>
      <c r="MAE94" s="173"/>
      <c r="MAF94" s="173"/>
      <c r="MAG94" s="173"/>
      <c r="MAH94" s="173"/>
      <c r="MAI94" s="173"/>
      <c r="MAJ94" s="173"/>
      <c r="MAK94" s="173"/>
      <c r="MAL94" s="173"/>
      <c r="MAM94" s="173"/>
      <c r="MAN94" s="173"/>
      <c r="MAO94" s="173"/>
      <c r="MAP94" s="173"/>
      <c r="MAQ94" s="173"/>
      <c r="MAR94" s="173"/>
      <c r="MAS94" s="173"/>
      <c r="MAT94" s="173"/>
      <c r="MAU94" s="173"/>
      <c r="MAV94" s="173"/>
      <c r="MAW94" s="173"/>
      <c r="MAX94" s="173"/>
      <c r="MAY94" s="173"/>
      <c r="MAZ94" s="173"/>
      <c r="MBA94" s="173"/>
      <c r="MBB94" s="173"/>
      <c r="MBC94" s="173"/>
      <c r="MBD94" s="173"/>
      <c r="MBE94" s="173"/>
      <c r="MBF94" s="173"/>
      <c r="MBG94" s="173"/>
      <c r="MBH94" s="173"/>
      <c r="MBI94" s="173"/>
      <c r="MBJ94" s="173"/>
      <c r="MBK94" s="173"/>
      <c r="MBL94" s="173"/>
      <c r="MBM94" s="173"/>
      <c r="MBN94" s="173"/>
      <c r="MBO94" s="173"/>
      <c r="MBP94" s="173"/>
      <c r="MBQ94" s="173"/>
      <c r="MBR94" s="173"/>
      <c r="MBS94" s="173"/>
      <c r="MBT94" s="173"/>
      <c r="MBU94" s="173"/>
      <c r="MBV94" s="173"/>
      <c r="MBW94" s="173"/>
      <c r="MBX94" s="173"/>
      <c r="MBY94" s="173"/>
      <c r="MBZ94" s="173"/>
      <c r="MCA94" s="173"/>
      <c r="MCB94" s="173"/>
      <c r="MCC94" s="173"/>
      <c r="MCD94" s="173"/>
      <c r="MCE94" s="173"/>
      <c r="MCF94" s="173"/>
      <c r="MCG94" s="173"/>
      <c r="MCH94" s="173"/>
      <c r="MCI94" s="173"/>
      <c r="MCJ94" s="173"/>
      <c r="MCK94" s="173"/>
      <c r="MCL94" s="173"/>
      <c r="MCM94" s="173"/>
      <c r="MCN94" s="173"/>
      <c r="MCO94" s="173"/>
      <c r="MCP94" s="173"/>
      <c r="MCQ94" s="173"/>
      <c r="MCR94" s="173"/>
      <c r="MCS94" s="173"/>
      <c r="MCT94" s="173"/>
      <c r="MCU94" s="173"/>
      <c r="MCV94" s="173"/>
      <c r="MCW94" s="173"/>
      <c r="MCX94" s="173"/>
      <c r="MCY94" s="173"/>
      <c r="MCZ94" s="173"/>
      <c r="MDA94" s="173"/>
      <c r="MDB94" s="173"/>
      <c r="MDC94" s="173"/>
      <c r="MDD94" s="173"/>
      <c r="MDE94" s="173"/>
      <c r="MDF94" s="173"/>
      <c r="MDG94" s="173"/>
      <c r="MDH94" s="173"/>
      <c r="MDI94" s="173"/>
      <c r="MDJ94" s="173"/>
      <c r="MDK94" s="173"/>
      <c r="MDL94" s="173"/>
      <c r="MDM94" s="173"/>
      <c r="MDN94" s="173"/>
      <c r="MDO94" s="173"/>
      <c r="MDP94" s="173"/>
      <c r="MDQ94" s="173"/>
      <c r="MDR94" s="173"/>
      <c r="MDS94" s="173"/>
      <c r="MDT94" s="173"/>
      <c r="MDU94" s="173"/>
      <c r="MDV94" s="173"/>
      <c r="MDW94" s="173"/>
      <c r="MDX94" s="173"/>
      <c r="MDY94" s="173"/>
      <c r="MDZ94" s="173"/>
      <c r="MEA94" s="173"/>
      <c r="MEB94" s="173"/>
      <c r="MEC94" s="173"/>
      <c r="MED94" s="173"/>
      <c r="MEE94" s="173"/>
      <c r="MEF94" s="173"/>
      <c r="MEG94" s="173"/>
      <c r="MEH94" s="173"/>
      <c r="MEI94" s="173"/>
      <c r="MEJ94" s="173"/>
      <c r="MEK94" s="173"/>
      <c r="MEL94" s="173"/>
      <c r="MEM94" s="173"/>
      <c r="MEN94" s="173"/>
      <c r="MEO94" s="173"/>
      <c r="MEP94" s="173"/>
      <c r="MEQ94" s="173"/>
      <c r="MER94" s="173"/>
      <c r="MES94" s="173"/>
      <c r="MET94" s="173"/>
      <c r="MEU94" s="173"/>
      <c r="MEV94" s="173"/>
      <c r="MEW94" s="173"/>
      <c r="MEX94" s="173"/>
      <c r="MEY94" s="173"/>
      <c r="MEZ94" s="173"/>
      <c r="MFA94" s="173"/>
      <c r="MFB94" s="173"/>
      <c r="MFC94" s="173"/>
      <c r="MFD94" s="173"/>
      <c r="MFE94" s="173"/>
      <c r="MFF94" s="173"/>
      <c r="MFG94" s="173"/>
      <c r="MFH94" s="173"/>
      <c r="MFI94" s="173"/>
      <c r="MFJ94" s="173"/>
      <c r="MFK94" s="173"/>
      <c r="MFL94" s="173"/>
      <c r="MFM94" s="173"/>
      <c r="MFN94" s="173"/>
      <c r="MFO94" s="173"/>
      <c r="MFP94" s="173"/>
      <c r="MFQ94" s="173"/>
      <c r="MFR94" s="173"/>
      <c r="MFS94" s="173"/>
      <c r="MFT94" s="173"/>
      <c r="MFU94" s="173"/>
      <c r="MFV94" s="173"/>
      <c r="MFW94" s="173"/>
      <c r="MFX94" s="173"/>
      <c r="MFY94" s="173"/>
      <c r="MFZ94" s="173"/>
      <c r="MGA94" s="173"/>
      <c r="MGB94" s="173"/>
      <c r="MGC94" s="173"/>
      <c r="MGD94" s="173"/>
      <c r="MGE94" s="173"/>
      <c r="MGF94" s="173"/>
      <c r="MGG94" s="173"/>
      <c r="MGH94" s="173"/>
      <c r="MGI94" s="173"/>
      <c r="MGJ94" s="173"/>
      <c r="MGK94" s="173"/>
      <c r="MGL94" s="173"/>
      <c r="MGM94" s="173"/>
      <c r="MGN94" s="173"/>
      <c r="MGO94" s="173"/>
      <c r="MGP94" s="173"/>
      <c r="MGQ94" s="173"/>
      <c r="MGR94" s="173"/>
      <c r="MGS94" s="173"/>
      <c r="MGT94" s="173"/>
      <c r="MGU94" s="173"/>
      <c r="MGV94" s="173"/>
      <c r="MGW94" s="173"/>
      <c r="MGX94" s="173"/>
      <c r="MGY94" s="173"/>
      <c r="MGZ94" s="173"/>
      <c r="MHA94" s="173"/>
      <c r="MHB94" s="173"/>
      <c r="MHC94" s="173"/>
      <c r="MHD94" s="173"/>
      <c r="MHE94" s="173"/>
      <c r="MHF94" s="173"/>
      <c r="MHG94" s="173"/>
      <c r="MHH94" s="173"/>
      <c r="MHI94" s="173"/>
      <c r="MHJ94" s="173"/>
      <c r="MHK94" s="173"/>
      <c r="MHL94" s="173"/>
      <c r="MHM94" s="173"/>
      <c r="MHN94" s="173"/>
      <c r="MHO94" s="173"/>
      <c r="MHP94" s="173"/>
      <c r="MHQ94" s="173"/>
      <c r="MHR94" s="173"/>
      <c r="MHS94" s="173"/>
      <c r="MHT94" s="173"/>
      <c r="MHU94" s="173"/>
      <c r="MHV94" s="173"/>
      <c r="MHW94" s="173"/>
      <c r="MHX94" s="173"/>
      <c r="MHY94" s="173"/>
      <c r="MHZ94" s="173"/>
      <c r="MIA94" s="173"/>
      <c r="MIB94" s="173"/>
      <c r="MIC94" s="173"/>
      <c r="MID94" s="173"/>
      <c r="MIE94" s="173"/>
      <c r="MIF94" s="173"/>
      <c r="MIG94" s="173"/>
      <c r="MIH94" s="173"/>
      <c r="MII94" s="173"/>
      <c r="MIJ94" s="173"/>
      <c r="MIK94" s="173"/>
      <c r="MIL94" s="173"/>
      <c r="MIM94" s="173"/>
      <c r="MIN94" s="173"/>
      <c r="MIO94" s="173"/>
      <c r="MIP94" s="173"/>
      <c r="MIQ94" s="173"/>
      <c r="MIR94" s="173"/>
      <c r="MIS94" s="173"/>
      <c r="MIT94" s="173"/>
      <c r="MIU94" s="173"/>
      <c r="MIV94" s="173"/>
      <c r="MIW94" s="173"/>
      <c r="MIX94" s="173"/>
      <c r="MIY94" s="173"/>
      <c r="MIZ94" s="173"/>
      <c r="MJA94" s="173"/>
      <c r="MJB94" s="173"/>
      <c r="MJC94" s="173"/>
      <c r="MJD94" s="173"/>
      <c r="MJE94" s="173"/>
      <c r="MJF94" s="173"/>
      <c r="MJG94" s="173"/>
      <c r="MJH94" s="173"/>
      <c r="MJI94" s="173"/>
      <c r="MJJ94" s="173"/>
      <c r="MJK94" s="173"/>
      <c r="MJL94" s="173"/>
      <c r="MJM94" s="173"/>
      <c r="MJN94" s="173"/>
      <c r="MJO94" s="173"/>
      <c r="MJP94" s="173"/>
      <c r="MJQ94" s="173"/>
      <c r="MJR94" s="173"/>
      <c r="MJS94" s="173"/>
      <c r="MJT94" s="173"/>
      <c r="MJU94" s="173"/>
      <c r="MJV94" s="173"/>
      <c r="MJW94" s="173"/>
      <c r="MJX94" s="173"/>
      <c r="MJY94" s="173"/>
      <c r="MJZ94" s="173"/>
      <c r="MKA94" s="173"/>
      <c r="MKB94" s="173"/>
      <c r="MKC94" s="173"/>
      <c r="MKD94" s="173"/>
      <c r="MKE94" s="173"/>
      <c r="MKF94" s="173"/>
      <c r="MKG94" s="173"/>
      <c r="MKH94" s="173"/>
      <c r="MKI94" s="173"/>
      <c r="MKJ94" s="173"/>
      <c r="MKK94" s="173"/>
      <c r="MKL94" s="173"/>
      <c r="MKM94" s="173"/>
      <c r="MKN94" s="173"/>
      <c r="MKO94" s="173"/>
      <c r="MKP94" s="173"/>
      <c r="MKQ94" s="173"/>
      <c r="MKR94" s="173"/>
      <c r="MKS94" s="173"/>
      <c r="MKT94" s="173"/>
      <c r="MKU94" s="173"/>
      <c r="MKV94" s="173"/>
      <c r="MKW94" s="173"/>
      <c r="MKX94" s="173"/>
      <c r="MKY94" s="173"/>
      <c r="MKZ94" s="173"/>
      <c r="MLA94" s="173"/>
      <c r="MLB94" s="173"/>
      <c r="MLC94" s="173"/>
      <c r="MLD94" s="173"/>
      <c r="MLE94" s="173"/>
      <c r="MLF94" s="173"/>
      <c r="MLG94" s="173"/>
      <c r="MLH94" s="173"/>
      <c r="MLI94" s="173"/>
      <c r="MLJ94" s="173"/>
      <c r="MLK94" s="173"/>
      <c r="MLL94" s="173"/>
      <c r="MLM94" s="173"/>
      <c r="MLN94" s="173"/>
      <c r="MLO94" s="173"/>
      <c r="MLP94" s="173"/>
      <c r="MLQ94" s="173"/>
      <c r="MLR94" s="173"/>
      <c r="MLS94" s="173"/>
      <c r="MLT94" s="173"/>
      <c r="MLU94" s="173"/>
      <c r="MLV94" s="173"/>
      <c r="MLW94" s="173"/>
      <c r="MLX94" s="173"/>
      <c r="MLY94" s="173"/>
      <c r="MLZ94" s="173"/>
      <c r="MMA94" s="173"/>
      <c r="MMB94" s="173"/>
      <c r="MMC94" s="173"/>
      <c r="MMD94" s="173"/>
      <c r="MME94" s="173"/>
      <c r="MMF94" s="173"/>
      <c r="MMG94" s="173"/>
      <c r="MMH94" s="173"/>
      <c r="MMI94" s="173"/>
      <c r="MMJ94" s="173"/>
      <c r="MMK94" s="173"/>
      <c r="MML94" s="173"/>
      <c r="MMM94" s="173"/>
      <c r="MMN94" s="173"/>
      <c r="MMO94" s="173"/>
      <c r="MMP94" s="173"/>
      <c r="MMQ94" s="173"/>
      <c r="MMR94" s="173"/>
      <c r="MMS94" s="173"/>
      <c r="MMT94" s="173"/>
      <c r="MMU94" s="173"/>
      <c r="MMV94" s="173"/>
      <c r="MMW94" s="173"/>
      <c r="MMX94" s="173"/>
      <c r="MMY94" s="173"/>
      <c r="MMZ94" s="173"/>
      <c r="MNA94" s="173"/>
      <c r="MNB94" s="173"/>
      <c r="MNC94" s="173"/>
      <c r="MND94" s="173"/>
      <c r="MNE94" s="173"/>
      <c r="MNF94" s="173"/>
      <c r="MNG94" s="173"/>
      <c r="MNH94" s="173"/>
      <c r="MNI94" s="173"/>
      <c r="MNJ94" s="173"/>
      <c r="MNK94" s="173"/>
      <c r="MNL94" s="173"/>
      <c r="MNM94" s="173"/>
      <c r="MNN94" s="173"/>
      <c r="MNO94" s="173"/>
      <c r="MNP94" s="173"/>
      <c r="MNQ94" s="173"/>
      <c r="MNR94" s="173"/>
      <c r="MNS94" s="173"/>
      <c r="MNT94" s="173"/>
      <c r="MNU94" s="173"/>
      <c r="MNV94" s="173"/>
      <c r="MNW94" s="173"/>
      <c r="MNX94" s="173"/>
      <c r="MNY94" s="173"/>
      <c r="MNZ94" s="173"/>
      <c r="MOA94" s="173"/>
      <c r="MOB94" s="173"/>
      <c r="MOC94" s="173"/>
      <c r="MOD94" s="173"/>
      <c r="MOE94" s="173"/>
      <c r="MOF94" s="173"/>
      <c r="MOG94" s="173"/>
      <c r="MOH94" s="173"/>
      <c r="MOI94" s="173"/>
      <c r="MOJ94" s="173"/>
      <c r="MOK94" s="173"/>
      <c r="MOL94" s="173"/>
      <c r="MOM94" s="173"/>
      <c r="MON94" s="173"/>
      <c r="MOO94" s="173"/>
      <c r="MOP94" s="173"/>
      <c r="MOQ94" s="173"/>
      <c r="MOR94" s="173"/>
      <c r="MOS94" s="173"/>
      <c r="MOT94" s="173"/>
      <c r="MOU94" s="173"/>
      <c r="MOV94" s="173"/>
      <c r="MOW94" s="173"/>
      <c r="MOX94" s="173"/>
      <c r="MOY94" s="173"/>
      <c r="MOZ94" s="173"/>
      <c r="MPA94" s="173"/>
      <c r="MPB94" s="173"/>
      <c r="MPC94" s="173"/>
      <c r="MPD94" s="173"/>
      <c r="MPE94" s="173"/>
      <c r="MPF94" s="173"/>
      <c r="MPG94" s="173"/>
      <c r="MPH94" s="173"/>
      <c r="MPI94" s="173"/>
      <c r="MPJ94" s="173"/>
      <c r="MPK94" s="173"/>
      <c r="MPL94" s="173"/>
      <c r="MPM94" s="173"/>
      <c r="MPN94" s="173"/>
      <c r="MPO94" s="173"/>
      <c r="MPP94" s="173"/>
      <c r="MPQ94" s="173"/>
      <c r="MPR94" s="173"/>
      <c r="MPS94" s="173"/>
      <c r="MPT94" s="173"/>
      <c r="MPU94" s="173"/>
      <c r="MPV94" s="173"/>
      <c r="MPW94" s="173"/>
      <c r="MPX94" s="173"/>
      <c r="MPY94" s="173"/>
      <c r="MPZ94" s="173"/>
      <c r="MQA94" s="173"/>
      <c r="MQB94" s="173"/>
      <c r="MQC94" s="173"/>
      <c r="MQD94" s="173"/>
      <c r="MQE94" s="173"/>
      <c r="MQF94" s="173"/>
      <c r="MQG94" s="173"/>
      <c r="MQH94" s="173"/>
      <c r="MQI94" s="173"/>
      <c r="MQJ94" s="173"/>
      <c r="MQK94" s="173"/>
      <c r="MQL94" s="173"/>
      <c r="MQM94" s="173"/>
      <c r="MQN94" s="173"/>
      <c r="MQO94" s="173"/>
      <c r="MQP94" s="173"/>
      <c r="MQQ94" s="173"/>
      <c r="MQR94" s="173"/>
      <c r="MQS94" s="173"/>
      <c r="MQT94" s="173"/>
      <c r="MQU94" s="173"/>
      <c r="MQV94" s="173"/>
      <c r="MQW94" s="173"/>
      <c r="MQX94" s="173"/>
      <c r="MQY94" s="173"/>
      <c r="MQZ94" s="173"/>
      <c r="MRA94" s="173"/>
      <c r="MRB94" s="173"/>
      <c r="MRC94" s="173"/>
      <c r="MRD94" s="173"/>
      <c r="MRE94" s="173"/>
      <c r="MRF94" s="173"/>
      <c r="MRG94" s="173"/>
      <c r="MRH94" s="173"/>
      <c r="MRI94" s="173"/>
      <c r="MRJ94" s="173"/>
      <c r="MRK94" s="173"/>
      <c r="MRL94" s="173"/>
      <c r="MRM94" s="173"/>
      <c r="MRN94" s="173"/>
      <c r="MRO94" s="173"/>
      <c r="MRP94" s="173"/>
      <c r="MRQ94" s="173"/>
      <c r="MRR94" s="173"/>
      <c r="MRS94" s="173"/>
      <c r="MRT94" s="173"/>
      <c r="MRU94" s="173"/>
      <c r="MRV94" s="173"/>
      <c r="MRW94" s="173"/>
      <c r="MRX94" s="173"/>
      <c r="MRY94" s="173"/>
      <c r="MRZ94" s="173"/>
      <c r="MSA94" s="173"/>
      <c r="MSB94" s="173"/>
      <c r="MSC94" s="173"/>
      <c r="MSD94" s="173"/>
      <c r="MSE94" s="173"/>
      <c r="MSF94" s="173"/>
      <c r="MSG94" s="173"/>
      <c r="MSH94" s="173"/>
      <c r="MSI94" s="173"/>
      <c r="MSJ94" s="173"/>
      <c r="MSK94" s="173"/>
      <c r="MSL94" s="173"/>
      <c r="MSM94" s="173"/>
      <c r="MSN94" s="173"/>
      <c r="MSO94" s="173"/>
      <c r="MSP94" s="173"/>
      <c r="MSQ94" s="173"/>
      <c r="MSR94" s="173"/>
      <c r="MSS94" s="173"/>
      <c r="MST94" s="173"/>
      <c r="MSU94" s="173"/>
      <c r="MSV94" s="173"/>
      <c r="MSW94" s="173"/>
      <c r="MSX94" s="173"/>
      <c r="MSY94" s="173"/>
      <c r="MSZ94" s="173"/>
      <c r="MTA94" s="173"/>
      <c r="MTB94" s="173"/>
      <c r="MTC94" s="173"/>
      <c r="MTD94" s="173"/>
      <c r="MTE94" s="173"/>
      <c r="MTF94" s="173"/>
      <c r="MTG94" s="173"/>
      <c r="MTH94" s="173"/>
      <c r="MTI94" s="173"/>
      <c r="MTJ94" s="173"/>
      <c r="MTK94" s="173"/>
      <c r="MTL94" s="173"/>
      <c r="MTM94" s="173"/>
      <c r="MTN94" s="173"/>
      <c r="MTO94" s="173"/>
      <c r="MTP94" s="173"/>
      <c r="MTQ94" s="173"/>
      <c r="MTR94" s="173"/>
      <c r="MTS94" s="173"/>
      <c r="MTT94" s="173"/>
      <c r="MTU94" s="173"/>
      <c r="MTV94" s="173"/>
      <c r="MTW94" s="173"/>
      <c r="MTX94" s="173"/>
      <c r="MTY94" s="173"/>
      <c r="MTZ94" s="173"/>
      <c r="MUA94" s="173"/>
      <c r="MUB94" s="173"/>
      <c r="MUC94" s="173"/>
      <c r="MUD94" s="173"/>
      <c r="MUE94" s="173"/>
      <c r="MUF94" s="173"/>
      <c r="MUG94" s="173"/>
      <c r="MUH94" s="173"/>
      <c r="MUI94" s="173"/>
      <c r="MUJ94" s="173"/>
      <c r="MUK94" s="173"/>
      <c r="MUL94" s="173"/>
      <c r="MUM94" s="173"/>
      <c r="MUN94" s="173"/>
      <c r="MUO94" s="173"/>
      <c r="MUP94" s="173"/>
      <c r="MUQ94" s="173"/>
      <c r="MUR94" s="173"/>
      <c r="MUS94" s="173"/>
      <c r="MUT94" s="173"/>
      <c r="MUU94" s="173"/>
      <c r="MUV94" s="173"/>
      <c r="MUW94" s="173"/>
      <c r="MUX94" s="173"/>
      <c r="MUY94" s="173"/>
      <c r="MUZ94" s="173"/>
      <c r="MVA94" s="173"/>
      <c r="MVB94" s="173"/>
      <c r="MVC94" s="173"/>
      <c r="MVD94" s="173"/>
      <c r="MVE94" s="173"/>
      <c r="MVF94" s="173"/>
      <c r="MVG94" s="173"/>
      <c r="MVH94" s="173"/>
      <c r="MVI94" s="173"/>
      <c r="MVJ94" s="173"/>
      <c r="MVK94" s="173"/>
      <c r="MVL94" s="173"/>
      <c r="MVM94" s="173"/>
      <c r="MVN94" s="173"/>
      <c r="MVO94" s="173"/>
      <c r="MVP94" s="173"/>
      <c r="MVQ94" s="173"/>
      <c r="MVR94" s="173"/>
      <c r="MVS94" s="173"/>
      <c r="MVT94" s="173"/>
      <c r="MVU94" s="173"/>
      <c r="MVV94" s="173"/>
      <c r="MVW94" s="173"/>
      <c r="MVX94" s="173"/>
      <c r="MVY94" s="173"/>
      <c r="MVZ94" s="173"/>
      <c r="MWA94" s="173"/>
      <c r="MWB94" s="173"/>
      <c r="MWC94" s="173"/>
      <c r="MWD94" s="173"/>
      <c r="MWE94" s="173"/>
      <c r="MWF94" s="173"/>
      <c r="MWG94" s="173"/>
      <c r="MWH94" s="173"/>
      <c r="MWI94" s="173"/>
      <c r="MWJ94" s="173"/>
      <c r="MWK94" s="173"/>
      <c r="MWL94" s="173"/>
      <c r="MWM94" s="173"/>
      <c r="MWN94" s="173"/>
      <c r="MWO94" s="173"/>
      <c r="MWP94" s="173"/>
      <c r="MWQ94" s="173"/>
      <c r="MWR94" s="173"/>
      <c r="MWS94" s="173"/>
      <c r="MWT94" s="173"/>
      <c r="MWU94" s="173"/>
      <c r="MWV94" s="173"/>
      <c r="MWW94" s="173"/>
      <c r="MWX94" s="173"/>
      <c r="MWY94" s="173"/>
      <c r="MWZ94" s="173"/>
      <c r="MXA94" s="173"/>
      <c r="MXB94" s="173"/>
      <c r="MXC94" s="173"/>
      <c r="MXD94" s="173"/>
      <c r="MXE94" s="173"/>
      <c r="MXF94" s="173"/>
      <c r="MXG94" s="173"/>
      <c r="MXH94" s="173"/>
      <c r="MXI94" s="173"/>
      <c r="MXJ94" s="173"/>
      <c r="MXK94" s="173"/>
      <c r="MXL94" s="173"/>
      <c r="MXM94" s="173"/>
      <c r="MXN94" s="173"/>
      <c r="MXO94" s="173"/>
      <c r="MXP94" s="173"/>
      <c r="MXQ94" s="173"/>
      <c r="MXR94" s="173"/>
      <c r="MXS94" s="173"/>
      <c r="MXT94" s="173"/>
      <c r="MXU94" s="173"/>
      <c r="MXV94" s="173"/>
      <c r="MXW94" s="173"/>
      <c r="MXX94" s="173"/>
      <c r="MXY94" s="173"/>
      <c r="MXZ94" s="173"/>
      <c r="MYA94" s="173"/>
      <c r="MYB94" s="173"/>
      <c r="MYC94" s="173"/>
      <c r="MYD94" s="173"/>
      <c r="MYE94" s="173"/>
      <c r="MYF94" s="173"/>
      <c r="MYG94" s="173"/>
      <c r="MYH94" s="173"/>
      <c r="MYI94" s="173"/>
      <c r="MYJ94" s="173"/>
      <c r="MYK94" s="173"/>
      <c r="MYL94" s="173"/>
      <c r="MYM94" s="173"/>
      <c r="MYN94" s="173"/>
      <c r="MYO94" s="173"/>
      <c r="MYP94" s="173"/>
      <c r="MYQ94" s="173"/>
      <c r="MYR94" s="173"/>
      <c r="MYS94" s="173"/>
      <c r="MYT94" s="173"/>
      <c r="MYU94" s="173"/>
      <c r="MYV94" s="173"/>
      <c r="MYW94" s="173"/>
      <c r="MYX94" s="173"/>
      <c r="MYY94" s="173"/>
      <c r="MYZ94" s="173"/>
      <c r="MZA94" s="173"/>
      <c r="MZB94" s="173"/>
      <c r="MZC94" s="173"/>
      <c r="MZD94" s="173"/>
      <c r="MZE94" s="173"/>
      <c r="MZF94" s="173"/>
      <c r="MZG94" s="173"/>
      <c r="MZH94" s="173"/>
      <c r="MZI94" s="173"/>
      <c r="MZJ94" s="173"/>
      <c r="MZK94" s="173"/>
      <c r="MZL94" s="173"/>
      <c r="MZM94" s="173"/>
      <c r="MZN94" s="173"/>
      <c r="MZO94" s="173"/>
      <c r="MZP94" s="173"/>
      <c r="MZQ94" s="173"/>
      <c r="MZR94" s="173"/>
      <c r="MZS94" s="173"/>
      <c r="MZT94" s="173"/>
      <c r="MZU94" s="173"/>
      <c r="MZV94" s="173"/>
      <c r="MZW94" s="173"/>
      <c r="MZX94" s="173"/>
      <c r="MZY94" s="173"/>
      <c r="MZZ94" s="173"/>
      <c r="NAA94" s="173"/>
      <c r="NAB94" s="173"/>
      <c r="NAC94" s="173"/>
      <c r="NAD94" s="173"/>
      <c r="NAE94" s="173"/>
      <c r="NAF94" s="173"/>
      <c r="NAG94" s="173"/>
      <c r="NAH94" s="173"/>
      <c r="NAI94" s="173"/>
      <c r="NAJ94" s="173"/>
      <c r="NAK94" s="173"/>
      <c r="NAL94" s="173"/>
      <c r="NAM94" s="173"/>
      <c r="NAN94" s="173"/>
      <c r="NAO94" s="173"/>
      <c r="NAP94" s="173"/>
      <c r="NAQ94" s="173"/>
      <c r="NAR94" s="173"/>
      <c r="NAS94" s="173"/>
      <c r="NAT94" s="173"/>
      <c r="NAU94" s="173"/>
      <c r="NAV94" s="173"/>
      <c r="NAW94" s="173"/>
      <c r="NAX94" s="173"/>
      <c r="NAY94" s="173"/>
      <c r="NAZ94" s="173"/>
      <c r="NBA94" s="173"/>
      <c r="NBB94" s="173"/>
      <c r="NBC94" s="173"/>
      <c r="NBD94" s="173"/>
      <c r="NBE94" s="173"/>
      <c r="NBF94" s="173"/>
      <c r="NBG94" s="173"/>
      <c r="NBH94" s="173"/>
      <c r="NBI94" s="173"/>
      <c r="NBJ94" s="173"/>
      <c r="NBK94" s="173"/>
      <c r="NBL94" s="173"/>
      <c r="NBM94" s="173"/>
      <c r="NBN94" s="173"/>
      <c r="NBO94" s="173"/>
      <c r="NBP94" s="173"/>
      <c r="NBQ94" s="173"/>
      <c r="NBR94" s="173"/>
      <c r="NBS94" s="173"/>
      <c r="NBT94" s="173"/>
      <c r="NBU94" s="173"/>
      <c r="NBV94" s="173"/>
      <c r="NBW94" s="173"/>
      <c r="NBX94" s="173"/>
      <c r="NBY94" s="173"/>
      <c r="NBZ94" s="173"/>
      <c r="NCA94" s="173"/>
      <c r="NCB94" s="173"/>
      <c r="NCC94" s="173"/>
      <c r="NCD94" s="173"/>
      <c r="NCE94" s="173"/>
      <c r="NCF94" s="173"/>
      <c r="NCG94" s="173"/>
      <c r="NCH94" s="173"/>
      <c r="NCI94" s="173"/>
      <c r="NCJ94" s="173"/>
      <c r="NCK94" s="173"/>
      <c r="NCL94" s="173"/>
      <c r="NCM94" s="173"/>
      <c r="NCN94" s="173"/>
      <c r="NCO94" s="173"/>
      <c r="NCP94" s="173"/>
      <c r="NCQ94" s="173"/>
      <c r="NCR94" s="173"/>
      <c r="NCS94" s="173"/>
      <c r="NCT94" s="173"/>
      <c r="NCU94" s="173"/>
      <c r="NCV94" s="173"/>
      <c r="NCW94" s="173"/>
      <c r="NCX94" s="173"/>
      <c r="NCY94" s="173"/>
      <c r="NCZ94" s="173"/>
      <c r="NDA94" s="173"/>
      <c r="NDB94" s="173"/>
      <c r="NDC94" s="173"/>
      <c r="NDD94" s="173"/>
      <c r="NDE94" s="173"/>
      <c r="NDF94" s="173"/>
      <c r="NDG94" s="173"/>
      <c r="NDH94" s="173"/>
      <c r="NDI94" s="173"/>
      <c r="NDJ94" s="173"/>
      <c r="NDK94" s="173"/>
      <c r="NDL94" s="173"/>
      <c r="NDM94" s="173"/>
      <c r="NDN94" s="173"/>
      <c r="NDO94" s="173"/>
      <c r="NDP94" s="173"/>
      <c r="NDQ94" s="173"/>
      <c r="NDR94" s="173"/>
      <c r="NDS94" s="173"/>
      <c r="NDT94" s="173"/>
      <c r="NDU94" s="173"/>
      <c r="NDV94" s="173"/>
      <c r="NDW94" s="173"/>
      <c r="NDX94" s="173"/>
      <c r="NDY94" s="173"/>
      <c r="NDZ94" s="173"/>
      <c r="NEA94" s="173"/>
      <c r="NEB94" s="173"/>
      <c r="NEC94" s="173"/>
      <c r="NED94" s="173"/>
      <c r="NEE94" s="173"/>
      <c r="NEF94" s="173"/>
      <c r="NEG94" s="173"/>
      <c r="NEH94" s="173"/>
      <c r="NEI94" s="173"/>
      <c r="NEJ94" s="173"/>
      <c r="NEK94" s="173"/>
      <c r="NEL94" s="173"/>
      <c r="NEM94" s="173"/>
      <c r="NEN94" s="173"/>
      <c r="NEO94" s="173"/>
      <c r="NEP94" s="173"/>
      <c r="NEQ94" s="173"/>
      <c r="NER94" s="173"/>
      <c r="NES94" s="173"/>
      <c r="NET94" s="173"/>
      <c r="NEU94" s="173"/>
      <c r="NEV94" s="173"/>
      <c r="NEW94" s="173"/>
      <c r="NEX94" s="173"/>
      <c r="NEY94" s="173"/>
      <c r="NEZ94" s="173"/>
      <c r="NFA94" s="173"/>
      <c r="NFB94" s="173"/>
      <c r="NFC94" s="173"/>
      <c r="NFD94" s="173"/>
      <c r="NFE94" s="173"/>
      <c r="NFF94" s="173"/>
      <c r="NFG94" s="173"/>
      <c r="NFH94" s="173"/>
      <c r="NFI94" s="173"/>
      <c r="NFJ94" s="173"/>
      <c r="NFK94" s="173"/>
      <c r="NFL94" s="173"/>
      <c r="NFM94" s="173"/>
      <c r="NFN94" s="173"/>
      <c r="NFO94" s="173"/>
      <c r="NFP94" s="173"/>
      <c r="NFQ94" s="173"/>
      <c r="NFR94" s="173"/>
      <c r="NFS94" s="173"/>
      <c r="NFT94" s="173"/>
      <c r="NFU94" s="173"/>
      <c r="NFV94" s="173"/>
      <c r="NFW94" s="173"/>
      <c r="NFX94" s="173"/>
      <c r="NFY94" s="173"/>
      <c r="NFZ94" s="173"/>
      <c r="NGA94" s="173"/>
      <c r="NGB94" s="173"/>
      <c r="NGC94" s="173"/>
      <c r="NGD94" s="173"/>
      <c r="NGE94" s="173"/>
      <c r="NGF94" s="173"/>
      <c r="NGG94" s="173"/>
      <c r="NGH94" s="173"/>
      <c r="NGI94" s="173"/>
      <c r="NGJ94" s="173"/>
      <c r="NGK94" s="173"/>
      <c r="NGL94" s="173"/>
      <c r="NGM94" s="173"/>
      <c r="NGN94" s="173"/>
      <c r="NGO94" s="173"/>
      <c r="NGP94" s="173"/>
      <c r="NGQ94" s="173"/>
      <c r="NGR94" s="173"/>
      <c r="NGS94" s="173"/>
      <c r="NGT94" s="173"/>
      <c r="NGU94" s="173"/>
      <c r="NGV94" s="173"/>
      <c r="NGW94" s="173"/>
      <c r="NGX94" s="173"/>
      <c r="NGY94" s="173"/>
      <c r="NGZ94" s="173"/>
      <c r="NHA94" s="173"/>
      <c r="NHB94" s="173"/>
      <c r="NHC94" s="173"/>
      <c r="NHD94" s="173"/>
      <c r="NHE94" s="173"/>
      <c r="NHF94" s="173"/>
      <c r="NHG94" s="173"/>
      <c r="NHH94" s="173"/>
      <c r="NHI94" s="173"/>
      <c r="NHJ94" s="173"/>
      <c r="NHK94" s="173"/>
      <c r="NHL94" s="173"/>
      <c r="NHM94" s="173"/>
      <c r="NHN94" s="173"/>
      <c r="NHO94" s="173"/>
      <c r="NHP94" s="173"/>
      <c r="NHQ94" s="173"/>
      <c r="NHR94" s="173"/>
      <c r="NHS94" s="173"/>
      <c r="NHT94" s="173"/>
      <c r="NHU94" s="173"/>
      <c r="NHV94" s="173"/>
      <c r="NHW94" s="173"/>
      <c r="NHX94" s="173"/>
      <c r="NHY94" s="173"/>
      <c r="NHZ94" s="173"/>
      <c r="NIA94" s="173"/>
      <c r="NIB94" s="173"/>
      <c r="NIC94" s="173"/>
      <c r="NID94" s="173"/>
      <c r="NIE94" s="173"/>
      <c r="NIF94" s="173"/>
      <c r="NIG94" s="173"/>
      <c r="NIH94" s="173"/>
      <c r="NII94" s="173"/>
      <c r="NIJ94" s="173"/>
      <c r="NIK94" s="173"/>
      <c r="NIL94" s="173"/>
      <c r="NIM94" s="173"/>
      <c r="NIN94" s="173"/>
      <c r="NIO94" s="173"/>
      <c r="NIP94" s="173"/>
      <c r="NIQ94" s="173"/>
      <c r="NIR94" s="173"/>
      <c r="NIS94" s="173"/>
      <c r="NIT94" s="173"/>
      <c r="NIU94" s="173"/>
      <c r="NIV94" s="173"/>
      <c r="NIW94" s="173"/>
      <c r="NIX94" s="173"/>
      <c r="NIY94" s="173"/>
      <c r="NIZ94" s="173"/>
      <c r="NJA94" s="173"/>
      <c r="NJB94" s="173"/>
      <c r="NJC94" s="173"/>
      <c r="NJD94" s="173"/>
      <c r="NJE94" s="173"/>
      <c r="NJF94" s="173"/>
      <c r="NJG94" s="173"/>
      <c r="NJH94" s="173"/>
      <c r="NJI94" s="173"/>
      <c r="NJJ94" s="173"/>
      <c r="NJK94" s="173"/>
      <c r="NJL94" s="173"/>
      <c r="NJM94" s="173"/>
      <c r="NJN94" s="173"/>
      <c r="NJO94" s="173"/>
      <c r="NJP94" s="173"/>
      <c r="NJQ94" s="173"/>
      <c r="NJR94" s="173"/>
      <c r="NJS94" s="173"/>
      <c r="NJT94" s="173"/>
      <c r="NJU94" s="173"/>
      <c r="NJV94" s="173"/>
      <c r="NJW94" s="173"/>
      <c r="NJX94" s="173"/>
      <c r="NJY94" s="173"/>
      <c r="NJZ94" s="173"/>
      <c r="NKA94" s="173"/>
      <c r="NKB94" s="173"/>
      <c r="NKC94" s="173"/>
      <c r="NKD94" s="173"/>
      <c r="NKE94" s="173"/>
      <c r="NKF94" s="173"/>
      <c r="NKG94" s="173"/>
      <c r="NKH94" s="173"/>
      <c r="NKI94" s="173"/>
      <c r="NKJ94" s="173"/>
      <c r="NKK94" s="173"/>
      <c r="NKL94" s="173"/>
      <c r="NKM94" s="173"/>
      <c r="NKN94" s="173"/>
      <c r="NKO94" s="173"/>
      <c r="NKP94" s="173"/>
      <c r="NKQ94" s="173"/>
      <c r="NKR94" s="173"/>
      <c r="NKS94" s="173"/>
      <c r="NKT94" s="173"/>
      <c r="NKU94" s="173"/>
      <c r="NKV94" s="173"/>
      <c r="NKW94" s="173"/>
      <c r="NKX94" s="173"/>
      <c r="NKY94" s="173"/>
      <c r="NKZ94" s="173"/>
      <c r="NLA94" s="173"/>
      <c r="NLB94" s="173"/>
      <c r="NLC94" s="173"/>
      <c r="NLD94" s="173"/>
      <c r="NLE94" s="173"/>
      <c r="NLF94" s="173"/>
      <c r="NLG94" s="173"/>
      <c r="NLH94" s="173"/>
      <c r="NLI94" s="173"/>
      <c r="NLJ94" s="173"/>
      <c r="NLK94" s="173"/>
      <c r="NLL94" s="173"/>
      <c r="NLM94" s="173"/>
      <c r="NLN94" s="173"/>
      <c r="NLO94" s="173"/>
      <c r="NLP94" s="173"/>
      <c r="NLQ94" s="173"/>
      <c r="NLR94" s="173"/>
      <c r="NLS94" s="173"/>
      <c r="NLT94" s="173"/>
      <c r="NLU94" s="173"/>
      <c r="NLV94" s="173"/>
      <c r="NLW94" s="173"/>
      <c r="NLX94" s="173"/>
      <c r="NLY94" s="173"/>
      <c r="NLZ94" s="173"/>
      <c r="NMA94" s="173"/>
      <c r="NMB94" s="173"/>
      <c r="NMC94" s="173"/>
      <c r="NMD94" s="173"/>
      <c r="NME94" s="173"/>
      <c r="NMF94" s="173"/>
      <c r="NMG94" s="173"/>
      <c r="NMH94" s="173"/>
      <c r="NMI94" s="173"/>
      <c r="NMJ94" s="173"/>
      <c r="NMK94" s="173"/>
      <c r="NML94" s="173"/>
      <c r="NMM94" s="173"/>
      <c r="NMN94" s="173"/>
      <c r="NMO94" s="173"/>
      <c r="NMP94" s="173"/>
      <c r="NMQ94" s="173"/>
      <c r="NMR94" s="173"/>
      <c r="NMS94" s="173"/>
      <c r="NMT94" s="173"/>
      <c r="NMU94" s="173"/>
      <c r="NMV94" s="173"/>
      <c r="NMW94" s="173"/>
      <c r="NMX94" s="173"/>
      <c r="NMY94" s="173"/>
      <c r="NMZ94" s="173"/>
      <c r="NNA94" s="173"/>
      <c r="NNB94" s="173"/>
      <c r="NNC94" s="173"/>
      <c r="NND94" s="173"/>
      <c r="NNE94" s="173"/>
      <c r="NNF94" s="173"/>
      <c r="NNG94" s="173"/>
      <c r="NNH94" s="173"/>
      <c r="NNI94" s="173"/>
      <c r="NNJ94" s="173"/>
      <c r="NNK94" s="173"/>
      <c r="NNL94" s="173"/>
      <c r="NNM94" s="173"/>
      <c r="NNN94" s="173"/>
      <c r="NNO94" s="173"/>
      <c r="NNP94" s="173"/>
      <c r="NNQ94" s="173"/>
      <c r="NNR94" s="173"/>
      <c r="NNS94" s="173"/>
      <c r="NNT94" s="173"/>
      <c r="NNU94" s="173"/>
      <c r="NNV94" s="173"/>
      <c r="NNW94" s="173"/>
      <c r="NNX94" s="173"/>
      <c r="NNY94" s="173"/>
      <c r="NNZ94" s="173"/>
      <c r="NOA94" s="173"/>
      <c r="NOB94" s="173"/>
      <c r="NOC94" s="173"/>
      <c r="NOD94" s="173"/>
      <c r="NOE94" s="173"/>
      <c r="NOF94" s="173"/>
      <c r="NOG94" s="173"/>
      <c r="NOH94" s="173"/>
      <c r="NOI94" s="173"/>
      <c r="NOJ94" s="173"/>
      <c r="NOK94" s="173"/>
      <c r="NOL94" s="173"/>
      <c r="NOM94" s="173"/>
      <c r="NON94" s="173"/>
      <c r="NOO94" s="173"/>
      <c r="NOP94" s="173"/>
      <c r="NOQ94" s="173"/>
      <c r="NOR94" s="173"/>
      <c r="NOS94" s="173"/>
      <c r="NOT94" s="173"/>
      <c r="NOU94" s="173"/>
      <c r="NOV94" s="173"/>
      <c r="NOW94" s="173"/>
      <c r="NOX94" s="173"/>
      <c r="NOY94" s="173"/>
      <c r="NOZ94" s="173"/>
      <c r="NPA94" s="173"/>
      <c r="NPB94" s="173"/>
      <c r="NPC94" s="173"/>
      <c r="NPD94" s="173"/>
      <c r="NPE94" s="173"/>
      <c r="NPF94" s="173"/>
      <c r="NPG94" s="173"/>
      <c r="NPH94" s="173"/>
      <c r="NPI94" s="173"/>
      <c r="NPJ94" s="173"/>
      <c r="NPK94" s="173"/>
      <c r="NPL94" s="173"/>
      <c r="NPM94" s="173"/>
      <c r="NPN94" s="173"/>
      <c r="NPO94" s="173"/>
      <c r="NPP94" s="173"/>
      <c r="NPQ94" s="173"/>
      <c r="NPR94" s="173"/>
      <c r="NPS94" s="173"/>
      <c r="NPT94" s="173"/>
      <c r="NPU94" s="173"/>
      <c r="NPV94" s="173"/>
      <c r="NPW94" s="173"/>
      <c r="NPX94" s="173"/>
      <c r="NPY94" s="173"/>
      <c r="NPZ94" s="173"/>
      <c r="NQA94" s="173"/>
      <c r="NQB94" s="173"/>
      <c r="NQC94" s="173"/>
      <c r="NQD94" s="173"/>
      <c r="NQE94" s="173"/>
      <c r="NQF94" s="173"/>
      <c r="NQG94" s="173"/>
      <c r="NQH94" s="173"/>
      <c r="NQI94" s="173"/>
      <c r="NQJ94" s="173"/>
      <c r="NQK94" s="173"/>
      <c r="NQL94" s="173"/>
      <c r="NQM94" s="173"/>
      <c r="NQN94" s="173"/>
      <c r="NQO94" s="173"/>
      <c r="NQP94" s="173"/>
      <c r="NQQ94" s="173"/>
      <c r="NQR94" s="173"/>
      <c r="NQS94" s="173"/>
      <c r="NQT94" s="173"/>
      <c r="NQU94" s="173"/>
      <c r="NQV94" s="173"/>
      <c r="NQW94" s="173"/>
      <c r="NQX94" s="173"/>
      <c r="NQY94" s="173"/>
      <c r="NQZ94" s="173"/>
      <c r="NRA94" s="173"/>
      <c r="NRB94" s="173"/>
      <c r="NRC94" s="173"/>
      <c r="NRD94" s="173"/>
      <c r="NRE94" s="173"/>
      <c r="NRF94" s="173"/>
      <c r="NRG94" s="173"/>
      <c r="NRH94" s="173"/>
      <c r="NRI94" s="173"/>
      <c r="NRJ94" s="173"/>
      <c r="NRK94" s="173"/>
      <c r="NRL94" s="173"/>
      <c r="NRM94" s="173"/>
      <c r="NRN94" s="173"/>
      <c r="NRO94" s="173"/>
      <c r="NRP94" s="173"/>
      <c r="NRQ94" s="173"/>
      <c r="NRR94" s="173"/>
      <c r="NRS94" s="173"/>
      <c r="NRT94" s="173"/>
      <c r="NRU94" s="173"/>
      <c r="NRV94" s="173"/>
      <c r="NRW94" s="173"/>
      <c r="NRX94" s="173"/>
      <c r="NRY94" s="173"/>
      <c r="NRZ94" s="173"/>
      <c r="NSA94" s="173"/>
      <c r="NSB94" s="173"/>
      <c r="NSC94" s="173"/>
      <c r="NSD94" s="173"/>
      <c r="NSE94" s="173"/>
      <c r="NSF94" s="173"/>
      <c r="NSG94" s="173"/>
      <c r="NSH94" s="173"/>
      <c r="NSI94" s="173"/>
      <c r="NSJ94" s="173"/>
      <c r="NSK94" s="173"/>
      <c r="NSL94" s="173"/>
      <c r="NSM94" s="173"/>
      <c r="NSN94" s="173"/>
      <c r="NSO94" s="173"/>
      <c r="NSP94" s="173"/>
      <c r="NSQ94" s="173"/>
      <c r="NSR94" s="173"/>
      <c r="NSS94" s="173"/>
      <c r="NST94" s="173"/>
      <c r="NSU94" s="173"/>
      <c r="NSV94" s="173"/>
      <c r="NSW94" s="173"/>
      <c r="NSX94" s="173"/>
      <c r="NSY94" s="173"/>
      <c r="NSZ94" s="173"/>
      <c r="NTA94" s="173"/>
      <c r="NTB94" s="173"/>
      <c r="NTC94" s="173"/>
      <c r="NTD94" s="173"/>
      <c r="NTE94" s="173"/>
      <c r="NTF94" s="173"/>
      <c r="NTG94" s="173"/>
      <c r="NTH94" s="173"/>
      <c r="NTI94" s="173"/>
      <c r="NTJ94" s="173"/>
      <c r="NTK94" s="173"/>
      <c r="NTL94" s="173"/>
      <c r="NTM94" s="173"/>
      <c r="NTN94" s="173"/>
      <c r="NTO94" s="173"/>
      <c r="NTP94" s="173"/>
      <c r="NTQ94" s="173"/>
      <c r="NTR94" s="173"/>
      <c r="NTS94" s="173"/>
      <c r="NTT94" s="173"/>
      <c r="NTU94" s="173"/>
      <c r="NTV94" s="173"/>
      <c r="NTW94" s="173"/>
      <c r="NTX94" s="173"/>
      <c r="NTY94" s="173"/>
      <c r="NTZ94" s="173"/>
      <c r="NUA94" s="173"/>
      <c r="NUB94" s="173"/>
      <c r="NUC94" s="173"/>
      <c r="NUD94" s="173"/>
      <c r="NUE94" s="173"/>
      <c r="NUF94" s="173"/>
      <c r="NUG94" s="173"/>
      <c r="NUH94" s="173"/>
      <c r="NUI94" s="173"/>
      <c r="NUJ94" s="173"/>
      <c r="NUK94" s="173"/>
      <c r="NUL94" s="173"/>
      <c r="NUM94" s="173"/>
      <c r="NUN94" s="173"/>
      <c r="NUO94" s="173"/>
      <c r="NUP94" s="173"/>
      <c r="NUQ94" s="173"/>
      <c r="NUR94" s="173"/>
      <c r="NUS94" s="173"/>
      <c r="NUT94" s="173"/>
      <c r="NUU94" s="173"/>
      <c r="NUV94" s="173"/>
      <c r="NUW94" s="173"/>
      <c r="NUX94" s="173"/>
      <c r="NUY94" s="173"/>
      <c r="NUZ94" s="173"/>
      <c r="NVA94" s="173"/>
      <c r="NVB94" s="173"/>
      <c r="NVC94" s="173"/>
      <c r="NVD94" s="173"/>
      <c r="NVE94" s="173"/>
      <c r="NVF94" s="173"/>
      <c r="NVG94" s="173"/>
      <c r="NVH94" s="173"/>
      <c r="NVI94" s="173"/>
      <c r="NVJ94" s="173"/>
      <c r="NVK94" s="173"/>
      <c r="NVL94" s="173"/>
      <c r="NVM94" s="173"/>
      <c r="NVN94" s="173"/>
      <c r="NVO94" s="173"/>
      <c r="NVP94" s="173"/>
      <c r="NVQ94" s="173"/>
      <c r="NVR94" s="173"/>
      <c r="NVS94" s="173"/>
      <c r="NVT94" s="173"/>
      <c r="NVU94" s="173"/>
      <c r="NVV94" s="173"/>
      <c r="NVW94" s="173"/>
      <c r="NVX94" s="173"/>
      <c r="NVY94" s="173"/>
      <c r="NVZ94" s="173"/>
      <c r="NWA94" s="173"/>
      <c r="NWB94" s="173"/>
      <c r="NWC94" s="173"/>
      <c r="NWD94" s="173"/>
      <c r="NWE94" s="173"/>
      <c r="NWF94" s="173"/>
      <c r="NWG94" s="173"/>
      <c r="NWH94" s="173"/>
      <c r="NWI94" s="173"/>
      <c r="NWJ94" s="173"/>
      <c r="NWK94" s="173"/>
      <c r="NWL94" s="173"/>
      <c r="NWM94" s="173"/>
      <c r="NWN94" s="173"/>
      <c r="NWO94" s="173"/>
      <c r="NWP94" s="173"/>
      <c r="NWQ94" s="173"/>
      <c r="NWR94" s="173"/>
      <c r="NWS94" s="173"/>
      <c r="NWT94" s="173"/>
      <c r="NWU94" s="173"/>
      <c r="NWV94" s="173"/>
      <c r="NWW94" s="173"/>
      <c r="NWX94" s="173"/>
      <c r="NWY94" s="173"/>
      <c r="NWZ94" s="173"/>
      <c r="NXA94" s="173"/>
      <c r="NXB94" s="173"/>
      <c r="NXC94" s="173"/>
      <c r="NXD94" s="173"/>
      <c r="NXE94" s="173"/>
      <c r="NXF94" s="173"/>
      <c r="NXG94" s="173"/>
      <c r="NXH94" s="173"/>
      <c r="NXI94" s="173"/>
      <c r="NXJ94" s="173"/>
      <c r="NXK94" s="173"/>
      <c r="NXL94" s="173"/>
      <c r="NXM94" s="173"/>
      <c r="NXN94" s="173"/>
      <c r="NXO94" s="173"/>
      <c r="NXP94" s="173"/>
      <c r="NXQ94" s="173"/>
      <c r="NXR94" s="173"/>
      <c r="NXS94" s="173"/>
      <c r="NXT94" s="173"/>
      <c r="NXU94" s="173"/>
      <c r="NXV94" s="173"/>
      <c r="NXW94" s="173"/>
      <c r="NXX94" s="173"/>
      <c r="NXY94" s="173"/>
      <c r="NXZ94" s="173"/>
      <c r="NYA94" s="173"/>
      <c r="NYB94" s="173"/>
      <c r="NYC94" s="173"/>
      <c r="NYD94" s="173"/>
      <c r="NYE94" s="173"/>
      <c r="NYF94" s="173"/>
      <c r="NYG94" s="173"/>
      <c r="NYH94" s="173"/>
      <c r="NYI94" s="173"/>
      <c r="NYJ94" s="173"/>
      <c r="NYK94" s="173"/>
      <c r="NYL94" s="173"/>
      <c r="NYM94" s="173"/>
      <c r="NYN94" s="173"/>
      <c r="NYO94" s="173"/>
      <c r="NYP94" s="173"/>
      <c r="NYQ94" s="173"/>
      <c r="NYR94" s="173"/>
      <c r="NYS94" s="173"/>
      <c r="NYT94" s="173"/>
      <c r="NYU94" s="173"/>
      <c r="NYV94" s="173"/>
      <c r="NYW94" s="173"/>
      <c r="NYX94" s="173"/>
      <c r="NYY94" s="173"/>
      <c r="NYZ94" s="173"/>
      <c r="NZA94" s="173"/>
      <c r="NZB94" s="173"/>
      <c r="NZC94" s="173"/>
      <c r="NZD94" s="173"/>
      <c r="NZE94" s="173"/>
      <c r="NZF94" s="173"/>
      <c r="NZG94" s="173"/>
      <c r="NZH94" s="173"/>
      <c r="NZI94" s="173"/>
      <c r="NZJ94" s="173"/>
      <c r="NZK94" s="173"/>
      <c r="NZL94" s="173"/>
      <c r="NZM94" s="173"/>
      <c r="NZN94" s="173"/>
      <c r="NZO94" s="173"/>
      <c r="NZP94" s="173"/>
      <c r="NZQ94" s="173"/>
      <c r="NZR94" s="173"/>
      <c r="NZS94" s="173"/>
      <c r="NZT94" s="173"/>
      <c r="NZU94" s="173"/>
      <c r="NZV94" s="173"/>
      <c r="NZW94" s="173"/>
      <c r="NZX94" s="173"/>
      <c r="NZY94" s="173"/>
      <c r="NZZ94" s="173"/>
      <c r="OAA94" s="173"/>
      <c r="OAB94" s="173"/>
      <c r="OAC94" s="173"/>
      <c r="OAD94" s="173"/>
      <c r="OAE94" s="173"/>
      <c r="OAF94" s="173"/>
      <c r="OAG94" s="173"/>
      <c r="OAH94" s="173"/>
      <c r="OAI94" s="173"/>
      <c r="OAJ94" s="173"/>
      <c r="OAK94" s="173"/>
      <c r="OAL94" s="173"/>
      <c r="OAM94" s="173"/>
      <c r="OAN94" s="173"/>
      <c r="OAO94" s="173"/>
      <c r="OAP94" s="173"/>
      <c r="OAQ94" s="173"/>
      <c r="OAR94" s="173"/>
      <c r="OAS94" s="173"/>
      <c r="OAT94" s="173"/>
      <c r="OAU94" s="173"/>
      <c r="OAV94" s="173"/>
      <c r="OAW94" s="173"/>
      <c r="OAX94" s="173"/>
      <c r="OAY94" s="173"/>
      <c r="OAZ94" s="173"/>
      <c r="OBA94" s="173"/>
      <c r="OBB94" s="173"/>
      <c r="OBC94" s="173"/>
      <c r="OBD94" s="173"/>
      <c r="OBE94" s="173"/>
      <c r="OBF94" s="173"/>
      <c r="OBG94" s="173"/>
      <c r="OBH94" s="173"/>
      <c r="OBI94" s="173"/>
      <c r="OBJ94" s="173"/>
      <c r="OBK94" s="173"/>
      <c r="OBL94" s="173"/>
      <c r="OBM94" s="173"/>
      <c r="OBN94" s="173"/>
      <c r="OBO94" s="173"/>
      <c r="OBP94" s="173"/>
      <c r="OBQ94" s="173"/>
      <c r="OBR94" s="173"/>
      <c r="OBS94" s="173"/>
      <c r="OBT94" s="173"/>
      <c r="OBU94" s="173"/>
      <c r="OBV94" s="173"/>
      <c r="OBW94" s="173"/>
      <c r="OBX94" s="173"/>
      <c r="OBY94" s="173"/>
      <c r="OBZ94" s="173"/>
      <c r="OCA94" s="173"/>
      <c r="OCB94" s="173"/>
      <c r="OCC94" s="173"/>
      <c r="OCD94" s="173"/>
      <c r="OCE94" s="173"/>
      <c r="OCF94" s="173"/>
      <c r="OCG94" s="173"/>
      <c r="OCH94" s="173"/>
      <c r="OCI94" s="173"/>
      <c r="OCJ94" s="173"/>
      <c r="OCK94" s="173"/>
      <c r="OCL94" s="173"/>
      <c r="OCM94" s="173"/>
      <c r="OCN94" s="173"/>
      <c r="OCO94" s="173"/>
      <c r="OCP94" s="173"/>
      <c r="OCQ94" s="173"/>
      <c r="OCR94" s="173"/>
      <c r="OCS94" s="173"/>
      <c r="OCT94" s="173"/>
      <c r="OCU94" s="173"/>
      <c r="OCV94" s="173"/>
      <c r="OCW94" s="173"/>
      <c r="OCX94" s="173"/>
      <c r="OCY94" s="173"/>
      <c r="OCZ94" s="173"/>
      <c r="ODA94" s="173"/>
      <c r="ODB94" s="173"/>
      <c r="ODC94" s="173"/>
      <c r="ODD94" s="173"/>
      <c r="ODE94" s="173"/>
      <c r="ODF94" s="173"/>
      <c r="ODG94" s="173"/>
      <c r="ODH94" s="173"/>
      <c r="ODI94" s="173"/>
      <c r="ODJ94" s="173"/>
      <c r="ODK94" s="173"/>
      <c r="ODL94" s="173"/>
      <c r="ODM94" s="173"/>
      <c r="ODN94" s="173"/>
      <c r="ODO94" s="173"/>
      <c r="ODP94" s="173"/>
      <c r="ODQ94" s="173"/>
      <c r="ODR94" s="173"/>
      <c r="ODS94" s="173"/>
      <c r="ODT94" s="173"/>
      <c r="ODU94" s="173"/>
      <c r="ODV94" s="173"/>
      <c r="ODW94" s="173"/>
      <c r="ODX94" s="173"/>
      <c r="ODY94" s="173"/>
      <c r="ODZ94" s="173"/>
      <c r="OEA94" s="173"/>
      <c r="OEB94" s="173"/>
      <c r="OEC94" s="173"/>
      <c r="OED94" s="173"/>
      <c r="OEE94" s="173"/>
      <c r="OEF94" s="173"/>
      <c r="OEG94" s="173"/>
      <c r="OEH94" s="173"/>
      <c r="OEI94" s="173"/>
      <c r="OEJ94" s="173"/>
      <c r="OEK94" s="173"/>
      <c r="OEL94" s="173"/>
      <c r="OEM94" s="173"/>
      <c r="OEN94" s="173"/>
      <c r="OEO94" s="173"/>
      <c r="OEP94" s="173"/>
      <c r="OEQ94" s="173"/>
      <c r="OER94" s="173"/>
      <c r="OES94" s="173"/>
      <c r="OET94" s="173"/>
      <c r="OEU94" s="173"/>
      <c r="OEV94" s="173"/>
      <c r="OEW94" s="173"/>
      <c r="OEX94" s="173"/>
      <c r="OEY94" s="173"/>
      <c r="OEZ94" s="173"/>
      <c r="OFA94" s="173"/>
      <c r="OFB94" s="173"/>
      <c r="OFC94" s="173"/>
      <c r="OFD94" s="173"/>
      <c r="OFE94" s="173"/>
      <c r="OFF94" s="173"/>
      <c r="OFG94" s="173"/>
      <c r="OFH94" s="173"/>
      <c r="OFI94" s="173"/>
      <c r="OFJ94" s="173"/>
      <c r="OFK94" s="173"/>
      <c r="OFL94" s="173"/>
      <c r="OFM94" s="173"/>
      <c r="OFN94" s="173"/>
      <c r="OFO94" s="173"/>
      <c r="OFP94" s="173"/>
      <c r="OFQ94" s="173"/>
      <c r="OFR94" s="173"/>
      <c r="OFS94" s="173"/>
      <c r="OFT94" s="173"/>
      <c r="OFU94" s="173"/>
      <c r="OFV94" s="173"/>
      <c r="OFW94" s="173"/>
      <c r="OFX94" s="173"/>
      <c r="OFY94" s="173"/>
      <c r="OFZ94" s="173"/>
      <c r="OGA94" s="173"/>
      <c r="OGB94" s="173"/>
      <c r="OGC94" s="173"/>
      <c r="OGD94" s="173"/>
      <c r="OGE94" s="173"/>
      <c r="OGF94" s="173"/>
      <c r="OGG94" s="173"/>
      <c r="OGH94" s="173"/>
      <c r="OGI94" s="173"/>
      <c r="OGJ94" s="173"/>
      <c r="OGK94" s="173"/>
      <c r="OGL94" s="173"/>
      <c r="OGM94" s="173"/>
      <c r="OGN94" s="173"/>
      <c r="OGO94" s="173"/>
      <c r="OGP94" s="173"/>
      <c r="OGQ94" s="173"/>
      <c r="OGR94" s="173"/>
      <c r="OGS94" s="173"/>
      <c r="OGT94" s="173"/>
      <c r="OGU94" s="173"/>
      <c r="OGV94" s="173"/>
      <c r="OGW94" s="173"/>
      <c r="OGX94" s="173"/>
      <c r="OGY94" s="173"/>
      <c r="OGZ94" s="173"/>
      <c r="OHA94" s="173"/>
      <c r="OHB94" s="173"/>
      <c r="OHC94" s="173"/>
      <c r="OHD94" s="173"/>
      <c r="OHE94" s="173"/>
      <c r="OHF94" s="173"/>
      <c r="OHG94" s="173"/>
      <c r="OHH94" s="173"/>
      <c r="OHI94" s="173"/>
      <c r="OHJ94" s="173"/>
      <c r="OHK94" s="173"/>
      <c r="OHL94" s="173"/>
      <c r="OHM94" s="173"/>
      <c r="OHN94" s="173"/>
      <c r="OHO94" s="173"/>
      <c r="OHP94" s="173"/>
      <c r="OHQ94" s="173"/>
      <c r="OHR94" s="173"/>
      <c r="OHS94" s="173"/>
      <c r="OHT94" s="173"/>
      <c r="OHU94" s="173"/>
      <c r="OHV94" s="173"/>
      <c r="OHW94" s="173"/>
      <c r="OHX94" s="173"/>
      <c r="OHY94" s="173"/>
      <c r="OHZ94" s="173"/>
      <c r="OIA94" s="173"/>
      <c r="OIB94" s="173"/>
      <c r="OIC94" s="173"/>
      <c r="OID94" s="173"/>
      <c r="OIE94" s="173"/>
      <c r="OIF94" s="173"/>
      <c r="OIG94" s="173"/>
      <c r="OIH94" s="173"/>
      <c r="OII94" s="173"/>
      <c r="OIJ94" s="173"/>
      <c r="OIK94" s="173"/>
      <c r="OIL94" s="173"/>
      <c r="OIM94" s="173"/>
      <c r="OIN94" s="173"/>
      <c r="OIO94" s="173"/>
      <c r="OIP94" s="173"/>
      <c r="OIQ94" s="173"/>
      <c r="OIR94" s="173"/>
      <c r="OIS94" s="173"/>
      <c r="OIT94" s="173"/>
      <c r="OIU94" s="173"/>
      <c r="OIV94" s="173"/>
      <c r="OIW94" s="173"/>
      <c r="OIX94" s="173"/>
      <c r="OIY94" s="173"/>
      <c r="OIZ94" s="173"/>
      <c r="OJA94" s="173"/>
      <c r="OJB94" s="173"/>
      <c r="OJC94" s="173"/>
      <c r="OJD94" s="173"/>
      <c r="OJE94" s="173"/>
      <c r="OJF94" s="173"/>
      <c r="OJG94" s="173"/>
      <c r="OJH94" s="173"/>
      <c r="OJI94" s="173"/>
      <c r="OJJ94" s="173"/>
      <c r="OJK94" s="173"/>
      <c r="OJL94" s="173"/>
      <c r="OJM94" s="173"/>
      <c r="OJN94" s="173"/>
      <c r="OJO94" s="173"/>
      <c r="OJP94" s="173"/>
      <c r="OJQ94" s="173"/>
      <c r="OJR94" s="173"/>
      <c r="OJS94" s="173"/>
      <c r="OJT94" s="173"/>
      <c r="OJU94" s="173"/>
      <c r="OJV94" s="173"/>
      <c r="OJW94" s="173"/>
      <c r="OJX94" s="173"/>
      <c r="OJY94" s="173"/>
      <c r="OJZ94" s="173"/>
      <c r="OKA94" s="173"/>
      <c r="OKB94" s="173"/>
      <c r="OKC94" s="173"/>
      <c r="OKD94" s="173"/>
      <c r="OKE94" s="173"/>
      <c r="OKF94" s="173"/>
      <c r="OKG94" s="173"/>
      <c r="OKH94" s="173"/>
      <c r="OKI94" s="173"/>
      <c r="OKJ94" s="173"/>
      <c r="OKK94" s="173"/>
      <c r="OKL94" s="173"/>
      <c r="OKM94" s="173"/>
      <c r="OKN94" s="173"/>
      <c r="OKO94" s="173"/>
      <c r="OKP94" s="173"/>
      <c r="OKQ94" s="173"/>
      <c r="OKR94" s="173"/>
      <c r="OKS94" s="173"/>
      <c r="OKT94" s="173"/>
      <c r="OKU94" s="173"/>
      <c r="OKV94" s="173"/>
      <c r="OKW94" s="173"/>
      <c r="OKX94" s="173"/>
      <c r="OKY94" s="173"/>
      <c r="OKZ94" s="173"/>
      <c r="OLA94" s="173"/>
      <c r="OLB94" s="173"/>
      <c r="OLC94" s="173"/>
      <c r="OLD94" s="173"/>
      <c r="OLE94" s="173"/>
      <c r="OLF94" s="173"/>
      <c r="OLG94" s="173"/>
      <c r="OLH94" s="173"/>
      <c r="OLI94" s="173"/>
      <c r="OLJ94" s="173"/>
      <c r="OLK94" s="173"/>
      <c r="OLL94" s="173"/>
      <c r="OLM94" s="173"/>
      <c r="OLN94" s="173"/>
      <c r="OLO94" s="173"/>
      <c r="OLP94" s="173"/>
      <c r="OLQ94" s="173"/>
      <c r="OLR94" s="173"/>
      <c r="OLS94" s="173"/>
      <c r="OLT94" s="173"/>
      <c r="OLU94" s="173"/>
      <c r="OLV94" s="173"/>
      <c r="OLW94" s="173"/>
      <c r="OLX94" s="173"/>
      <c r="OLY94" s="173"/>
      <c r="OLZ94" s="173"/>
      <c r="OMA94" s="173"/>
      <c r="OMB94" s="173"/>
      <c r="OMC94" s="173"/>
      <c r="OMD94" s="173"/>
      <c r="OME94" s="173"/>
      <c r="OMF94" s="173"/>
      <c r="OMG94" s="173"/>
      <c r="OMH94" s="173"/>
      <c r="OMI94" s="173"/>
      <c r="OMJ94" s="173"/>
      <c r="OMK94" s="173"/>
      <c r="OML94" s="173"/>
      <c r="OMM94" s="173"/>
      <c r="OMN94" s="173"/>
      <c r="OMO94" s="173"/>
      <c r="OMP94" s="173"/>
      <c r="OMQ94" s="173"/>
      <c r="OMR94" s="173"/>
      <c r="OMS94" s="173"/>
      <c r="OMT94" s="173"/>
      <c r="OMU94" s="173"/>
      <c r="OMV94" s="173"/>
      <c r="OMW94" s="173"/>
      <c r="OMX94" s="173"/>
      <c r="OMY94" s="173"/>
      <c r="OMZ94" s="173"/>
      <c r="ONA94" s="173"/>
      <c r="ONB94" s="173"/>
      <c r="ONC94" s="173"/>
      <c r="OND94" s="173"/>
      <c r="ONE94" s="173"/>
      <c r="ONF94" s="173"/>
      <c r="ONG94" s="173"/>
      <c r="ONH94" s="173"/>
      <c r="ONI94" s="173"/>
      <c r="ONJ94" s="173"/>
      <c r="ONK94" s="173"/>
      <c r="ONL94" s="173"/>
      <c r="ONM94" s="173"/>
      <c r="ONN94" s="173"/>
      <c r="ONO94" s="173"/>
      <c r="ONP94" s="173"/>
      <c r="ONQ94" s="173"/>
      <c r="ONR94" s="173"/>
      <c r="ONS94" s="173"/>
      <c r="ONT94" s="173"/>
      <c r="ONU94" s="173"/>
      <c r="ONV94" s="173"/>
      <c r="ONW94" s="173"/>
      <c r="ONX94" s="173"/>
      <c r="ONY94" s="173"/>
      <c r="ONZ94" s="173"/>
      <c r="OOA94" s="173"/>
      <c r="OOB94" s="173"/>
      <c r="OOC94" s="173"/>
      <c r="OOD94" s="173"/>
      <c r="OOE94" s="173"/>
      <c r="OOF94" s="173"/>
      <c r="OOG94" s="173"/>
      <c r="OOH94" s="173"/>
      <c r="OOI94" s="173"/>
      <c r="OOJ94" s="173"/>
      <c r="OOK94" s="173"/>
      <c r="OOL94" s="173"/>
      <c r="OOM94" s="173"/>
      <c r="OON94" s="173"/>
      <c r="OOO94" s="173"/>
      <c r="OOP94" s="173"/>
      <c r="OOQ94" s="173"/>
      <c r="OOR94" s="173"/>
      <c r="OOS94" s="173"/>
      <c r="OOT94" s="173"/>
      <c r="OOU94" s="173"/>
      <c r="OOV94" s="173"/>
      <c r="OOW94" s="173"/>
      <c r="OOX94" s="173"/>
      <c r="OOY94" s="173"/>
      <c r="OOZ94" s="173"/>
      <c r="OPA94" s="173"/>
      <c r="OPB94" s="173"/>
      <c r="OPC94" s="173"/>
      <c r="OPD94" s="173"/>
      <c r="OPE94" s="173"/>
      <c r="OPF94" s="173"/>
      <c r="OPG94" s="173"/>
      <c r="OPH94" s="173"/>
      <c r="OPI94" s="173"/>
      <c r="OPJ94" s="173"/>
      <c r="OPK94" s="173"/>
      <c r="OPL94" s="173"/>
      <c r="OPM94" s="173"/>
      <c r="OPN94" s="173"/>
      <c r="OPO94" s="173"/>
      <c r="OPP94" s="173"/>
      <c r="OPQ94" s="173"/>
      <c r="OPR94" s="173"/>
      <c r="OPS94" s="173"/>
      <c r="OPT94" s="173"/>
      <c r="OPU94" s="173"/>
      <c r="OPV94" s="173"/>
      <c r="OPW94" s="173"/>
      <c r="OPX94" s="173"/>
      <c r="OPY94" s="173"/>
      <c r="OPZ94" s="173"/>
      <c r="OQA94" s="173"/>
      <c r="OQB94" s="173"/>
      <c r="OQC94" s="173"/>
      <c r="OQD94" s="173"/>
      <c r="OQE94" s="173"/>
      <c r="OQF94" s="173"/>
      <c r="OQG94" s="173"/>
      <c r="OQH94" s="173"/>
      <c r="OQI94" s="173"/>
      <c r="OQJ94" s="173"/>
      <c r="OQK94" s="173"/>
      <c r="OQL94" s="173"/>
      <c r="OQM94" s="173"/>
      <c r="OQN94" s="173"/>
      <c r="OQO94" s="173"/>
      <c r="OQP94" s="173"/>
      <c r="OQQ94" s="173"/>
      <c r="OQR94" s="173"/>
      <c r="OQS94" s="173"/>
      <c r="OQT94" s="173"/>
      <c r="OQU94" s="173"/>
      <c r="OQV94" s="173"/>
      <c r="OQW94" s="173"/>
      <c r="OQX94" s="173"/>
      <c r="OQY94" s="173"/>
      <c r="OQZ94" s="173"/>
      <c r="ORA94" s="173"/>
      <c r="ORB94" s="173"/>
      <c r="ORC94" s="173"/>
      <c r="ORD94" s="173"/>
      <c r="ORE94" s="173"/>
      <c r="ORF94" s="173"/>
      <c r="ORG94" s="173"/>
      <c r="ORH94" s="173"/>
      <c r="ORI94" s="173"/>
      <c r="ORJ94" s="173"/>
      <c r="ORK94" s="173"/>
      <c r="ORL94" s="173"/>
      <c r="ORM94" s="173"/>
      <c r="ORN94" s="173"/>
      <c r="ORO94" s="173"/>
      <c r="ORP94" s="173"/>
      <c r="ORQ94" s="173"/>
      <c r="ORR94" s="173"/>
      <c r="ORS94" s="173"/>
      <c r="ORT94" s="173"/>
      <c r="ORU94" s="173"/>
      <c r="ORV94" s="173"/>
      <c r="ORW94" s="173"/>
      <c r="ORX94" s="173"/>
      <c r="ORY94" s="173"/>
      <c r="ORZ94" s="173"/>
      <c r="OSA94" s="173"/>
      <c r="OSB94" s="173"/>
      <c r="OSC94" s="173"/>
      <c r="OSD94" s="173"/>
      <c r="OSE94" s="173"/>
      <c r="OSF94" s="173"/>
      <c r="OSG94" s="173"/>
      <c r="OSH94" s="173"/>
      <c r="OSI94" s="173"/>
      <c r="OSJ94" s="173"/>
      <c r="OSK94" s="173"/>
      <c r="OSL94" s="173"/>
      <c r="OSM94" s="173"/>
      <c r="OSN94" s="173"/>
      <c r="OSO94" s="173"/>
      <c r="OSP94" s="173"/>
      <c r="OSQ94" s="173"/>
      <c r="OSR94" s="173"/>
      <c r="OSS94" s="173"/>
      <c r="OST94" s="173"/>
      <c r="OSU94" s="173"/>
      <c r="OSV94" s="173"/>
      <c r="OSW94" s="173"/>
      <c r="OSX94" s="173"/>
      <c r="OSY94" s="173"/>
      <c r="OSZ94" s="173"/>
      <c r="OTA94" s="173"/>
      <c r="OTB94" s="173"/>
      <c r="OTC94" s="173"/>
      <c r="OTD94" s="173"/>
      <c r="OTE94" s="173"/>
      <c r="OTF94" s="173"/>
      <c r="OTG94" s="173"/>
      <c r="OTH94" s="173"/>
      <c r="OTI94" s="173"/>
      <c r="OTJ94" s="173"/>
      <c r="OTK94" s="173"/>
      <c r="OTL94" s="173"/>
      <c r="OTM94" s="173"/>
      <c r="OTN94" s="173"/>
      <c r="OTO94" s="173"/>
      <c r="OTP94" s="173"/>
      <c r="OTQ94" s="173"/>
      <c r="OTR94" s="173"/>
      <c r="OTS94" s="173"/>
      <c r="OTT94" s="173"/>
      <c r="OTU94" s="173"/>
      <c r="OTV94" s="173"/>
      <c r="OTW94" s="173"/>
      <c r="OTX94" s="173"/>
      <c r="OTY94" s="173"/>
      <c r="OTZ94" s="173"/>
      <c r="OUA94" s="173"/>
      <c r="OUB94" s="173"/>
      <c r="OUC94" s="173"/>
      <c r="OUD94" s="173"/>
      <c r="OUE94" s="173"/>
      <c r="OUF94" s="173"/>
      <c r="OUG94" s="173"/>
      <c r="OUH94" s="173"/>
      <c r="OUI94" s="173"/>
      <c r="OUJ94" s="173"/>
      <c r="OUK94" s="173"/>
      <c r="OUL94" s="173"/>
      <c r="OUM94" s="173"/>
      <c r="OUN94" s="173"/>
      <c r="OUO94" s="173"/>
      <c r="OUP94" s="173"/>
      <c r="OUQ94" s="173"/>
      <c r="OUR94" s="173"/>
      <c r="OUS94" s="173"/>
      <c r="OUT94" s="173"/>
      <c r="OUU94" s="173"/>
      <c r="OUV94" s="173"/>
      <c r="OUW94" s="173"/>
      <c r="OUX94" s="173"/>
      <c r="OUY94" s="173"/>
      <c r="OUZ94" s="173"/>
      <c r="OVA94" s="173"/>
      <c r="OVB94" s="173"/>
      <c r="OVC94" s="173"/>
      <c r="OVD94" s="173"/>
      <c r="OVE94" s="173"/>
      <c r="OVF94" s="173"/>
      <c r="OVG94" s="173"/>
      <c r="OVH94" s="173"/>
      <c r="OVI94" s="173"/>
      <c r="OVJ94" s="173"/>
      <c r="OVK94" s="173"/>
      <c r="OVL94" s="173"/>
      <c r="OVM94" s="173"/>
      <c r="OVN94" s="173"/>
      <c r="OVO94" s="173"/>
      <c r="OVP94" s="173"/>
      <c r="OVQ94" s="173"/>
      <c r="OVR94" s="173"/>
      <c r="OVS94" s="173"/>
      <c r="OVT94" s="173"/>
      <c r="OVU94" s="173"/>
      <c r="OVV94" s="173"/>
      <c r="OVW94" s="173"/>
      <c r="OVX94" s="173"/>
      <c r="OVY94" s="173"/>
      <c r="OVZ94" s="173"/>
      <c r="OWA94" s="173"/>
      <c r="OWB94" s="173"/>
      <c r="OWC94" s="173"/>
      <c r="OWD94" s="173"/>
      <c r="OWE94" s="173"/>
      <c r="OWF94" s="173"/>
      <c r="OWG94" s="173"/>
      <c r="OWH94" s="173"/>
      <c r="OWI94" s="173"/>
      <c r="OWJ94" s="173"/>
      <c r="OWK94" s="173"/>
      <c r="OWL94" s="173"/>
      <c r="OWM94" s="173"/>
      <c r="OWN94" s="173"/>
      <c r="OWO94" s="173"/>
      <c r="OWP94" s="173"/>
      <c r="OWQ94" s="173"/>
      <c r="OWR94" s="173"/>
      <c r="OWS94" s="173"/>
      <c r="OWT94" s="173"/>
      <c r="OWU94" s="173"/>
      <c r="OWV94" s="173"/>
      <c r="OWW94" s="173"/>
      <c r="OWX94" s="173"/>
      <c r="OWY94" s="173"/>
      <c r="OWZ94" s="173"/>
      <c r="OXA94" s="173"/>
      <c r="OXB94" s="173"/>
      <c r="OXC94" s="173"/>
      <c r="OXD94" s="173"/>
      <c r="OXE94" s="173"/>
      <c r="OXF94" s="173"/>
      <c r="OXG94" s="173"/>
      <c r="OXH94" s="173"/>
      <c r="OXI94" s="173"/>
      <c r="OXJ94" s="173"/>
      <c r="OXK94" s="173"/>
      <c r="OXL94" s="173"/>
      <c r="OXM94" s="173"/>
      <c r="OXN94" s="173"/>
      <c r="OXO94" s="173"/>
      <c r="OXP94" s="173"/>
      <c r="OXQ94" s="173"/>
      <c r="OXR94" s="173"/>
      <c r="OXS94" s="173"/>
      <c r="OXT94" s="173"/>
      <c r="OXU94" s="173"/>
      <c r="OXV94" s="173"/>
      <c r="OXW94" s="173"/>
      <c r="OXX94" s="173"/>
      <c r="OXY94" s="173"/>
      <c r="OXZ94" s="173"/>
      <c r="OYA94" s="173"/>
      <c r="OYB94" s="173"/>
      <c r="OYC94" s="173"/>
      <c r="OYD94" s="173"/>
      <c r="OYE94" s="173"/>
      <c r="OYF94" s="173"/>
      <c r="OYG94" s="173"/>
      <c r="OYH94" s="173"/>
      <c r="OYI94" s="173"/>
      <c r="OYJ94" s="173"/>
      <c r="OYK94" s="173"/>
      <c r="OYL94" s="173"/>
      <c r="OYM94" s="173"/>
      <c r="OYN94" s="173"/>
      <c r="OYO94" s="173"/>
      <c r="OYP94" s="173"/>
      <c r="OYQ94" s="173"/>
      <c r="OYR94" s="173"/>
      <c r="OYS94" s="173"/>
      <c r="OYT94" s="173"/>
      <c r="OYU94" s="173"/>
      <c r="OYV94" s="173"/>
      <c r="OYW94" s="173"/>
      <c r="OYX94" s="173"/>
      <c r="OYY94" s="173"/>
      <c r="OYZ94" s="173"/>
      <c r="OZA94" s="173"/>
      <c r="OZB94" s="173"/>
      <c r="OZC94" s="173"/>
      <c r="OZD94" s="173"/>
      <c r="OZE94" s="173"/>
      <c r="OZF94" s="173"/>
      <c r="OZG94" s="173"/>
      <c r="OZH94" s="173"/>
      <c r="OZI94" s="173"/>
      <c r="OZJ94" s="173"/>
      <c r="OZK94" s="173"/>
      <c r="OZL94" s="173"/>
      <c r="OZM94" s="173"/>
      <c r="OZN94" s="173"/>
      <c r="OZO94" s="173"/>
      <c r="OZP94" s="173"/>
      <c r="OZQ94" s="173"/>
      <c r="OZR94" s="173"/>
      <c r="OZS94" s="173"/>
      <c r="OZT94" s="173"/>
      <c r="OZU94" s="173"/>
      <c r="OZV94" s="173"/>
      <c r="OZW94" s="173"/>
      <c r="OZX94" s="173"/>
      <c r="OZY94" s="173"/>
      <c r="OZZ94" s="173"/>
      <c r="PAA94" s="173"/>
      <c r="PAB94" s="173"/>
      <c r="PAC94" s="173"/>
      <c r="PAD94" s="173"/>
      <c r="PAE94" s="173"/>
      <c r="PAF94" s="173"/>
      <c r="PAG94" s="173"/>
      <c r="PAH94" s="173"/>
      <c r="PAI94" s="173"/>
      <c r="PAJ94" s="173"/>
      <c r="PAK94" s="173"/>
      <c r="PAL94" s="173"/>
      <c r="PAM94" s="173"/>
      <c r="PAN94" s="173"/>
      <c r="PAO94" s="173"/>
      <c r="PAP94" s="173"/>
      <c r="PAQ94" s="173"/>
      <c r="PAR94" s="173"/>
      <c r="PAS94" s="173"/>
      <c r="PAT94" s="173"/>
      <c r="PAU94" s="173"/>
      <c r="PAV94" s="173"/>
      <c r="PAW94" s="173"/>
      <c r="PAX94" s="173"/>
      <c r="PAY94" s="173"/>
      <c r="PAZ94" s="173"/>
      <c r="PBA94" s="173"/>
      <c r="PBB94" s="173"/>
      <c r="PBC94" s="173"/>
      <c r="PBD94" s="173"/>
      <c r="PBE94" s="173"/>
      <c r="PBF94" s="173"/>
      <c r="PBG94" s="173"/>
      <c r="PBH94" s="173"/>
      <c r="PBI94" s="173"/>
      <c r="PBJ94" s="173"/>
      <c r="PBK94" s="173"/>
      <c r="PBL94" s="173"/>
      <c r="PBM94" s="173"/>
      <c r="PBN94" s="173"/>
      <c r="PBO94" s="173"/>
      <c r="PBP94" s="173"/>
      <c r="PBQ94" s="173"/>
      <c r="PBR94" s="173"/>
      <c r="PBS94" s="173"/>
      <c r="PBT94" s="173"/>
      <c r="PBU94" s="173"/>
      <c r="PBV94" s="173"/>
      <c r="PBW94" s="173"/>
      <c r="PBX94" s="173"/>
      <c r="PBY94" s="173"/>
      <c r="PBZ94" s="173"/>
      <c r="PCA94" s="173"/>
      <c r="PCB94" s="173"/>
      <c r="PCC94" s="173"/>
      <c r="PCD94" s="173"/>
      <c r="PCE94" s="173"/>
      <c r="PCF94" s="173"/>
      <c r="PCG94" s="173"/>
      <c r="PCH94" s="173"/>
      <c r="PCI94" s="173"/>
      <c r="PCJ94" s="173"/>
      <c r="PCK94" s="173"/>
      <c r="PCL94" s="173"/>
      <c r="PCM94" s="173"/>
      <c r="PCN94" s="173"/>
      <c r="PCO94" s="173"/>
      <c r="PCP94" s="173"/>
      <c r="PCQ94" s="173"/>
      <c r="PCR94" s="173"/>
      <c r="PCS94" s="173"/>
      <c r="PCT94" s="173"/>
      <c r="PCU94" s="173"/>
      <c r="PCV94" s="173"/>
      <c r="PCW94" s="173"/>
      <c r="PCX94" s="173"/>
      <c r="PCY94" s="173"/>
      <c r="PCZ94" s="173"/>
      <c r="PDA94" s="173"/>
      <c r="PDB94" s="173"/>
      <c r="PDC94" s="173"/>
      <c r="PDD94" s="173"/>
      <c r="PDE94" s="173"/>
      <c r="PDF94" s="173"/>
      <c r="PDG94" s="173"/>
      <c r="PDH94" s="173"/>
      <c r="PDI94" s="173"/>
      <c r="PDJ94" s="173"/>
      <c r="PDK94" s="173"/>
      <c r="PDL94" s="173"/>
      <c r="PDM94" s="173"/>
      <c r="PDN94" s="173"/>
      <c r="PDO94" s="173"/>
      <c r="PDP94" s="173"/>
      <c r="PDQ94" s="173"/>
      <c r="PDR94" s="173"/>
      <c r="PDS94" s="173"/>
      <c r="PDT94" s="173"/>
      <c r="PDU94" s="173"/>
      <c r="PDV94" s="173"/>
      <c r="PDW94" s="173"/>
      <c r="PDX94" s="173"/>
      <c r="PDY94" s="173"/>
      <c r="PDZ94" s="173"/>
      <c r="PEA94" s="173"/>
      <c r="PEB94" s="173"/>
      <c r="PEC94" s="173"/>
      <c r="PED94" s="173"/>
      <c r="PEE94" s="173"/>
      <c r="PEF94" s="173"/>
      <c r="PEG94" s="173"/>
      <c r="PEH94" s="173"/>
      <c r="PEI94" s="173"/>
      <c r="PEJ94" s="173"/>
      <c r="PEK94" s="173"/>
      <c r="PEL94" s="173"/>
      <c r="PEM94" s="173"/>
      <c r="PEN94" s="173"/>
      <c r="PEO94" s="173"/>
      <c r="PEP94" s="173"/>
      <c r="PEQ94" s="173"/>
      <c r="PER94" s="173"/>
      <c r="PES94" s="173"/>
      <c r="PET94" s="173"/>
      <c r="PEU94" s="173"/>
      <c r="PEV94" s="173"/>
      <c r="PEW94" s="173"/>
      <c r="PEX94" s="173"/>
      <c r="PEY94" s="173"/>
      <c r="PEZ94" s="173"/>
      <c r="PFA94" s="173"/>
      <c r="PFB94" s="173"/>
      <c r="PFC94" s="173"/>
      <c r="PFD94" s="173"/>
      <c r="PFE94" s="173"/>
      <c r="PFF94" s="173"/>
      <c r="PFG94" s="173"/>
      <c r="PFH94" s="173"/>
      <c r="PFI94" s="173"/>
      <c r="PFJ94" s="173"/>
      <c r="PFK94" s="173"/>
      <c r="PFL94" s="173"/>
      <c r="PFM94" s="173"/>
      <c r="PFN94" s="173"/>
      <c r="PFO94" s="173"/>
      <c r="PFP94" s="173"/>
      <c r="PFQ94" s="173"/>
      <c r="PFR94" s="173"/>
      <c r="PFS94" s="173"/>
      <c r="PFT94" s="173"/>
      <c r="PFU94" s="173"/>
      <c r="PFV94" s="173"/>
      <c r="PFW94" s="173"/>
      <c r="PFX94" s="173"/>
      <c r="PFY94" s="173"/>
      <c r="PFZ94" s="173"/>
      <c r="PGA94" s="173"/>
      <c r="PGB94" s="173"/>
      <c r="PGC94" s="173"/>
      <c r="PGD94" s="173"/>
      <c r="PGE94" s="173"/>
      <c r="PGF94" s="173"/>
      <c r="PGG94" s="173"/>
      <c r="PGH94" s="173"/>
      <c r="PGI94" s="173"/>
      <c r="PGJ94" s="173"/>
      <c r="PGK94" s="173"/>
      <c r="PGL94" s="173"/>
      <c r="PGM94" s="173"/>
      <c r="PGN94" s="173"/>
      <c r="PGO94" s="173"/>
      <c r="PGP94" s="173"/>
      <c r="PGQ94" s="173"/>
      <c r="PGR94" s="173"/>
      <c r="PGS94" s="173"/>
      <c r="PGT94" s="173"/>
      <c r="PGU94" s="173"/>
      <c r="PGV94" s="173"/>
      <c r="PGW94" s="173"/>
      <c r="PGX94" s="173"/>
      <c r="PGY94" s="173"/>
      <c r="PGZ94" s="173"/>
      <c r="PHA94" s="173"/>
      <c r="PHB94" s="173"/>
      <c r="PHC94" s="173"/>
      <c r="PHD94" s="173"/>
      <c r="PHE94" s="173"/>
      <c r="PHF94" s="173"/>
      <c r="PHG94" s="173"/>
      <c r="PHH94" s="173"/>
      <c r="PHI94" s="173"/>
      <c r="PHJ94" s="173"/>
      <c r="PHK94" s="173"/>
      <c r="PHL94" s="173"/>
      <c r="PHM94" s="173"/>
      <c r="PHN94" s="173"/>
      <c r="PHO94" s="173"/>
      <c r="PHP94" s="173"/>
      <c r="PHQ94" s="173"/>
      <c r="PHR94" s="173"/>
      <c r="PHS94" s="173"/>
      <c r="PHT94" s="173"/>
      <c r="PHU94" s="173"/>
      <c r="PHV94" s="173"/>
      <c r="PHW94" s="173"/>
      <c r="PHX94" s="173"/>
      <c r="PHY94" s="173"/>
      <c r="PHZ94" s="173"/>
      <c r="PIA94" s="173"/>
      <c r="PIB94" s="173"/>
      <c r="PIC94" s="173"/>
      <c r="PID94" s="173"/>
      <c r="PIE94" s="173"/>
      <c r="PIF94" s="173"/>
      <c r="PIG94" s="173"/>
      <c r="PIH94" s="173"/>
      <c r="PII94" s="173"/>
      <c r="PIJ94" s="173"/>
      <c r="PIK94" s="173"/>
      <c r="PIL94" s="173"/>
      <c r="PIM94" s="173"/>
      <c r="PIN94" s="173"/>
      <c r="PIO94" s="173"/>
      <c r="PIP94" s="173"/>
      <c r="PIQ94" s="173"/>
      <c r="PIR94" s="173"/>
      <c r="PIS94" s="173"/>
      <c r="PIT94" s="173"/>
      <c r="PIU94" s="173"/>
      <c r="PIV94" s="173"/>
      <c r="PIW94" s="173"/>
      <c r="PIX94" s="173"/>
      <c r="PIY94" s="173"/>
      <c r="PIZ94" s="173"/>
      <c r="PJA94" s="173"/>
      <c r="PJB94" s="173"/>
      <c r="PJC94" s="173"/>
      <c r="PJD94" s="173"/>
      <c r="PJE94" s="173"/>
      <c r="PJF94" s="173"/>
      <c r="PJG94" s="173"/>
      <c r="PJH94" s="173"/>
      <c r="PJI94" s="173"/>
      <c r="PJJ94" s="173"/>
      <c r="PJK94" s="173"/>
      <c r="PJL94" s="173"/>
      <c r="PJM94" s="173"/>
      <c r="PJN94" s="173"/>
      <c r="PJO94" s="173"/>
      <c r="PJP94" s="173"/>
      <c r="PJQ94" s="173"/>
      <c r="PJR94" s="173"/>
      <c r="PJS94" s="173"/>
      <c r="PJT94" s="173"/>
      <c r="PJU94" s="173"/>
      <c r="PJV94" s="173"/>
      <c r="PJW94" s="173"/>
      <c r="PJX94" s="173"/>
      <c r="PJY94" s="173"/>
      <c r="PJZ94" s="173"/>
      <c r="PKA94" s="173"/>
      <c r="PKB94" s="173"/>
      <c r="PKC94" s="173"/>
      <c r="PKD94" s="173"/>
      <c r="PKE94" s="173"/>
      <c r="PKF94" s="173"/>
      <c r="PKG94" s="173"/>
      <c r="PKH94" s="173"/>
      <c r="PKI94" s="173"/>
      <c r="PKJ94" s="173"/>
      <c r="PKK94" s="173"/>
      <c r="PKL94" s="173"/>
      <c r="PKM94" s="173"/>
      <c r="PKN94" s="173"/>
      <c r="PKO94" s="173"/>
      <c r="PKP94" s="173"/>
      <c r="PKQ94" s="173"/>
      <c r="PKR94" s="173"/>
      <c r="PKS94" s="173"/>
      <c r="PKT94" s="173"/>
      <c r="PKU94" s="173"/>
      <c r="PKV94" s="173"/>
      <c r="PKW94" s="173"/>
      <c r="PKX94" s="173"/>
      <c r="PKY94" s="173"/>
      <c r="PKZ94" s="173"/>
      <c r="PLA94" s="173"/>
      <c r="PLB94" s="173"/>
      <c r="PLC94" s="173"/>
      <c r="PLD94" s="173"/>
      <c r="PLE94" s="173"/>
      <c r="PLF94" s="173"/>
      <c r="PLG94" s="173"/>
      <c r="PLH94" s="173"/>
      <c r="PLI94" s="173"/>
      <c r="PLJ94" s="173"/>
      <c r="PLK94" s="173"/>
      <c r="PLL94" s="173"/>
      <c r="PLM94" s="173"/>
      <c r="PLN94" s="173"/>
      <c r="PLO94" s="173"/>
      <c r="PLP94" s="173"/>
      <c r="PLQ94" s="173"/>
      <c r="PLR94" s="173"/>
      <c r="PLS94" s="173"/>
      <c r="PLT94" s="173"/>
      <c r="PLU94" s="173"/>
      <c r="PLV94" s="173"/>
      <c r="PLW94" s="173"/>
      <c r="PLX94" s="173"/>
      <c r="PLY94" s="173"/>
      <c r="PLZ94" s="173"/>
      <c r="PMA94" s="173"/>
      <c r="PMB94" s="173"/>
      <c r="PMC94" s="173"/>
      <c r="PMD94" s="173"/>
      <c r="PME94" s="173"/>
      <c r="PMF94" s="173"/>
      <c r="PMG94" s="173"/>
      <c r="PMH94" s="173"/>
      <c r="PMI94" s="173"/>
      <c r="PMJ94" s="173"/>
      <c r="PMK94" s="173"/>
      <c r="PML94" s="173"/>
      <c r="PMM94" s="173"/>
      <c r="PMN94" s="173"/>
      <c r="PMO94" s="173"/>
      <c r="PMP94" s="173"/>
      <c r="PMQ94" s="173"/>
      <c r="PMR94" s="173"/>
      <c r="PMS94" s="173"/>
      <c r="PMT94" s="173"/>
      <c r="PMU94" s="173"/>
      <c r="PMV94" s="173"/>
      <c r="PMW94" s="173"/>
      <c r="PMX94" s="173"/>
      <c r="PMY94" s="173"/>
      <c r="PMZ94" s="173"/>
      <c r="PNA94" s="173"/>
      <c r="PNB94" s="173"/>
      <c r="PNC94" s="173"/>
      <c r="PND94" s="173"/>
      <c r="PNE94" s="173"/>
      <c r="PNF94" s="173"/>
      <c r="PNG94" s="173"/>
      <c r="PNH94" s="173"/>
      <c r="PNI94" s="173"/>
      <c r="PNJ94" s="173"/>
      <c r="PNK94" s="173"/>
      <c r="PNL94" s="173"/>
      <c r="PNM94" s="173"/>
      <c r="PNN94" s="173"/>
      <c r="PNO94" s="173"/>
      <c r="PNP94" s="173"/>
      <c r="PNQ94" s="173"/>
      <c r="PNR94" s="173"/>
      <c r="PNS94" s="173"/>
      <c r="PNT94" s="173"/>
      <c r="PNU94" s="173"/>
      <c r="PNV94" s="173"/>
      <c r="PNW94" s="173"/>
      <c r="PNX94" s="173"/>
      <c r="PNY94" s="173"/>
      <c r="PNZ94" s="173"/>
      <c r="POA94" s="173"/>
      <c r="POB94" s="173"/>
      <c r="POC94" s="173"/>
      <c r="POD94" s="173"/>
      <c r="POE94" s="173"/>
      <c r="POF94" s="173"/>
      <c r="POG94" s="173"/>
      <c r="POH94" s="173"/>
      <c r="POI94" s="173"/>
      <c r="POJ94" s="173"/>
      <c r="POK94" s="173"/>
      <c r="POL94" s="173"/>
      <c r="POM94" s="173"/>
      <c r="PON94" s="173"/>
      <c r="POO94" s="173"/>
      <c r="POP94" s="173"/>
      <c r="POQ94" s="173"/>
      <c r="POR94" s="173"/>
      <c r="POS94" s="173"/>
      <c r="POT94" s="173"/>
      <c r="POU94" s="173"/>
      <c r="POV94" s="173"/>
      <c r="POW94" s="173"/>
      <c r="POX94" s="173"/>
      <c r="POY94" s="173"/>
      <c r="POZ94" s="173"/>
      <c r="PPA94" s="173"/>
      <c r="PPB94" s="173"/>
      <c r="PPC94" s="173"/>
      <c r="PPD94" s="173"/>
      <c r="PPE94" s="173"/>
      <c r="PPF94" s="173"/>
      <c r="PPG94" s="173"/>
      <c r="PPH94" s="173"/>
      <c r="PPI94" s="173"/>
      <c r="PPJ94" s="173"/>
      <c r="PPK94" s="173"/>
      <c r="PPL94" s="173"/>
      <c r="PPM94" s="173"/>
      <c r="PPN94" s="173"/>
      <c r="PPO94" s="173"/>
      <c r="PPP94" s="173"/>
      <c r="PPQ94" s="173"/>
      <c r="PPR94" s="173"/>
      <c r="PPS94" s="173"/>
      <c r="PPT94" s="173"/>
      <c r="PPU94" s="173"/>
      <c r="PPV94" s="173"/>
      <c r="PPW94" s="173"/>
      <c r="PPX94" s="173"/>
      <c r="PPY94" s="173"/>
      <c r="PPZ94" s="173"/>
      <c r="PQA94" s="173"/>
      <c r="PQB94" s="173"/>
      <c r="PQC94" s="173"/>
      <c r="PQD94" s="173"/>
      <c r="PQE94" s="173"/>
      <c r="PQF94" s="173"/>
      <c r="PQG94" s="173"/>
      <c r="PQH94" s="173"/>
      <c r="PQI94" s="173"/>
      <c r="PQJ94" s="173"/>
      <c r="PQK94" s="173"/>
      <c r="PQL94" s="173"/>
      <c r="PQM94" s="173"/>
      <c r="PQN94" s="173"/>
      <c r="PQO94" s="173"/>
      <c r="PQP94" s="173"/>
      <c r="PQQ94" s="173"/>
      <c r="PQR94" s="173"/>
      <c r="PQS94" s="173"/>
      <c r="PQT94" s="173"/>
      <c r="PQU94" s="173"/>
      <c r="PQV94" s="173"/>
      <c r="PQW94" s="173"/>
      <c r="PQX94" s="173"/>
      <c r="PQY94" s="173"/>
      <c r="PQZ94" s="173"/>
      <c r="PRA94" s="173"/>
      <c r="PRB94" s="173"/>
      <c r="PRC94" s="173"/>
      <c r="PRD94" s="173"/>
      <c r="PRE94" s="173"/>
      <c r="PRF94" s="173"/>
      <c r="PRG94" s="173"/>
      <c r="PRH94" s="173"/>
      <c r="PRI94" s="173"/>
      <c r="PRJ94" s="173"/>
      <c r="PRK94" s="173"/>
      <c r="PRL94" s="173"/>
      <c r="PRM94" s="173"/>
      <c r="PRN94" s="173"/>
      <c r="PRO94" s="173"/>
      <c r="PRP94" s="173"/>
      <c r="PRQ94" s="173"/>
      <c r="PRR94" s="173"/>
      <c r="PRS94" s="173"/>
      <c r="PRT94" s="173"/>
      <c r="PRU94" s="173"/>
      <c r="PRV94" s="173"/>
      <c r="PRW94" s="173"/>
      <c r="PRX94" s="173"/>
      <c r="PRY94" s="173"/>
      <c r="PRZ94" s="173"/>
      <c r="PSA94" s="173"/>
      <c r="PSB94" s="173"/>
      <c r="PSC94" s="173"/>
      <c r="PSD94" s="173"/>
      <c r="PSE94" s="173"/>
      <c r="PSF94" s="173"/>
      <c r="PSG94" s="173"/>
      <c r="PSH94" s="173"/>
      <c r="PSI94" s="173"/>
      <c r="PSJ94" s="173"/>
      <c r="PSK94" s="173"/>
      <c r="PSL94" s="173"/>
      <c r="PSM94" s="173"/>
      <c r="PSN94" s="173"/>
      <c r="PSO94" s="173"/>
      <c r="PSP94" s="173"/>
      <c r="PSQ94" s="173"/>
      <c r="PSR94" s="173"/>
      <c r="PSS94" s="173"/>
      <c r="PST94" s="173"/>
      <c r="PSU94" s="173"/>
      <c r="PSV94" s="173"/>
      <c r="PSW94" s="173"/>
      <c r="PSX94" s="173"/>
      <c r="PSY94" s="173"/>
      <c r="PSZ94" s="173"/>
      <c r="PTA94" s="173"/>
      <c r="PTB94" s="173"/>
      <c r="PTC94" s="173"/>
      <c r="PTD94" s="173"/>
      <c r="PTE94" s="173"/>
      <c r="PTF94" s="173"/>
      <c r="PTG94" s="173"/>
      <c r="PTH94" s="173"/>
      <c r="PTI94" s="173"/>
      <c r="PTJ94" s="173"/>
      <c r="PTK94" s="173"/>
      <c r="PTL94" s="173"/>
      <c r="PTM94" s="173"/>
      <c r="PTN94" s="173"/>
      <c r="PTO94" s="173"/>
      <c r="PTP94" s="173"/>
      <c r="PTQ94" s="173"/>
      <c r="PTR94" s="173"/>
      <c r="PTS94" s="173"/>
      <c r="PTT94" s="173"/>
      <c r="PTU94" s="173"/>
      <c r="PTV94" s="173"/>
      <c r="PTW94" s="173"/>
      <c r="PTX94" s="173"/>
      <c r="PTY94" s="173"/>
      <c r="PTZ94" s="173"/>
      <c r="PUA94" s="173"/>
      <c r="PUB94" s="173"/>
      <c r="PUC94" s="173"/>
      <c r="PUD94" s="173"/>
      <c r="PUE94" s="173"/>
      <c r="PUF94" s="173"/>
      <c r="PUG94" s="173"/>
      <c r="PUH94" s="173"/>
      <c r="PUI94" s="173"/>
      <c r="PUJ94" s="173"/>
      <c r="PUK94" s="173"/>
      <c r="PUL94" s="173"/>
      <c r="PUM94" s="173"/>
      <c r="PUN94" s="173"/>
      <c r="PUO94" s="173"/>
      <c r="PUP94" s="173"/>
      <c r="PUQ94" s="173"/>
      <c r="PUR94" s="173"/>
      <c r="PUS94" s="173"/>
      <c r="PUT94" s="173"/>
      <c r="PUU94" s="173"/>
      <c r="PUV94" s="173"/>
      <c r="PUW94" s="173"/>
      <c r="PUX94" s="173"/>
      <c r="PUY94" s="173"/>
      <c r="PUZ94" s="173"/>
      <c r="PVA94" s="173"/>
      <c r="PVB94" s="173"/>
      <c r="PVC94" s="173"/>
      <c r="PVD94" s="173"/>
      <c r="PVE94" s="173"/>
      <c r="PVF94" s="173"/>
      <c r="PVG94" s="173"/>
      <c r="PVH94" s="173"/>
      <c r="PVI94" s="173"/>
      <c r="PVJ94" s="173"/>
      <c r="PVK94" s="173"/>
      <c r="PVL94" s="173"/>
      <c r="PVM94" s="173"/>
      <c r="PVN94" s="173"/>
      <c r="PVO94" s="173"/>
      <c r="PVP94" s="173"/>
      <c r="PVQ94" s="173"/>
      <c r="PVR94" s="173"/>
      <c r="PVS94" s="173"/>
      <c r="PVT94" s="173"/>
      <c r="PVU94" s="173"/>
      <c r="PVV94" s="173"/>
      <c r="PVW94" s="173"/>
      <c r="PVX94" s="173"/>
      <c r="PVY94" s="173"/>
      <c r="PVZ94" s="173"/>
      <c r="PWA94" s="173"/>
      <c r="PWB94" s="173"/>
      <c r="PWC94" s="173"/>
      <c r="PWD94" s="173"/>
      <c r="PWE94" s="173"/>
      <c r="PWF94" s="173"/>
      <c r="PWG94" s="173"/>
      <c r="PWH94" s="173"/>
      <c r="PWI94" s="173"/>
      <c r="PWJ94" s="173"/>
      <c r="PWK94" s="173"/>
      <c r="PWL94" s="173"/>
      <c r="PWM94" s="173"/>
      <c r="PWN94" s="173"/>
      <c r="PWO94" s="173"/>
      <c r="PWP94" s="173"/>
      <c r="PWQ94" s="173"/>
      <c r="PWR94" s="173"/>
      <c r="PWS94" s="173"/>
      <c r="PWT94" s="173"/>
      <c r="PWU94" s="173"/>
      <c r="PWV94" s="173"/>
      <c r="PWW94" s="173"/>
      <c r="PWX94" s="173"/>
      <c r="PWY94" s="173"/>
      <c r="PWZ94" s="173"/>
      <c r="PXA94" s="173"/>
      <c r="PXB94" s="173"/>
      <c r="PXC94" s="173"/>
      <c r="PXD94" s="173"/>
      <c r="PXE94" s="173"/>
      <c r="PXF94" s="173"/>
      <c r="PXG94" s="173"/>
      <c r="PXH94" s="173"/>
      <c r="PXI94" s="173"/>
      <c r="PXJ94" s="173"/>
      <c r="PXK94" s="173"/>
      <c r="PXL94" s="173"/>
      <c r="PXM94" s="173"/>
      <c r="PXN94" s="173"/>
      <c r="PXO94" s="173"/>
      <c r="PXP94" s="173"/>
      <c r="PXQ94" s="173"/>
      <c r="PXR94" s="173"/>
      <c r="PXS94" s="173"/>
      <c r="PXT94" s="173"/>
      <c r="PXU94" s="173"/>
      <c r="PXV94" s="173"/>
      <c r="PXW94" s="173"/>
      <c r="PXX94" s="173"/>
      <c r="PXY94" s="173"/>
      <c r="PXZ94" s="173"/>
      <c r="PYA94" s="173"/>
      <c r="PYB94" s="173"/>
      <c r="PYC94" s="173"/>
      <c r="PYD94" s="173"/>
      <c r="PYE94" s="173"/>
      <c r="PYF94" s="173"/>
      <c r="PYG94" s="173"/>
      <c r="PYH94" s="173"/>
      <c r="PYI94" s="173"/>
      <c r="PYJ94" s="173"/>
      <c r="PYK94" s="173"/>
      <c r="PYL94" s="173"/>
      <c r="PYM94" s="173"/>
      <c r="PYN94" s="173"/>
      <c r="PYO94" s="173"/>
      <c r="PYP94" s="173"/>
      <c r="PYQ94" s="173"/>
      <c r="PYR94" s="173"/>
      <c r="PYS94" s="173"/>
      <c r="PYT94" s="173"/>
      <c r="PYU94" s="173"/>
      <c r="PYV94" s="173"/>
      <c r="PYW94" s="173"/>
      <c r="PYX94" s="173"/>
      <c r="PYY94" s="173"/>
      <c r="PYZ94" s="173"/>
      <c r="PZA94" s="173"/>
      <c r="PZB94" s="173"/>
      <c r="PZC94" s="173"/>
      <c r="PZD94" s="173"/>
      <c r="PZE94" s="173"/>
      <c r="PZF94" s="173"/>
      <c r="PZG94" s="173"/>
      <c r="PZH94" s="173"/>
      <c r="PZI94" s="173"/>
      <c r="PZJ94" s="173"/>
      <c r="PZK94" s="173"/>
      <c r="PZL94" s="173"/>
      <c r="PZM94" s="173"/>
      <c r="PZN94" s="173"/>
      <c r="PZO94" s="173"/>
      <c r="PZP94" s="173"/>
      <c r="PZQ94" s="173"/>
      <c r="PZR94" s="173"/>
      <c r="PZS94" s="173"/>
      <c r="PZT94" s="173"/>
      <c r="PZU94" s="173"/>
      <c r="PZV94" s="173"/>
      <c r="PZW94" s="173"/>
      <c r="PZX94" s="173"/>
      <c r="PZY94" s="173"/>
      <c r="PZZ94" s="173"/>
      <c r="QAA94" s="173"/>
      <c r="QAB94" s="173"/>
      <c r="QAC94" s="173"/>
      <c r="QAD94" s="173"/>
      <c r="QAE94" s="173"/>
      <c r="QAF94" s="173"/>
      <c r="QAG94" s="173"/>
      <c r="QAH94" s="173"/>
      <c r="QAI94" s="173"/>
      <c r="QAJ94" s="173"/>
      <c r="QAK94" s="173"/>
      <c r="QAL94" s="173"/>
      <c r="QAM94" s="173"/>
      <c r="QAN94" s="173"/>
      <c r="QAO94" s="173"/>
      <c r="QAP94" s="173"/>
      <c r="QAQ94" s="173"/>
      <c r="QAR94" s="173"/>
      <c r="QAS94" s="173"/>
      <c r="QAT94" s="173"/>
      <c r="QAU94" s="173"/>
      <c r="QAV94" s="173"/>
      <c r="QAW94" s="173"/>
      <c r="QAX94" s="173"/>
      <c r="QAY94" s="173"/>
      <c r="QAZ94" s="173"/>
      <c r="QBA94" s="173"/>
      <c r="QBB94" s="173"/>
      <c r="QBC94" s="173"/>
      <c r="QBD94" s="173"/>
      <c r="QBE94" s="173"/>
      <c r="QBF94" s="173"/>
      <c r="QBG94" s="173"/>
      <c r="QBH94" s="173"/>
      <c r="QBI94" s="173"/>
      <c r="QBJ94" s="173"/>
      <c r="QBK94" s="173"/>
      <c r="QBL94" s="173"/>
      <c r="QBM94" s="173"/>
      <c r="QBN94" s="173"/>
      <c r="QBO94" s="173"/>
      <c r="QBP94" s="173"/>
      <c r="QBQ94" s="173"/>
      <c r="QBR94" s="173"/>
      <c r="QBS94" s="173"/>
      <c r="QBT94" s="173"/>
      <c r="QBU94" s="173"/>
      <c r="QBV94" s="173"/>
      <c r="QBW94" s="173"/>
      <c r="QBX94" s="173"/>
      <c r="QBY94" s="173"/>
      <c r="QBZ94" s="173"/>
      <c r="QCA94" s="173"/>
      <c r="QCB94" s="173"/>
      <c r="QCC94" s="173"/>
      <c r="QCD94" s="173"/>
      <c r="QCE94" s="173"/>
      <c r="QCF94" s="173"/>
      <c r="QCG94" s="173"/>
      <c r="QCH94" s="173"/>
      <c r="QCI94" s="173"/>
      <c r="QCJ94" s="173"/>
      <c r="QCK94" s="173"/>
      <c r="QCL94" s="173"/>
      <c r="QCM94" s="173"/>
      <c r="QCN94" s="173"/>
      <c r="QCO94" s="173"/>
      <c r="QCP94" s="173"/>
      <c r="QCQ94" s="173"/>
      <c r="QCR94" s="173"/>
      <c r="QCS94" s="173"/>
      <c r="QCT94" s="173"/>
      <c r="QCU94" s="173"/>
      <c r="QCV94" s="173"/>
      <c r="QCW94" s="173"/>
      <c r="QCX94" s="173"/>
      <c r="QCY94" s="173"/>
      <c r="QCZ94" s="173"/>
      <c r="QDA94" s="173"/>
      <c r="QDB94" s="173"/>
      <c r="QDC94" s="173"/>
      <c r="QDD94" s="173"/>
      <c r="QDE94" s="173"/>
      <c r="QDF94" s="173"/>
      <c r="QDG94" s="173"/>
      <c r="QDH94" s="173"/>
      <c r="QDI94" s="173"/>
      <c r="QDJ94" s="173"/>
      <c r="QDK94" s="173"/>
      <c r="QDL94" s="173"/>
      <c r="QDM94" s="173"/>
      <c r="QDN94" s="173"/>
      <c r="QDO94" s="173"/>
      <c r="QDP94" s="173"/>
      <c r="QDQ94" s="173"/>
      <c r="QDR94" s="173"/>
      <c r="QDS94" s="173"/>
      <c r="QDT94" s="173"/>
      <c r="QDU94" s="173"/>
      <c r="QDV94" s="173"/>
      <c r="QDW94" s="173"/>
      <c r="QDX94" s="173"/>
      <c r="QDY94" s="173"/>
      <c r="QDZ94" s="173"/>
      <c r="QEA94" s="173"/>
      <c r="QEB94" s="173"/>
      <c r="QEC94" s="173"/>
      <c r="QED94" s="173"/>
      <c r="QEE94" s="173"/>
      <c r="QEF94" s="173"/>
      <c r="QEG94" s="173"/>
      <c r="QEH94" s="173"/>
      <c r="QEI94" s="173"/>
      <c r="QEJ94" s="173"/>
      <c r="QEK94" s="173"/>
      <c r="QEL94" s="173"/>
      <c r="QEM94" s="173"/>
      <c r="QEN94" s="173"/>
      <c r="QEO94" s="173"/>
      <c r="QEP94" s="173"/>
      <c r="QEQ94" s="173"/>
      <c r="QER94" s="173"/>
      <c r="QES94" s="173"/>
      <c r="QET94" s="173"/>
      <c r="QEU94" s="173"/>
      <c r="QEV94" s="173"/>
      <c r="QEW94" s="173"/>
      <c r="QEX94" s="173"/>
      <c r="QEY94" s="173"/>
      <c r="QEZ94" s="173"/>
      <c r="QFA94" s="173"/>
      <c r="QFB94" s="173"/>
      <c r="QFC94" s="173"/>
      <c r="QFD94" s="173"/>
      <c r="QFE94" s="173"/>
      <c r="QFF94" s="173"/>
      <c r="QFG94" s="173"/>
      <c r="QFH94" s="173"/>
      <c r="QFI94" s="173"/>
      <c r="QFJ94" s="173"/>
      <c r="QFK94" s="173"/>
      <c r="QFL94" s="173"/>
      <c r="QFM94" s="173"/>
      <c r="QFN94" s="173"/>
      <c r="QFO94" s="173"/>
      <c r="QFP94" s="173"/>
      <c r="QFQ94" s="173"/>
      <c r="QFR94" s="173"/>
      <c r="QFS94" s="173"/>
      <c r="QFT94" s="173"/>
      <c r="QFU94" s="173"/>
      <c r="QFV94" s="173"/>
      <c r="QFW94" s="173"/>
      <c r="QFX94" s="173"/>
      <c r="QFY94" s="173"/>
      <c r="QFZ94" s="173"/>
      <c r="QGA94" s="173"/>
      <c r="QGB94" s="173"/>
      <c r="QGC94" s="173"/>
      <c r="QGD94" s="173"/>
      <c r="QGE94" s="173"/>
      <c r="QGF94" s="173"/>
      <c r="QGG94" s="173"/>
      <c r="QGH94" s="173"/>
      <c r="QGI94" s="173"/>
      <c r="QGJ94" s="173"/>
      <c r="QGK94" s="173"/>
      <c r="QGL94" s="173"/>
      <c r="QGM94" s="173"/>
      <c r="QGN94" s="173"/>
      <c r="QGO94" s="173"/>
      <c r="QGP94" s="173"/>
      <c r="QGQ94" s="173"/>
      <c r="QGR94" s="173"/>
      <c r="QGS94" s="173"/>
      <c r="QGT94" s="173"/>
      <c r="QGU94" s="173"/>
      <c r="QGV94" s="173"/>
      <c r="QGW94" s="173"/>
      <c r="QGX94" s="173"/>
      <c r="QGY94" s="173"/>
      <c r="QGZ94" s="173"/>
      <c r="QHA94" s="173"/>
      <c r="QHB94" s="173"/>
      <c r="QHC94" s="173"/>
      <c r="QHD94" s="173"/>
      <c r="QHE94" s="173"/>
      <c r="QHF94" s="173"/>
      <c r="QHG94" s="173"/>
      <c r="QHH94" s="173"/>
      <c r="QHI94" s="173"/>
      <c r="QHJ94" s="173"/>
      <c r="QHK94" s="173"/>
      <c r="QHL94" s="173"/>
      <c r="QHM94" s="173"/>
      <c r="QHN94" s="173"/>
      <c r="QHO94" s="173"/>
      <c r="QHP94" s="173"/>
      <c r="QHQ94" s="173"/>
      <c r="QHR94" s="173"/>
      <c r="QHS94" s="173"/>
      <c r="QHT94" s="173"/>
      <c r="QHU94" s="173"/>
      <c r="QHV94" s="173"/>
      <c r="QHW94" s="173"/>
      <c r="QHX94" s="173"/>
      <c r="QHY94" s="173"/>
      <c r="QHZ94" s="173"/>
      <c r="QIA94" s="173"/>
      <c r="QIB94" s="173"/>
      <c r="QIC94" s="173"/>
      <c r="QID94" s="173"/>
      <c r="QIE94" s="173"/>
      <c r="QIF94" s="173"/>
      <c r="QIG94" s="173"/>
      <c r="QIH94" s="173"/>
      <c r="QII94" s="173"/>
      <c r="QIJ94" s="173"/>
      <c r="QIK94" s="173"/>
      <c r="QIL94" s="173"/>
      <c r="QIM94" s="173"/>
      <c r="QIN94" s="173"/>
      <c r="QIO94" s="173"/>
      <c r="QIP94" s="173"/>
      <c r="QIQ94" s="173"/>
      <c r="QIR94" s="173"/>
      <c r="QIS94" s="173"/>
      <c r="QIT94" s="173"/>
      <c r="QIU94" s="173"/>
      <c r="QIV94" s="173"/>
      <c r="QIW94" s="173"/>
      <c r="QIX94" s="173"/>
      <c r="QIY94" s="173"/>
      <c r="QIZ94" s="173"/>
      <c r="QJA94" s="173"/>
      <c r="QJB94" s="173"/>
      <c r="QJC94" s="173"/>
      <c r="QJD94" s="173"/>
      <c r="QJE94" s="173"/>
      <c r="QJF94" s="173"/>
      <c r="QJG94" s="173"/>
      <c r="QJH94" s="173"/>
      <c r="QJI94" s="173"/>
      <c r="QJJ94" s="173"/>
      <c r="QJK94" s="173"/>
      <c r="QJL94" s="173"/>
      <c r="QJM94" s="173"/>
      <c r="QJN94" s="173"/>
      <c r="QJO94" s="173"/>
      <c r="QJP94" s="173"/>
      <c r="QJQ94" s="173"/>
      <c r="QJR94" s="173"/>
      <c r="QJS94" s="173"/>
      <c r="QJT94" s="173"/>
      <c r="QJU94" s="173"/>
      <c r="QJV94" s="173"/>
      <c r="QJW94" s="173"/>
      <c r="QJX94" s="173"/>
      <c r="QJY94" s="173"/>
      <c r="QJZ94" s="173"/>
      <c r="QKA94" s="173"/>
      <c r="QKB94" s="173"/>
      <c r="QKC94" s="173"/>
      <c r="QKD94" s="173"/>
      <c r="QKE94" s="173"/>
      <c r="QKF94" s="173"/>
      <c r="QKG94" s="173"/>
      <c r="QKH94" s="173"/>
      <c r="QKI94" s="173"/>
      <c r="QKJ94" s="173"/>
      <c r="QKK94" s="173"/>
      <c r="QKL94" s="173"/>
      <c r="QKM94" s="173"/>
      <c r="QKN94" s="173"/>
      <c r="QKO94" s="173"/>
      <c r="QKP94" s="173"/>
      <c r="QKQ94" s="173"/>
      <c r="QKR94" s="173"/>
      <c r="QKS94" s="173"/>
      <c r="QKT94" s="173"/>
      <c r="QKU94" s="173"/>
      <c r="QKV94" s="173"/>
      <c r="QKW94" s="173"/>
      <c r="QKX94" s="173"/>
      <c r="QKY94" s="173"/>
      <c r="QKZ94" s="173"/>
      <c r="QLA94" s="173"/>
      <c r="QLB94" s="173"/>
      <c r="QLC94" s="173"/>
      <c r="QLD94" s="173"/>
      <c r="QLE94" s="173"/>
      <c r="QLF94" s="173"/>
      <c r="QLG94" s="173"/>
      <c r="QLH94" s="173"/>
      <c r="QLI94" s="173"/>
      <c r="QLJ94" s="173"/>
      <c r="QLK94" s="173"/>
      <c r="QLL94" s="173"/>
      <c r="QLM94" s="173"/>
      <c r="QLN94" s="173"/>
      <c r="QLO94" s="173"/>
      <c r="QLP94" s="173"/>
      <c r="QLQ94" s="173"/>
      <c r="QLR94" s="173"/>
      <c r="QLS94" s="173"/>
      <c r="QLT94" s="173"/>
      <c r="QLU94" s="173"/>
      <c r="QLV94" s="173"/>
      <c r="QLW94" s="173"/>
      <c r="QLX94" s="173"/>
      <c r="QLY94" s="173"/>
      <c r="QLZ94" s="173"/>
      <c r="QMA94" s="173"/>
      <c r="QMB94" s="173"/>
      <c r="QMC94" s="173"/>
      <c r="QMD94" s="173"/>
      <c r="QME94" s="173"/>
      <c r="QMF94" s="173"/>
      <c r="QMG94" s="173"/>
      <c r="QMH94" s="173"/>
      <c r="QMI94" s="173"/>
      <c r="QMJ94" s="173"/>
      <c r="QMK94" s="173"/>
      <c r="QML94" s="173"/>
      <c r="QMM94" s="173"/>
      <c r="QMN94" s="173"/>
      <c r="QMO94" s="173"/>
      <c r="QMP94" s="173"/>
      <c r="QMQ94" s="173"/>
      <c r="QMR94" s="173"/>
      <c r="QMS94" s="173"/>
      <c r="QMT94" s="173"/>
      <c r="QMU94" s="173"/>
      <c r="QMV94" s="173"/>
      <c r="QMW94" s="173"/>
      <c r="QMX94" s="173"/>
      <c r="QMY94" s="173"/>
      <c r="QMZ94" s="173"/>
      <c r="QNA94" s="173"/>
      <c r="QNB94" s="173"/>
      <c r="QNC94" s="173"/>
      <c r="QND94" s="173"/>
      <c r="QNE94" s="173"/>
      <c r="QNF94" s="173"/>
      <c r="QNG94" s="173"/>
      <c r="QNH94" s="173"/>
      <c r="QNI94" s="173"/>
      <c r="QNJ94" s="173"/>
      <c r="QNK94" s="173"/>
      <c r="QNL94" s="173"/>
      <c r="QNM94" s="173"/>
      <c r="QNN94" s="173"/>
      <c r="QNO94" s="173"/>
      <c r="QNP94" s="173"/>
      <c r="QNQ94" s="173"/>
      <c r="QNR94" s="173"/>
      <c r="QNS94" s="173"/>
      <c r="QNT94" s="173"/>
      <c r="QNU94" s="173"/>
      <c r="QNV94" s="173"/>
      <c r="QNW94" s="173"/>
      <c r="QNX94" s="173"/>
      <c r="QNY94" s="173"/>
      <c r="QNZ94" s="173"/>
      <c r="QOA94" s="173"/>
      <c r="QOB94" s="173"/>
      <c r="QOC94" s="173"/>
      <c r="QOD94" s="173"/>
      <c r="QOE94" s="173"/>
      <c r="QOF94" s="173"/>
      <c r="QOG94" s="173"/>
      <c r="QOH94" s="173"/>
      <c r="QOI94" s="173"/>
      <c r="QOJ94" s="173"/>
      <c r="QOK94" s="173"/>
      <c r="QOL94" s="173"/>
      <c r="QOM94" s="173"/>
      <c r="QON94" s="173"/>
      <c r="QOO94" s="173"/>
      <c r="QOP94" s="173"/>
      <c r="QOQ94" s="173"/>
      <c r="QOR94" s="173"/>
      <c r="QOS94" s="173"/>
      <c r="QOT94" s="173"/>
      <c r="QOU94" s="173"/>
      <c r="QOV94" s="173"/>
      <c r="QOW94" s="173"/>
      <c r="QOX94" s="173"/>
      <c r="QOY94" s="173"/>
      <c r="QOZ94" s="173"/>
      <c r="QPA94" s="173"/>
      <c r="QPB94" s="173"/>
      <c r="QPC94" s="173"/>
      <c r="QPD94" s="173"/>
      <c r="QPE94" s="173"/>
      <c r="QPF94" s="173"/>
      <c r="QPG94" s="173"/>
      <c r="QPH94" s="173"/>
      <c r="QPI94" s="173"/>
      <c r="QPJ94" s="173"/>
      <c r="QPK94" s="173"/>
      <c r="QPL94" s="173"/>
      <c r="QPM94" s="173"/>
      <c r="QPN94" s="173"/>
      <c r="QPO94" s="173"/>
      <c r="QPP94" s="173"/>
      <c r="QPQ94" s="173"/>
      <c r="QPR94" s="173"/>
      <c r="QPS94" s="173"/>
      <c r="QPT94" s="173"/>
      <c r="QPU94" s="173"/>
      <c r="QPV94" s="173"/>
      <c r="QPW94" s="173"/>
      <c r="QPX94" s="173"/>
      <c r="QPY94" s="173"/>
      <c r="QPZ94" s="173"/>
      <c r="QQA94" s="173"/>
      <c r="QQB94" s="173"/>
      <c r="QQC94" s="173"/>
      <c r="QQD94" s="173"/>
      <c r="QQE94" s="173"/>
      <c r="QQF94" s="173"/>
      <c r="QQG94" s="173"/>
      <c r="QQH94" s="173"/>
      <c r="QQI94" s="173"/>
      <c r="QQJ94" s="173"/>
      <c r="QQK94" s="173"/>
      <c r="QQL94" s="173"/>
      <c r="QQM94" s="173"/>
      <c r="QQN94" s="173"/>
      <c r="QQO94" s="173"/>
      <c r="QQP94" s="173"/>
      <c r="QQQ94" s="173"/>
      <c r="QQR94" s="173"/>
      <c r="QQS94" s="173"/>
      <c r="QQT94" s="173"/>
      <c r="QQU94" s="173"/>
      <c r="QQV94" s="173"/>
      <c r="QQW94" s="173"/>
      <c r="QQX94" s="173"/>
      <c r="QQY94" s="173"/>
      <c r="QQZ94" s="173"/>
      <c r="QRA94" s="173"/>
      <c r="QRB94" s="173"/>
      <c r="QRC94" s="173"/>
      <c r="QRD94" s="173"/>
      <c r="QRE94" s="173"/>
      <c r="QRF94" s="173"/>
      <c r="QRG94" s="173"/>
      <c r="QRH94" s="173"/>
      <c r="QRI94" s="173"/>
      <c r="QRJ94" s="173"/>
      <c r="QRK94" s="173"/>
      <c r="QRL94" s="173"/>
      <c r="QRM94" s="173"/>
      <c r="QRN94" s="173"/>
      <c r="QRO94" s="173"/>
      <c r="QRP94" s="173"/>
      <c r="QRQ94" s="173"/>
      <c r="QRR94" s="173"/>
      <c r="QRS94" s="173"/>
      <c r="QRT94" s="173"/>
      <c r="QRU94" s="173"/>
      <c r="QRV94" s="173"/>
      <c r="QRW94" s="173"/>
      <c r="QRX94" s="173"/>
      <c r="QRY94" s="173"/>
      <c r="QRZ94" s="173"/>
      <c r="QSA94" s="173"/>
      <c r="QSB94" s="173"/>
      <c r="QSC94" s="173"/>
      <c r="QSD94" s="173"/>
      <c r="QSE94" s="173"/>
      <c r="QSF94" s="173"/>
      <c r="QSG94" s="173"/>
      <c r="QSH94" s="173"/>
      <c r="QSI94" s="173"/>
      <c r="QSJ94" s="173"/>
      <c r="QSK94" s="173"/>
      <c r="QSL94" s="173"/>
      <c r="QSM94" s="173"/>
      <c r="QSN94" s="173"/>
      <c r="QSO94" s="173"/>
      <c r="QSP94" s="173"/>
      <c r="QSQ94" s="173"/>
      <c r="QSR94" s="173"/>
      <c r="QSS94" s="173"/>
      <c r="QST94" s="173"/>
      <c r="QSU94" s="173"/>
      <c r="QSV94" s="173"/>
      <c r="QSW94" s="173"/>
      <c r="QSX94" s="173"/>
      <c r="QSY94" s="173"/>
      <c r="QSZ94" s="173"/>
      <c r="QTA94" s="173"/>
      <c r="QTB94" s="173"/>
      <c r="QTC94" s="173"/>
      <c r="QTD94" s="173"/>
      <c r="QTE94" s="173"/>
      <c r="QTF94" s="173"/>
      <c r="QTG94" s="173"/>
      <c r="QTH94" s="173"/>
      <c r="QTI94" s="173"/>
      <c r="QTJ94" s="173"/>
      <c r="QTK94" s="173"/>
      <c r="QTL94" s="173"/>
      <c r="QTM94" s="173"/>
      <c r="QTN94" s="173"/>
      <c r="QTO94" s="173"/>
      <c r="QTP94" s="173"/>
      <c r="QTQ94" s="173"/>
      <c r="QTR94" s="173"/>
      <c r="QTS94" s="173"/>
      <c r="QTT94" s="173"/>
      <c r="QTU94" s="173"/>
      <c r="QTV94" s="173"/>
      <c r="QTW94" s="173"/>
      <c r="QTX94" s="173"/>
      <c r="QTY94" s="173"/>
      <c r="QTZ94" s="173"/>
      <c r="QUA94" s="173"/>
      <c r="QUB94" s="173"/>
      <c r="QUC94" s="173"/>
      <c r="QUD94" s="173"/>
      <c r="QUE94" s="173"/>
      <c r="QUF94" s="173"/>
      <c r="QUG94" s="173"/>
      <c r="QUH94" s="173"/>
      <c r="QUI94" s="173"/>
      <c r="QUJ94" s="173"/>
      <c r="QUK94" s="173"/>
      <c r="QUL94" s="173"/>
      <c r="QUM94" s="173"/>
      <c r="QUN94" s="173"/>
      <c r="QUO94" s="173"/>
      <c r="QUP94" s="173"/>
      <c r="QUQ94" s="173"/>
      <c r="QUR94" s="173"/>
      <c r="QUS94" s="173"/>
      <c r="QUT94" s="173"/>
      <c r="QUU94" s="173"/>
      <c r="QUV94" s="173"/>
      <c r="QUW94" s="173"/>
      <c r="QUX94" s="173"/>
      <c r="QUY94" s="173"/>
      <c r="QUZ94" s="173"/>
      <c r="QVA94" s="173"/>
      <c r="QVB94" s="173"/>
      <c r="QVC94" s="173"/>
      <c r="QVD94" s="173"/>
      <c r="QVE94" s="173"/>
      <c r="QVF94" s="173"/>
      <c r="QVG94" s="173"/>
      <c r="QVH94" s="173"/>
      <c r="QVI94" s="173"/>
      <c r="QVJ94" s="173"/>
      <c r="QVK94" s="173"/>
      <c r="QVL94" s="173"/>
      <c r="QVM94" s="173"/>
      <c r="QVN94" s="173"/>
      <c r="QVO94" s="173"/>
      <c r="QVP94" s="173"/>
      <c r="QVQ94" s="173"/>
      <c r="QVR94" s="173"/>
      <c r="QVS94" s="173"/>
      <c r="QVT94" s="173"/>
      <c r="QVU94" s="173"/>
      <c r="QVV94" s="173"/>
      <c r="QVW94" s="173"/>
      <c r="QVX94" s="173"/>
      <c r="QVY94" s="173"/>
      <c r="QVZ94" s="173"/>
      <c r="QWA94" s="173"/>
      <c r="QWB94" s="173"/>
      <c r="QWC94" s="173"/>
      <c r="QWD94" s="173"/>
      <c r="QWE94" s="173"/>
      <c r="QWF94" s="173"/>
      <c r="QWG94" s="173"/>
      <c r="QWH94" s="173"/>
      <c r="QWI94" s="173"/>
      <c r="QWJ94" s="173"/>
      <c r="QWK94" s="173"/>
      <c r="QWL94" s="173"/>
      <c r="QWM94" s="173"/>
      <c r="QWN94" s="173"/>
      <c r="QWO94" s="173"/>
      <c r="QWP94" s="173"/>
      <c r="QWQ94" s="173"/>
      <c r="QWR94" s="173"/>
      <c r="QWS94" s="173"/>
      <c r="QWT94" s="173"/>
      <c r="QWU94" s="173"/>
      <c r="QWV94" s="173"/>
      <c r="QWW94" s="173"/>
      <c r="QWX94" s="173"/>
      <c r="QWY94" s="173"/>
      <c r="QWZ94" s="173"/>
      <c r="QXA94" s="173"/>
      <c r="QXB94" s="173"/>
      <c r="QXC94" s="173"/>
      <c r="QXD94" s="173"/>
      <c r="QXE94" s="173"/>
      <c r="QXF94" s="173"/>
      <c r="QXG94" s="173"/>
      <c r="QXH94" s="173"/>
      <c r="QXI94" s="173"/>
      <c r="QXJ94" s="173"/>
      <c r="QXK94" s="173"/>
      <c r="QXL94" s="173"/>
      <c r="QXM94" s="173"/>
      <c r="QXN94" s="173"/>
      <c r="QXO94" s="173"/>
      <c r="QXP94" s="173"/>
      <c r="QXQ94" s="173"/>
      <c r="QXR94" s="173"/>
      <c r="QXS94" s="173"/>
      <c r="QXT94" s="173"/>
      <c r="QXU94" s="173"/>
      <c r="QXV94" s="173"/>
      <c r="QXW94" s="173"/>
      <c r="QXX94" s="173"/>
      <c r="QXY94" s="173"/>
      <c r="QXZ94" s="173"/>
      <c r="QYA94" s="173"/>
      <c r="QYB94" s="173"/>
      <c r="QYC94" s="173"/>
      <c r="QYD94" s="173"/>
      <c r="QYE94" s="173"/>
      <c r="QYF94" s="173"/>
      <c r="QYG94" s="173"/>
      <c r="QYH94" s="173"/>
      <c r="QYI94" s="173"/>
      <c r="QYJ94" s="173"/>
      <c r="QYK94" s="173"/>
      <c r="QYL94" s="173"/>
      <c r="QYM94" s="173"/>
      <c r="QYN94" s="173"/>
      <c r="QYO94" s="173"/>
      <c r="QYP94" s="173"/>
      <c r="QYQ94" s="173"/>
      <c r="QYR94" s="173"/>
      <c r="QYS94" s="173"/>
      <c r="QYT94" s="173"/>
      <c r="QYU94" s="173"/>
      <c r="QYV94" s="173"/>
      <c r="QYW94" s="173"/>
      <c r="QYX94" s="173"/>
      <c r="QYY94" s="173"/>
      <c r="QYZ94" s="173"/>
      <c r="QZA94" s="173"/>
      <c r="QZB94" s="173"/>
      <c r="QZC94" s="173"/>
      <c r="QZD94" s="173"/>
      <c r="QZE94" s="173"/>
      <c r="QZF94" s="173"/>
      <c r="QZG94" s="173"/>
      <c r="QZH94" s="173"/>
      <c r="QZI94" s="173"/>
      <c r="QZJ94" s="173"/>
      <c r="QZK94" s="173"/>
      <c r="QZL94" s="173"/>
      <c r="QZM94" s="173"/>
      <c r="QZN94" s="173"/>
      <c r="QZO94" s="173"/>
      <c r="QZP94" s="173"/>
      <c r="QZQ94" s="173"/>
      <c r="QZR94" s="173"/>
      <c r="QZS94" s="173"/>
      <c r="QZT94" s="173"/>
      <c r="QZU94" s="173"/>
      <c r="QZV94" s="173"/>
      <c r="QZW94" s="173"/>
      <c r="QZX94" s="173"/>
      <c r="QZY94" s="173"/>
      <c r="QZZ94" s="173"/>
      <c r="RAA94" s="173"/>
      <c r="RAB94" s="173"/>
      <c r="RAC94" s="173"/>
      <c r="RAD94" s="173"/>
      <c r="RAE94" s="173"/>
      <c r="RAF94" s="173"/>
      <c r="RAG94" s="173"/>
      <c r="RAH94" s="173"/>
      <c r="RAI94" s="173"/>
      <c r="RAJ94" s="173"/>
      <c r="RAK94" s="173"/>
      <c r="RAL94" s="173"/>
      <c r="RAM94" s="173"/>
      <c r="RAN94" s="173"/>
      <c r="RAO94" s="173"/>
      <c r="RAP94" s="173"/>
      <c r="RAQ94" s="173"/>
      <c r="RAR94" s="173"/>
      <c r="RAS94" s="173"/>
      <c r="RAT94" s="173"/>
      <c r="RAU94" s="173"/>
      <c r="RAV94" s="173"/>
      <c r="RAW94" s="173"/>
      <c r="RAX94" s="173"/>
      <c r="RAY94" s="173"/>
      <c r="RAZ94" s="173"/>
      <c r="RBA94" s="173"/>
      <c r="RBB94" s="173"/>
      <c r="RBC94" s="173"/>
      <c r="RBD94" s="173"/>
      <c r="RBE94" s="173"/>
      <c r="RBF94" s="173"/>
      <c r="RBG94" s="173"/>
      <c r="RBH94" s="173"/>
      <c r="RBI94" s="173"/>
      <c r="RBJ94" s="173"/>
      <c r="RBK94" s="173"/>
      <c r="RBL94" s="173"/>
      <c r="RBM94" s="173"/>
      <c r="RBN94" s="173"/>
      <c r="RBO94" s="173"/>
      <c r="RBP94" s="173"/>
      <c r="RBQ94" s="173"/>
      <c r="RBR94" s="173"/>
      <c r="RBS94" s="173"/>
      <c r="RBT94" s="173"/>
      <c r="RBU94" s="173"/>
      <c r="RBV94" s="173"/>
      <c r="RBW94" s="173"/>
      <c r="RBX94" s="173"/>
      <c r="RBY94" s="173"/>
      <c r="RBZ94" s="173"/>
      <c r="RCA94" s="173"/>
      <c r="RCB94" s="173"/>
      <c r="RCC94" s="173"/>
      <c r="RCD94" s="173"/>
      <c r="RCE94" s="173"/>
      <c r="RCF94" s="173"/>
      <c r="RCG94" s="173"/>
      <c r="RCH94" s="173"/>
      <c r="RCI94" s="173"/>
      <c r="RCJ94" s="173"/>
      <c r="RCK94" s="173"/>
      <c r="RCL94" s="173"/>
      <c r="RCM94" s="173"/>
      <c r="RCN94" s="173"/>
      <c r="RCO94" s="173"/>
      <c r="RCP94" s="173"/>
      <c r="RCQ94" s="173"/>
      <c r="RCR94" s="173"/>
      <c r="RCS94" s="173"/>
      <c r="RCT94" s="173"/>
      <c r="RCU94" s="173"/>
      <c r="RCV94" s="173"/>
      <c r="RCW94" s="173"/>
      <c r="RCX94" s="173"/>
      <c r="RCY94" s="173"/>
      <c r="RCZ94" s="173"/>
      <c r="RDA94" s="173"/>
      <c r="RDB94" s="173"/>
      <c r="RDC94" s="173"/>
      <c r="RDD94" s="173"/>
      <c r="RDE94" s="173"/>
      <c r="RDF94" s="173"/>
      <c r="RDG94" s="173"/>
      <c r="RDH94" s="173"/>
      <c r="RDI94" s="173"/>
      <c r="RDJ94" s="173"/>
      <c r="RDK94" s="173"/>
      <c r="RDL94" s="173"/>
      <c r="RDM94" s="173"/>
      <c r="RDN94" s="173"/>
      <c r="RDO94" s="173"/>
      <c r="RDP94" s="173"/>
      <c r="RDQ94" s="173"/>
      <c r="RDR94" s="173"/>
      <c r="RDS94" s="173"/>
      <c r="RDT94" s="173"/>
      <c r="RDU94" s="173"/>
      <c r="RDV94" s="173"/>
      <c r="RDW94" s="173"/>
      <c r="RDX94" s="173"/>
      <c r="RDY94" s="173"/>
      <c r="RDZ94" s="173"/>
      <c r="REA94" s="173"/>
      <c r="REB94" s="173"/>
      <c r="REC94" s="173"/>
      <c r="RED94" s="173"/>
      <c r="REE94" s="173"/>
      <c r="REF94" s="173"/>
      <c r="REG94" s="173"/>
      <c r="REH94" s="173"/>
      <c r="REI94" s="173"/>
      <c r="REJ94" s="173"/>
      <c r="REK94" s="173"/>
      <c r="REL94" s="173"/>
      <c r="REM94" s="173"/>
      <c r="REN94" s="173"/>
      <c r="REO94" s="173"/>
      <c r="REP94" s="173"/>
      <c r="REQ94" s="173"/>
      <c r="RER94" s="173"/>
      <c r="RES94" s="173"/>
      <c r="RET94" s="173"/>
      <c r="REU94" s="173"/>
      <c r="REV94" s="173"/>
      <c r="REW94" s="173"/>
      <c r="REX94" s="173"/>
      <c r="REY94" s="173"/>
      <c r="REZ94" s="173"/>
      <c r="RFA94" s="173"/>
      <c r="RFB94" s="173"/>
      <c r="RFC94" s="173"/>
      <c r="RFD94" s="173"/>
      <c r="RFE94" s="173"/>
      <c r="RFF94" s="173"/>
      <c r="RFG94" s="173"/>
      <c r="RFH94" s="173"/>
      <c r="RFI94" s="173"/>
      <c r="RFJ94" s="173"/>
      <c r="RFK94" s="173"/>
      <c r="RFL94" s="173"/>
      <c r="RFM94" s="173"/>
      <c r="RFN94" s="173"/>
      <c r="RFO94" s="173"/>
      <c r="RFP94" s="173"/>
      <c r="RFQ94" s="173"/>
      <c r="RFR94" s="173"/>
      <c r="RFS94" s="173"/>
      <c r="RFT94" s="173"/>
      <c r="RFU94" s="173"/>
      <c r="RFV94" s="173"/>
      <c r="RFW94" s="173"/>
      <c r="RFX94" s="173"/>
      <c r="RFY94" s="173"/>
      <c r="RFZ94" s="173"/>
      <c r="RGA94" s="173"/>
      <c r="RGB94" s="173"/>
      <c r="RGC94" s="173"/>
      <c r="RGD94" s="173"/>
      <c r="RGE94" s="173"/>
      <c r="RGF94" s="173"/>
      <c r="RGG94" s="173"/>
      <c r="RGH94" s="173"/>
      <c r="RGI94" s="173"/>
      <c r="RGJ94" s="173"/>
      <c r="RGK94" s="173"/>
      <c r="RGL94" s="173"/>
      <c r="RGM94" s="173"/>
      <c r="RGN94" s="173"/>
      <c r="RGO94" s="173"/>
      <c r="RGP94" s="173"/>
      <c r="RGQ94" s="173"/>
      <c r="RGR94" s="173"/>
      <c r="RGS94" s="173"/>
      <c r="RGT94" s="173"/>
      <c r="RGU94" s="173"/>
      <c r="RGV94" s="173"/>
      <c r="RGW94" s="173"/>
      <c r="RGX94" s="173"/>
      <c r="RGY94" s="173"/>
      <c r="RGZ94" s="173"/>
      <c r="RHA94" s="173"/>
      <c r="RHB94" s="173"/>
      <c r="RHC94" s="173"/>
      <c r="RHD94" s="173"/>
      <c r="RHE94" s="173"/>
      <c r="RHF94" s="173"/>
      <c r="RHG94" s="173"/>
      <c r="RHH94" s="173"/>
      <c r="RHI94" s="173"/>
      <c r="RHJ94" s="173"/>
      <c r="RHK94" s="173"/>
      <c r="RHL94" s="173"/>
      <c r="RHM94" s="173"/>
      <c r="RHN94" s="173"/>
      <c r="RHO94" s="173"/>
      <c r="RHP94" s="173"/>
      <c r="RHQ94" s="173"/>
      <c r="RHR94" s="173"/>
      <c r="RHS94" s="173"/>
      <c r="RHT94" s="173"/>
      <c r="RHU94" s="173"/>
      <c r="RHV94" s="173"/>
      <c r="RHW94" s="173"/>
      <c r="RHX94" s="173"/>
      <c r="RHY94" s="173"/>
      <c r="RHZ94" s="173"/>
      <c r="RIA94" s="173"/>
      <c r="RIB94" s="173"/>
      <c r="RIC94" s="173"/>
      <c r="RID94" s="173"/>
      <c r="RIE94" s="173"/>
      <c r="RIF94" s="173"/>
      <c r="RIG94" s="173"/>
      <c r="RIH94" s="173"/>
      <c r="RII94" s="173"/>
      <c r="RIJ94" s="173"/>
      <c r="RIK94" s="173"/>
      <c r="RIL94" s="173"/>
      <c r="RIM94" s="173"/>
      <c r="RIN94" s="173"/>
      <c r="RIO94" s="173"/>
      <c r="RIP94" s="173"/>
      <c r="RIQ94" s="173"/>
      <c r="RIR94" s="173"/>
      <c r="RIS94" s="173"/>
      <c r="RIT94" s="173"/>
      <c r="RIU94" s="173"/>
      <c r="RIV94" s="173"/>
      <c r="RIW94" s="173"/>
      <c r="RIX94" s="173"/>
      <c r="RIY94" s="173"/>
      <c r="RIZ94" s="173"/>
      <c r="RJA94" s="173"/>
      <c r="RJB94" s="173"/>
      <c r="RJC94" s="173"/>
      <c r="RJD94" s="173"/>
      <c r="RJE94" s="173"/>
      <c r="RJF94" s="173"/>
      <c r="RJG94" s="173"/>
      <c r="RJH94" s="173"/>
      <c r="RJI94" s="173"/>
      <c r="RJJ94" s="173"/>
      <c r="RJK94" s="173"/>
      <c r="RJL94" s="173"/>
      <c r="RJM94" s="173"/>
      <c r="RJN94" s="173"/>
      <c r="RJO94" s="173"/>
      <c r="RJP94" s="173"/>
      <c r="RJQ94" s="173"/>
      <c r="RJR94" s="173"/>
      <c r="RJS94" s="173"/>
      <c r="RJT94" s="173"/>
      <c r="RJU94" s="173"/>
      <c r="RJV94" s="173"/>
      <c r="RJW94" s="173"/>
      <c r="RJX94" s="173"/>
      <c r="RJY94" s="173"/>
      <c r="RJZ94" s="173"/>
      <c r="RKA94" s="173"/>
      <c r="RKB94" s="173"/>
      <c r="RKC94" s="173"/>
      <c r="RKD94" s="173"/>
      <c r="RKE94" s="173"/>
      <c r="RKF94" s="173"/>
      <c r="RKG94" s="173"/>
      <c r="RKH94" s="173"/>
      <c r="RKI94" s="173"/>
      <c r="RKJ94" s="173"/>
      <c r="RKK94" s="173"/>
      <c r="RKL94" s="173"/>
      <c r="RKM94" s="173"/>
      <c r="RKN94" s="173"/>
      <c r="RKO94" s="173"/>
      <c r="RKP94" s="173"/>
      <c r="RKQ94" s="173"/>
      <c r="RKR94" s="173"/>
      <c r="RKS94" s="173"/>
      <c r="RKT94" s="173"/>
      <c r="RKU94" s="173"/>
      <c r="RKV94" s="173"/>
      <c r="RKW94" s="173"/>
      <c r="RKX94" s="173"/>
      <c r="RKY94" s="173"/>
      <c r="RKZ94" s="173"/>
      <c r="RLA94" s="173"/>
      <c r="RLB94" s="173"/>
      <c r="RLC94" s="173"/>
      <c r="RLD94" s="173"/>
      <c r="RLE94" s="173"/>
      <c r="RLF94" s="173"/>
      <c r="RLG94" s="173"/>
      <c r="RLH94" s="173"/>
      <c r="RLI94" s="173"/>
      <c r="RLJ94" s="173"/>
      <c r="RLK94" s="173"/>
      <c r="RLL94" s="173"/>
      <c r="RLM94" s="173"/>
      <c r="RLN94" s="173"/>
      <c r="RLO94" s="173"/>
      <c r="RLP94" s="173"/>
      <c r="RLQ94" s="173"/>
      <c r="RLR94" s="173"/>
      <c r="RLS94" s="173"/>
      <c r="RLT94" s="173"/>
      <c r="RLU94" s="173"/>
      <c r="RLV94" s="173"/>
      <c r="RLW94" s="173"/>
      <c r="RLX94" s="173"/>
      <c r="RLY94" s="173"/>
      <c r="RLZ94" s="173"/>
      <c r="RMA94" s="173"/>
      <c r="RMB94" s="173"/>
      <c r="RMC94" s="173"/>
      <c r="RMD94" s="173"/>
      <c r="RME94" s="173"/>
      <c r="RMF94" s="173"/>
      <c r="RMG94" s="173"/>
      <c r="RMH94" s="173"/>
      <c r="RMI94" s="173"/>
      <c r="RMJ94" s="173"/>
      <c r="RMK94" s="173"/>
      <c r="RML94" s="173"/>
      <c r="RMM94" s="173"/>
      <c r="RMN94" s="173"/>
      <c r="RMO94" s="173"/>
      <c r="RMP94" s="173"/>
      <c r="RMQ94" s="173"/>
      <c r="RMR94" s="173"/>
      <c r="RMS94" s="173"/>
      <c r="RMT94" s="173"/>
      <c r="RMU94" s="173"/>
      <c r="RMV94" s="173"/>
      <c r="RMW94" s="173"/>
      <c r="RMX94" s="173"/>
      <c r="RMY94" s="173"/>
      <c r="RMZ94" s="173"/>
      <c r="RNA94" s="173"/>
      <c r="RNB94" s="173"/>
      <c r="RNC94" s="173"/>
      <c r="RND94" s="173"/>
      <c r="RNE94" s="173"/>
      <c r="RNF94" s="173"/>
      <c r="RNG94" s="173"/>
      <c r="RNH94" s="173"/>
      <c r="RNI94" s="173"/>
      <c r="RNJ94" s="173"/>
      <c r="RNK94" s="173"/>
      <c r="RNL94" s="173"/>
      <c r="RNM94" s="173"/>
      <c r="RNN94" s="173"/>
      <c r="RNO94" s="173"/>
      <c r="RNP94" s="173"/>
      <c r="RNQ94" s="173"/>
      <c r="RNR94" s="173"/>
      <c r="RNS94" s="173"/>
      <c r="RNT94" s="173"/>
      <c r="RNU94" s="173"/>
      <c r="RNV94" s="173"/>
      <c r="RNW94" s="173"/>
      <c r="RNX94" s="173"/>
      <c r="RNY94" s="173"/>
      <c r="RNZ94" s="173"/>
      <c r="ROA94" s="173"/>
      <c r="ROB94" s="173"/>
      <c r="ROC94" s="173"/>
      <c r="ROD94" s="173"/>
      <c r="ROE94" s="173"/>
      <c r="ROF94" s="173"/>
      <c r="ROG94" s="173"/>
      <c r="ROH94" s="173"/>
      <c r="ROI94" s="173"/>
      <c r="ROJ94" s="173"/>
      <c r="ROK94" s="173"/>
      <c r="ROL94" s="173"/>
      <c r="ROM94" s="173"/>
      <c r="RON94" s="173"/>
      <c r="ROO94" s="173"/>
      <c r="ROP94" s="173"/>
      <c r="ROQ94" s="173"/>
      <c r="ROR94" s="173"/>
      <c r="ROS94" s="173"/>
      <c r="ROT94" s="173"/>
      <c r="ROU94" s="173"/>
      <c r="ROV94" s="173"/>
      <c r="ROW94" s="173"/>
      <c r="ROX94" s="173"/>
      <c r="ROY94" s="173"/>
      <c r="ROZ94" s="173"/>
      <c r="RPA94" s="173"/>
      <c r="RPB94" s="173"/>
      <c r="RPC94" s="173"/>
      <c r="RPD94" s="173"/>
      <c r="RPE94" s="173"/>
      <c r="RPF94" s="173"/>
      <c r="RPG94" s="173"/>
      <c r="RPH94" s="173"/>
      <c r="RPI94" s="173"/>
      <c r="RPJ94" s="173"/>
      <c r="RPK94" s="173"/>
      <c r="RPL94" s="173"/>
      <c r="RPM94" s="173"/>
      <c r="RPN94" s="173"/>
      <c r="RPO94" s="173"/>
      <c r="RPP94" s="173"/>
      <c r="RPQ94" s="173"/>
      <c r="RPR94" s="173"/>
      <c r="RPS94" s="173"/>
      <c r="RPT94" s="173"/>
      <c r="RPU94" s="173"/>
      <c r="RPV94" s="173"/>
      <c r="RPW94" s="173"/>
      <c r="RPX94" s="173"/>
      <c r="RPY94" s="173"/>
      <c r="RPZ94" s="173"/>
      <c r="RQA94" s="173"/>
      <c r="RQB94" s="173"/>
      <c r="RQC94" s="173"/>
      <c r="RQD94" s="173"/>
      <c r="RQE94" s="173"/>
      <c r="RQF94" s="173"/>
      <c r="RQG94" s="173"/>
      <c r="RQH94" s="173"/>
      <c r="RQI94" s="173"/>
      <c r="RQJ94" s="173"/>
      <c r="RQK94" s="173"/>
      <c r="RQL94" s="173"/>
      <c r="RQM94" s="173"/>
      <c r="RQN94" s="173"/>
      <c r="RQO94" s="173"/>
      <c r="RQP94" s="173"/>
      <c r="RQQ94" s="173"/>
      <c r="RQR94" s="173"/>
      <c r="RQS94" s="173"/>
      <c r="RQT94" s="173"/>
      <c r="RQU94" s="173"/>
      <c r="RQV94" s="173"/>
      <c r="RQW94" s="173"/>
      <c r="RQX94" s="173"/>
      <c r="RQY94" s="173"/>
      <c r="RQZ94" s="173"/>
      <c r="RRA94" s="173"/>
      <c r="RRB94" s="173"/>
      <c r="RRC94" s="173"/>
      <c r="RRD94" s="173"/>
      <c r="RRE94" s="173"/>
      <c r="RRF94" s="173"/>
      <c r="RRG94" s="173"/>
      <c r="RRH94" s="173"/>
      <c r="RRI94" s="173"/>
      <c r="RRJ94" s="173"/>
      <c r="RRK94" s="173"/>
      <c r="RRL94" s="173"/>
      <c r="RRM94" s="173"/>
      <c r="RRN94" s="173"/>
      <c r="RRO94" s="173"/>
      <c r="RRP94" s="173"/>
      <c r="RRQ94" s="173"/>
      <c r="RRR94" s="173"/>
      <c r="RRS94" s="173"/>
      <c r="RRT94" s="173"/>
      <c r="RRU94" s="173"/>
      <c r="RRV94" s="173"/>
      <c r="RRW94" s="173"/>
      <c r="RRX94" s="173"/>
      <c r="RRY94" s="173"/>
      <c r="RRZ94" s="173"/>
      <c r="RSA94" s="173"/>
      <c r="RSB94" s="173"/>
      <c r="RSC94" s="173"/>
      <c r="RSD94" s="173"/>
      <c r="RSE94" s="173"/>
      <c r="RSF94" s="173"/>
      <c r="RSG94" s="173"/>
      <c r="RSH94" s="173"/>
      <c r="RSI94" s="173"/>
      <c r="RSJ94" s="173"/>
      <c r="RSK94" s="173"/>
      <c r="RSL94" s="173"/>
      <c r="RSM94" s="173"/>
      <c r="RSN94" s="173"/>
      <c r="RSO94" s="173"/>
      <c r="RSP94" s="173"/>
      <c r="RSQ94" s="173"/>
      <c r="RSR94" s="173"/>
      <c r="RSS94" s="173"/>
      <c r="RST94" s="173"/>
      <c r="RSU94" s="173"/>
      <c r="RSV94" s="173"/>
      <c r="RSW94" s="173"/>
      <c r="RSX94" s="173"/>
      <c r="RSY94" s="173"/>
      <c r="RSZ94" s="173"/>
      <c r="RTA94" s="173"/>
      <c r="RTB94" s="173"/>
      <c r="RTC94" s="173"/>
      <c r="RTD94" s="173"/>
      <c r="RTE94" s="173"/>
      <c r="RTF94" s="173"/>
      <c r="RTG94" s="173"/>
      <c r="RTH94" s="173"/>
      <c r="RTI94" s="173"/>
      <c r="RTJ94" s="173"/>
      <c r="RTK94" s="173"/>
      <c r="RTL94" s="173"/>
      <c r="RTM94" s="173"/>
      <c r="RTN94" s="173"/>
      <c r="RTO94" s="173"/>
      <c r="RTP94" s="173"/>
      <c r="RTQ94" s="173"/>
      <c r="RTR94" s="173"/>
      <c r="RTS94" s="173"/>
      <c r="RTT94" s="173"/>
      <c r="RTU94" s="173"/>
      <c r="RTV94" s="173"/>
      <c r="RTW94" s="173"/>
      <c r="RTX94" s="173"/>
      <c r="RTY94" s="173"/>
      <c r="RTZ94" s="173"/>
      <c r="RUA94" s="173"/>
      <c r="RUB94" s="173"/>
      <c r="RUC94" s="173"/>
      <c r="RUD94" s="173"/>
      <c r="RUE94" s="173"/>
      <c r="RUF94" s="173"/>
      <c r="RUG94" s="173"/>
      <c r="RUH94" s="173"/>
      <c r="RUI94" s="173"/>
      <c r="RUJ94" s="173"/>
      <c r="RUK94" s="173"/>
      <c r="RUL94" s="173"/>
      <c r="RUM94" s="173"/>
      <c r="RUN94" s="173"/>
      <c r="RUO94" s="173"/>
      <c r="RUP94" s="173"/>
      <c r="RUQ94" s="173"/>
      <c r="RUR94" s="173"/>
      <c r="RUS94" s="173"/>
      <c r="RUT94" s="173"/>
      <c r="RUU94" s="173"/>
      <c r="RUV94" s="173"/>
      <c r="RUW94" s="173"/>
      <c r="RUX94" s="173"/>
      <c r="RUY94" s="173"/>
      <c r="RUZ94" s="173"/>
      <c r="RVA94" s="173"/>
      <c r="RVB94" s="173"/>
      <c r="RVC94" s="173"/>
      <c r="RVD94" s="173"/>
      <c r="RVE94" s="173"/>
      <c r="RVF94" s="173"/>
      <c r="RVG94" s="173"/>
      <c r="RVH94" s="173"/>
      <c r="RVI94" s="173"/>
      <c r="RVJ94" s="173"/>
      <c r="RVK94" s="173"/>
      <c r="RVL94" s="173"/>
      <c r="RVM94" s="173"/>
      <c r="RVN94" s="173"/>
      <c r="RVO94" s="173"/>
      <c r="RVP94" s="173"/>
      <c r="RVQ94" s="173"/>
      <c r="RVR94" s="173"/>
      <c r="RVS94" s="173"/>
      <c r="RVT94" s="173"/>
      <c r="RVU94" s="173"/>
      <c r="RVV94" s="173"/>
      <c r="RVW94" s="173"/>
      <c r="RVX94" s="173"/>
      <c r="RVY94" s="173"/>
      <c r="RVZ94" s="173"/>
      <c r="RWA94" s="173"/>
      <c r="RWB94" s="173"/>
      <c r="RWC94" s="173"/>
      <c r="RWD94" s="173"/>
      <c r="RWE94" s="173"/>
      <c r="RWF94" s="173"/>
      <c r="RWG94" s="173"/>
      <c r="RWH94" s="173"/>
      <c r="RWI94" s="173"/>
      <c r="RWJ94" s="173"/>
      <c r="RWK94" s="173"/>
      <c r="RWL94" s="173"/>
      <c r="RWM94" s="173"/>
      <c r="RWN94" s="173"/>
      <c r="RWO94" s="173"/>
      <c r="RWP94" s="173"/>
      <c r="RWQ94" s="173"/>
      <c r="RWR94" s="173"/>
      <c r="RWS94" s="173"/>
      <c r="RWT94" s="173"/>
      <c r="RWU94" s="173"/>
      <c r="RWV94" s="173"/>
      <c r="RWW94" s="173"/>
      <c r="RWX94" s="173"/>
      <c r="RWY94" s="173"/>
      <c r="RWZ94" s="173"/>
      <c r="RXA94" s="173"/>
      <c r="RXB94" s="173"/>
      <c r="RXC94" s="173"/>
      <c r="RXD94" s="173"/>
      <c r="RXE94" s="173"/>
      <c r="RXF94" s="173"/>
      <c r="RXG94" s="173"/>
      <c r="RXH94" s="173"/>
      <c r="RXI94" s="173"/>
      <c r="RXJ94" s="173"/>
      <c r="RXK94" s="173"/>
      <c r="RXL94" s="173"/>
      <c r="RXM94" s="173"/>
      <c r="RXN94" s="173"/>
      <c r="RXO94" s="173"/>
      <c r="RXP94" s="173"/>
      <c r="RXQ94" s="173"/>
      <c r="RXR94" s="173"/>
      <c r="RXS94" s="173"/>
      <c r="RXT94" s="173"/>
      <c r="RXU94" s="173"/>
      <c r="RXV94" s="173"/>
      <c r="RXW94" s="173"/>
      <c r="RXX94" s="173"/>
      <c r="RXY94" s="173"/>
      <c r="RXZ94" s="173"/>
      <c r="RYA94" s="173"/>
      <c r="RYB94" s="173"/>
      <c r="RYC94" s="173"/>
      <c r="RYD94" s="173"/>
      <c r="RYE94" s="173"/>
      <c r="RYF94" s="173"/>
      <c r="RYG94" s="173"/>
      <c r="RYH94" s="173"/>
      <c r="RYI94" s="173"/>
      <c r="RYJ94" s="173"/>
      <c r="RYK94" s="173"/>
      <c r="RYL94" s="173"/>
      <c r="RYM94" s="173"/>
      <c r="RYN94" s="173"/>
      <c r="RYO94" s="173"/>
      <c r="RYP94" s="173"/>
      <c r="RYQ94" s="173"/>
      <c r="RYR94" s="173"/>
      <c r="RYS94" s="173"/>
      <c r="RYT94" s="173"/>
      <c r="RYU94" s="173"/>
      <c r="RYV94" s="173"/>
      <c r="RYW94" s="173"/>
      <c r="RYX94" s="173"/>
      <c r="RYY94" s="173"/>
      <c r="RYZ94" s="173"/>
      <c r="RZA94" s="173"/>
      <c r="RZB94" s="173"/>
      <c r="RZC94" s="173"/>
      <c r="RZD94" s="173"/>
      <c r="RZE94" s="173"/>
      <c r="RZF94" s="173"/>
      <c r="RZG94" s="173"/>
      <c r="RZH94" s="173"/>
      <c r="RZI94" s="173"/>
      <c r="RZJ94" s="173"/>
      <c r="RZK94" s="173"/>
      <c r="RZL94" s="173"/>
      <c r="RZM94" s="173"/>
      <c r="RZN94" s="173"/>
      <c r="RZO94" s="173"/>
      <c r="RZP94" s="173"/>
      <c r="RZQ94" s="173"/>
      <c r="RZR94" s="173"/>
      <c r="RZS94" s="173"/>
      <c r="RZT94" s="173"/>
      <c r="RZU94" s="173"/>
      <c r="RZV94" s="173"/>
      <c r="RZW94" s="173"/>
      <c r="RZX94" s="173"/>
      <c r="RZY94" s="173"/>
      <c r="RZZ94" s="173"/>
      <c r="SAA94" s="173"/>
      <c r="SAB94" s="173"/>
      <c r="SAC94" s="173"/>
      <c r="SAD94" s="173"/>
      <c r="SAE94" s="173"/>
      <c r="SAF94" s="173"/>
      <c r="SAG94" s="173"/>
      <c r="SAH94" s="173"/>
      <c r="SAI94" s="173"/>
      <c r="SAJ94" s="173"/>
      <c r="SAK94" s="173"/>
      <c r="SAL94" s="173"/>
      <c r="SAM94" s="173"/>
      <c r="SAN94" s="173"/>
      <c r="SAO94" s="173"/>
      <c r="SAP94" s="173"/>
      <c r="SAQ94" s="173"/>
      <c r="SAR94" s="173"/>
      <c r="SAS94" s="173"/>
      <c r="SAT94" s="173"/>
      <c r="SAU94" s="173"/>
      <c r="SAV94" s="173"/>
      <c r="SAW94" s="173"/>
      <c r="SAX94" s="173"/>
      <c r="SAY94" s="173"/>
      <c r="SAZ94" s="173"/>
      <c r="SBA94" s="173"/>
      <c r="SBB94" s="173"/>
      <c r="SBC94" s="173"/>
      <c r="SBD94" s="173"/>
      <c r="SBE94" s="173"/>
      <c r="SBF94" s="173"/>
      <c r="SBG94" s="173"/>
      <c r="SBH94" s="173"/>
      <c r="SBI94" s="173"/>
      <c r="SBJ94" s="173"/>
      <c r="SBK94" s="173"/>
      <c r="SBL94" s="173"/>
      <c r="SBM94" s="173"/>
      <c r="SBN94" s="173"/>
      <c r="SBO94" s="173"/>
      <c r="SBP94" s="173"/>
      <c r="SBQ94" s="173"/>
      <c r="SBR94" s="173"/>
      <c r="SBS94" s="173"/>
      <c r="SBT94" s="173"/>
      <c r="SBU94" s="173"/>
      <c r="SBV94" s="173"/>
      <c r="SBW94" s="173"/>
      <c r="SBX94" s="173"/>
      <c r="SBY94" s="173"/>
      <c r="SBZ94" s="173"/>
      <c r="SCA94" s="173"/>
      <c r="SCB94" s="173"/>
      <c r="SCC94" s="173"/>
      <c r="SCD94" s="173"/>
      <c r="SCE94" s="173"/>
      <c r="SCF94" s="173"/>
      <c r="SCG94" s="173"/>
      <c r="SCH94" s="173"/>
      <c r="SCI94" s="173"/>
      <c r="SCJ94" s="173"/>
      <c r="SCK94" s="173"/>
      <c r="SCL94" s="173"/>
      <c r="SCM94" s="173"/>
      <c r="SCN94" s="173"/>
      <c r="SCO94" s="173"/>
      <c r="SCP94" s="173"/>
      <c r="SCQ94" s="173"/>
      <c r="SCR94" s="173"/>
      <c r="SCS94" s="173"/>
      <c r="SCT94" s="173"/>
      <c r="SCU94" s="173"/>
      <c r="SCV94" s="173"/>
      <c r="SCW94" s="173"/>
      <c r="SCX94" s="173"/>
      <c r="SCY94" s="173"/>
      <c r="SCZ94" s="173"/>
      <c r="SDA94" s="173"/>
      <c r="SDB94" s="173"/>
      <c r="SDC94" s="173"/>
      <c r="SDD94" s="173"/>
      <c r="SDE94" s="173"/>
      <c r="SDF94" s="173"/>
      <c r="SDG94" s="173"/>
      <c r="SDH94" s="173"/>
      <c r="SDI94" s="173"/>
      <c r="SDJ94" s="173"/>
      <c r="SDK94" s="173"/>
      <c r="SDL94" s="173"/>
      <c r="SDM94" s="173"/>
      <c r="SDN94" s="173"/>
      <c r="SDO94" s="173"/>
      <c r="SDP94" s="173"/>
      <c r="SDQ94" s="173"/>
      <c r="SDR94" s="173"/>
      <c r="SDS94" s="173"/>
      <c r="SDT94" s="173"/>
      <c r="SDU94" s="173"/>
      <c r="SDV94" s="173"/>
      <c r="SDW94" s="173"/>
      <c r="SDX94" s="173"/>
      <c r="SDY94" s="173"/>
      <c r="SDZ94" s="173"/>
      <c r="SEA94" s="173"/>
      <c r="SEB94" s="173"/>
      <c r="SEC94" s="173"/>
      <c r="SED94" s="173"/>
      <c r="SEE94" s="173"/>
      <c r="SEF94" s="173"/>
      <c r="SEG94" s="173"/>
      <c r="SEH94" s="173"/>
      <c r="SEI94" s="173"/>
      <c r="SEJ94" s="173"/>
      <c r="SEK94" s="173"/>
      <c r="SEL94" s="173"/>
      <c r="SEM94" s="173"/>
      <c r="SEN94" s="173"/>
      <c r="SEO94" s="173"/>
      <c r="SEP94" s="173"/>
      <c r="SEQ94" s="173"/>
      <c r="SER94" s="173"/>
      <c r="SES94" s="173"/>
      <c r="SET94" s="173"/>
      <c r="SEU94" s="173"/>
      <c r="SEV94" s="173"/>
      <c r="SEW94" s="173"/>
      <c r="SEX94" s="173"/>
      <c r="SEY94" s="173"/>
      <c r="SEZ94" s="173"/>
      <c r="SFA94" s="173"/>
      <c r="SFB94" s="173"/>
      <c r="SFC94" s="173"/>
      <c r="SFD94" s="173"/>
      <c r="SFE94" s="173"/>
      <c r="SFF94" s="173"/>
      <c r="SFG94" s="173"/>
      <c r="SFH94" s="173"/>
      <c r="SFI94" s="173"/>
      <c r="SFJ94" s="173"/>
      <c r="SFK94" s="173"/>
      <c r="SFL94" s="173"/>
      <c r="SFM94" s="173"/>
      <c r="SFN94" s="173"/>
      <c r="SFO94" s="173"/>
      <c r="SFP94" s="173"/>
      <c r="SFQ94" s="173"/>
      <c r="SFR94" s="173"/>
      <c r="SFS94" s="173"/>
      <c r="SFT94" s="173"/>
      <c r="SFU94" s="173"/>
      <c r="SFV94" s="173"/>
      <c r="SFW94" s="173"/>
      <c r="SFX94" s="173"/>
      <c r="SFY94" s="173"/>
      <c r="SFZ94" s="173"/>
      <c r="SGA94" s="173"/>
      <c r="SGB94" s="173"/>
      <c r="SGC94" s="173"/>
      <c r="SGD94" s="173"/>
      <c r="SGE94" s="173"/>
      <c r="SGF94" s="173"/>
      <c r="SGG94" s="173"/>
      <c r="SGH94" s="173"/>
      <c r="SGI94" s="173"/>
      <c r="SGJ94" s="173"/>
      <c r="SGK94" s="173"/>
      <c r="SGL94" s="173"/>
      <c r="SGM94" s="173"/>
      <c r="SGN94" s="173"/>
      <c r="SGO94" s="173"/>
      <c r="SGP94" s="173"/>
      <c r="SGQ94" s="173"/>
      <c r="SGR94" s="173"/>
      <c r="SGS94" s="173"/>
      <c r="SGT94" s="173"/>
      <c r="SGU94" s="173"/>
      <c r="SGV94" s="173"/>
      <c r="SGW94" s="173"/>
      <c r="SGX94" s="173"/>
      <c r="SGY94" s="173"/>
      <c r="SGZ94" s="173"/>
      <c r="SHA94" s="173"/>
      <c r="SHB94" s="173"/>
      <c r="SHC94" s="173"/>
      <c r="SHD94" s="173"/>
      <c r="SHE94" s="173"/>
      <c r="SHF94" s="173"/>
      <c r="SHG94" s="173"/>
      <c r="SHH94" s="173"/>
      <c r="SHI94" s="173"/>
      <c r="SHJ94" s="173"/>
      <c r="SHK94" s="173"/>
      <c r="SHL94" s="173"/>
      <c r="SHM94" s="173"/>
      <c r="SHN94" s="173"/>
      <c r="SHO94" s="173"/>
      <c r="SHP94" s="173"/>
      <c r="SHQ94" s="173"/>
      <c r="SHR94" s="173"/>
      <c r="SHS94" s="173"/>
      <c r="SHT94" s="173"/>
      <c r="SHU94" s="173"/>
      <c r="SHV94" s="173"/>
      <c r="SHW94" s="173"/>
      <c r="SHX94" s="173"/>
      <c r="SHY94" s="173"/>
      <c r="SHZ94" s="173"/>
      <c r="SIA94" s="173"/>
      <c r="SIB94" s="173"/>
      <c r="SIC94" s="173"/>
      <c r="SID94" s="173"/>
      <c r="SIE94" s="173"/>
      <c r="SIF94" s="173"/>
      <c r="SIG94" s="173"/>
      <c r="SIH94" s="173"/>
      <c r="SII94" s="173"/>
      <c r="SIJ94" s="173"/>
      <c r="SIK94" s="173"/>
      <c r="SIL94" s="173"/>
      <c r="SIM94" s="173"/>
      <c r="SIN94" s="173"/>
      <c r="SIO94" s="173"/>
      <c r="SIP94" s="173"/>
      <c r="SIQ94" s="173"/>
      <c r="SIR94" s="173"/>
      <c r="SIS94" s="173"/>
      <c r="SIT94" s="173"/>
      <c r="SIU94" s="173"/>
      <c r="SIV94" s="173"/>
      <c r="SIW94" s="173"/>
      <c r="SIX94" s="173"/>
      <c r="SIY94" s="173"/>
      <c r="SIZ94" s="173"/>
      <c r="SJA94" s="173"/>
      <c r="SJB94" s="173"/>
      <c r="SJC94" s="173"/>
      <c r="SJD94" s="173"/>
      <c r="SJE94" s="173"/>
      <c r="SJF94" s="173"/>
      <c r="SJG94" s="173"/>
      <c r="SJH94" s="173"/>
      <c r="SJI94" s="173"/>
      <c r="SJJ94" s="173"/>
      <c r="SJK94" s="173"/>
      <c r="SJL94" s="173"/>
      <c r="SJM94" s="173"/>
      <c r="SJN94" s="173"/>
      <c r="SJO94" s="173"/>
      <c r="SJP94" s="173"/>
      <c r="SJQ94" s="173"/>
      <c r="SJR94" s="173"/>
      <c r="SJS94" s="173"/>
      <c r="SJT94" s="173"/>
      <c r="SJU94" s="173"/>
      <c r="SJV94" s="173"/>
      <c r="SJW94" s="173"/>
      <c r="SJX94" s="173"/>
      <c r="SJY94" s="173"/>
      <c r="SJZ94" s="173"/>
      <c r="SKA94" s="173"/>
      <c r="SKB94" s="173"/>
      <c r="SKC94" s="173"/>
      <c r="SKD94" s="173"/>
      <c r="SKE94" s="173"/>
      <c r="SKF94" s="173"/>
      <c r="SKG94" s="173"/>
      <c r="SKH94" s="173"/>
      <c r="SKI94" s="173"/>
      <c r="SKJ94" s="173"/>
      <c r="SKK94" s="173"/>
      <c r="SKL94" s="173"/>
      <c r="SKM94" s="173"/>
      <c r="SKN94" s="173"/>
      <c r="SKO94" s="173"/>
      <c r="SKP94" s="173"/>
      <c r="SKQ94" s="173"/>
      <c r="SKR94" s="173"/>
      <c r="SKS94" s="173"/>
      <c r="SKT94" s="173"/>
      <c r="SKU94" s="173"/>
      <c r="SKV94" s="173"/>
      <c r="SKW94" s="173"/>
      <c r="SKX94" s="173"/>
      <c r="SKY94" s="173"/>
      <c r="SKZ94" s="173"/>
      <c r="SLA94" s="173"/>
      <c r="SLB94" s="173"/>
      <c r="SLC94" s="173"/>
      <c r="SLD94" s="173"/>
      <c r="SLE94" s="173"/>
      <c r="SLF94" s="173"/>
      <c r="SLG94" s="173"/>
      <c r="SLH94" s="173"/>
      <c r="SLI94" s="173"/>
      <c r="SLJ94" s="173"/>
      <c r="SLK94" s="173"/>
      <c r="SLL94" s="173"/>
      <c r="SLM94" s="173"/>
      <c r="SLN94" s="173"/>
      <c r="SLO94" s="173"/>
      <c r="SLP94" s="173"/>
      <c r="SLQ94" s="173"/>
      <c r="SLR94" s="173"/>
      <c r="SLS94" s="173"/>
      <c r="SLT94" s="173"/>
      <c r="SLU94" s="173"/>
      <c r="SLV94" s="173"/>
      <c r="SLW94" s="173"/>
      <c r="SLX94" s="173"/>
      <c r="SLY94" s="173"/>
      <c r="SLZ94" s="173"/>
      <c r="SMA94" s="173"/>
      <c r="SMB94" s="173"/>
      <c r="SMC94" s="173"/>
      <c r="SMD94" s="173"/>
      <c r="SME94" s="173"/>
      <c r="SMF94" s="173"/>
      <c r="SMG94" s="173"/>
      <c r="SMH94" s="173"/>
      <c r="SMI94" s="173"/>
      <c r="SMJ94" s="173"/>
      <c r="SMK94" s="173"/>
      <c r="SML94" s="173"/>
      <c r="SMM94" s="173"/>
      <c r="SMN94" s="173"/>
      <c r="SMO94" s="173"/>
      <c r="SMP94" s="173"/>
      <c r="SMQ94" s="173"/>
      <c r="SMR94" s="173"/>
      <c r="SMS94" s="173"/>
      <c r="SMT94" s="173"/>
      <c r="SMU94" s="173"/>
      <c r="SMV94" s="173"/>
      <c r="SMW94" s="173"/>
      <c r="SMX94" s="173"/>
      <c r="SMY94" s="173"/>
      <c r="SMZ94" s="173"/>
      <c r="SNA94" s="173"/>
      <c r="SNB94" s="173"/>
      <c r="SNC94" s="173"/>
      <c r="SND94" s="173"/>
      <c r="SNE94" s="173"/>
      <c r="SNF94" s="173"/>
      <c r="SNG94" s="173"/>
      <c r="SNH94" s="173"/>
      <c r="SNI94" s="173"/>
      <c r="SNJ94" s="173"/>
      <c r="SNK94" s="173"/>
      <c r="SNL94" s="173"/>
      <c r="SNM94" s="173"/>
      <c r="SNN94" s="173"/>
      <c r="SNO94" s="173"/>
      <c r="SNP94" s="173"/>
      <c r="SNQ94" s="173"/>
      <c r="SNR94" s="173"/>
      <c r="SNS94" s="173"/>
      <c r="SNT94" s="173"/>
      <c r="SNU94" s="173"/>
      <c r="SNV94" s="173"/>
      <c r="SNW94" s="173"/>
      <c r="SNX94" s="173"/>
      <c r="SNY94" s="173"/>
      <c r="SNZ94" s="173"/>
      <c r="SOA94" s="173"/>
      <c r="SOB94" s="173"/>
      <c r="SOC94" s="173"/>
      <c r="SOD94" s="173"/>
      <c r="SOE94" s="173"/>
      <c r="SOF94" s="173"/>
      <c r="SOG94" s="173"/>
      <c r="SOH94" s="173"/>
      <c r="SOI94" s="173"/>
      <c r="SOJ94" s="173"/>
      <c r="SOK94" s="173"/>
      <c r="SOL94" s="173"/>
      <c r="SOM94" s="173"/>
      <c r="SON94" s="173"/>
      <c r="SOO94" s="173"/>
      <c r="SOP94" s="173"/>
      <c r="SOQ94" s="173"/>
      <c r="SOR94" s="173"/>
      <c r="SOS94" s="173"/>
      <c r="SOT94" s="173"/>
      <c r="SOU94" s="173"/>
      <c r="SOV94" s="173"/>
      <c r="SOW94" s="173"/>
      <c r="SOX94" s="173"/>
      <c r="SOY94" s="173"/>
      <c r="SOZ94" s="173"/>
      <c r="SPA94" s="173"/>
      <c r="SPB94" s="173"/>
      <c r="SPC94" s="173"/>
      <c r="SPD94" s="173"/>
      <c r="SPE94" s="173"/>
      <c r="SPF94" s="173"/>
      <c r="SPG94" s="173"/>
      <c r="SPH94" s="173"/>
      <c r="SPI94" s="173"/>
      <c r="SPJ94" s="173"/>
      <c r="SPK94" s="173"/>
      <c r="SPL94" s="173"/>
      <c r="SPM94" s="173"/>
      <c r="SPN94" s="173"/>
      <c r="SPO94" s="173"/>
      <c r="SPP94" s="173"/>
      <c r="SPQ94" s="173"/>
      <c r="SPR94" s="173"/>
      <c r="SPS94" s="173"/>
      <c r="SPT94" s="173"/>
      <c r="SPU94" s="173"/>
      <c r="SPV94" s="173"/>
      <c r="SPW94" s="173"/>
      <c r="SPX94" s="173"/>
      <c r="SPY94" s="173"/>
      <c r="SPZ94" s="173"/>
      <c r="SQA94" s="173"/>
      <c r="SQB94" s="173"/>
      <c r="SQC94" s="173"/>
      <c r="SQD94" s="173"/>
      <c r="SQE94" s="173"/>
      <c r="SQF94" s="173"/>
      <c r="SQG94" s="173"/>
      <c r="SQH94" s="173"/>
      <c r="SQI94" s="173"/>
      <c r="SQJ94" s="173"/>
      <c r="SQK94" s="173"/>
      <c r="SQL94" s="173"/>
      <c r="SQM94" s="173"/>
      <c r="SQN94" s="173"/>
      <c r="SQO94" s="173"/>
      <c r="SQP94" s="173"/>
      <c r="SQQ94" s="173"/>
      <c r="SQR94" s="173"/>
      <c r="SQS94" s="173"/>
      <c r="SQT94" s="173"/>
      <c r="SQU94" s="173"/>
      <c r="SQV94" s="173"/>
      <c r="SQW94" s="173"/>
      <c r="SQX94" s="173"/>
      <c r="SQY94" s="173"/>
      <c r="SQZ94" s="173"/>
      <c r="SRA94" s="173"/>
      <c r="SRB94" s="173"/>
      <c r="SRC94" s="173"/>
      <c r="SRD94" s="173"/>
      <c r="SRE94" s="173"/>
      <c r="SRF94" s="173"/>
      <c r="SRG94" s="173"/>
      <c r="SRH94" s="173"/>
      <c r="SRI94" s="173"/>
      <c r="SRJ94" s="173"/>
      <c r="SRK94" s="173"/>
      <c r="SRL94" s="173"/>
      <c r="SRM94" s="173"/>
      <c r="SRN94" s="173"/>
      <c r="SRO94" s="173"/>
      <c r="SRP94" s="173"/>
      <c r="SRQ94" s="173"/>
      <c r="SRR94" s="173"/>
      <c r="SRS94" s="173"/>
      <c r="SRT94" s="173"/>
      <c r="SRU94" s="173"/>
      <c r="SRV94" s="173"/>
      <c r="SRW94" s="173"/>
      <c r="SRX94" s="173"/>
      <c r="SRY94" s="173"/>
      <c r="SRZ94" s="173"/>
      <c r="SSA94" s="173"/>
      <c r="SSB94" s="173"/>
      <c r="SSC94" s="173"/>
      <c r="SSD94" s="173"/>
      <c r="SSE94" s="173"/>
      <c r="SSF94" s="173"/>
      <c r="SSG94" s="173"/>
      <c r="SSH94" s="173"/>
      <c r="SSI94" s="173"/>
      <c r="SSJ94" s="173"/>
      <c r="SSK94" s="173"/>
      <c r="SSL94" s="173"/>
      <c r="SSM94" s="173"/>
      <c r="SSN94" s="173"/>
      <c r="SSO94" s="173"/>
      <c r="SSP94" s="173"/>
      <c r="SSQ94" s="173"/>
      <c r="SSR94" s="173"/>
      <c r="SSS94" s="173"/>
      <c r="SST94" s="173"/>
      <c r="SSU94" s="173"/>
      <c r="SSV94" s="173"/>
      <c r="SSW94" s="173"/>
      <c r="SSX94" s="173"/>
      <c r="SSY94" s="173"/>
      <c r="SSZ94" s="173"/>
      <c r="STA94" s="173"/>
      <c r="STB94" s="173"/>
      <c r="STC94" s="173"/>
      <c r="STD94" s="173"/>
      <c r="STE94" s="173"/>
      <c r="STF94" s="173"/>
      <c r="STG94" s="173"/>
      <c r="STH94" s="173"/>
      <c r="STI94" s="173"/>
      <c r="STJ94" s="173"/>
      <c r="STK94" s="173"/>
      <c r="STL94" s="173"/>
      <c r="STM94" s="173"/>
      <c r="STN94" s="173"/>
      <c r="STO94" s="173"/>
      <c r="STP94" s="173"/>
      <c r="STQ94" s="173"/>
      <c r="STR94" s="173"/>
      <c r="STS94" s="173"/>
      <c r="STT94" s="173"/>
      <c r="STU94" s="173"/>
      <c r="STV94" s="173"/>
      <c r="STW94" s="173"/>
      <c r="STX94" s="173"/>
      <c r="STY94" s="173"/>
      <c r="STZ94" s="173"/>
      <c r="SUA94" s="173"/>
      <c r="SUB94" s="173"/>
      <c r="SUC94" s="173"/>
      <c r="SUD94" s="173"/>
      <c r="SUE94" s="173"/>
      <c r="SUF94" s="173"/>
      <c r="SUG94" s="173"/>
      <c r="SUH94" s="173"/>
      <c r="SUI94" s="173"/>
      <c r="SUJ94" s="173"/>
      <c r="SUK94" s="173"/>
      <c r="SUL94" s="173"/>
      <c r="SUM94" s="173"/>
      <c r="SUN94" s="173"/>
      <c r="SUO94" s="173"/>
      <c r="SUP94" s="173"/>
      <c r="SUQ94" s="173"/>
      <c r="SUR94" s="173"/>
      <c r="SUS94" s="173"/>
      <c r="SUT94" s="173"/>
      <c r="SUU94" s="173"/>
      <c r="SUV94" s="173"/>
      <c r="SUW94" s="173"/>
      <c r="SUX94" s="173"/>
      <c r="SUY94" s="173"/>
      <c r="SUZ94" s="173"/>
      <c r="SVA94" s="173"/>
      <c r="SVB94" s="173"/>
      <c r="SVC94" s="173"/>
      <c r="SVD94" s="173"/>
      <c r="SVE94" s="173"/>
      <c r="SVF94" s="173"/>
      <c r="SVG94" s="173"/>
      <c r="SVH94" s="173"/>
      <c r="SVI94" s="173"/>
      <c r="SVJ94" s="173"/>
      <c r="SVK94" s="173"/>
      <c r="SVL94" s="173"/>
      <c r="SVM94" s="173"/>
      <c r="SVN94" s="173"/>
      <c r="SVO94" s="173"/>
      <c r="SVP94" s="173"/>
      <c r="SVQ94" s="173"/>
      <c r="SVR94" s="173"/>
      <c r="SVS94" s="173"/>
      <c r="SVT94" s="173"/>
      <c r="SVU94" s="173"/>
      <c r="SVV94" s="173"/>
      <c r="SVW94" s="173"/>
      <c r="SVX94" s="173"/>
      <c r="SVY94" s="173"/>
      <c r="SVZ94" s="173"/>
      <c r="SWA94" s="173"/>
      <c r="SWB94" s="173"/>
      <c r="SWC94" s="173"/>
      <c r="SWD94" s="173"/>
      <c r="SWE94" s="173"/>
      <c r="SWF94" s="173"/>
      <c r="SWG94" s="173"/>
      <c r="SWH94" s="173"/>
      <c r="SWI94" s="173"/>
      <c r="SWJ94" s="173"/>
      <c r="SWK94" s="173"/>
      <c r="SWL94" s="173"/>
      <c r="SWM94" s="173"/>
      <c r="SWN94" s="173"/>
      <c r="SWO94" s="173"/>
      <c r="SWP94" s="173"/>
      <c r="SWQ94" s="173"/>
      <c r="SWR94" s="173"/>
      <c r="SWS94" s="173"/>
      <c r="SWT94" s="173"/>
      <c r="SWU94" s="173"/>
      <c r="SWV94" s="173"/>
      <c r="SWW94" s="173"/>
      <c r="SWX94" s="173"/>
      <c r="SWY94" s="173"/>
      <c r="SWZ94" s="173"/>
      <c r="SXA94" s="173"/>
      <c r="SXB94" s="173"/>
      <c r="SXC94" s="173"/>
      <c r="SXD94" s="173"/>
      <c r="SXE94" s="173"/>
      <c r="SXF94" s="173"/>
      <c r="SXG94" s="173"/>
      <c r="SXH94" s="173"/>
      <c r="SXI94" s="173"/>
      <c r="SXJ94" s="173"/>
      <c r="SXK94" s="173"/>
      <c r="SXL94" s="173"/>
      <c r="SXM94" s="173"/>
      <c r="SXN94" s="173"/>
      <c r="SXO94" s="173"/>
      <c r="SXP94" s="173"/>
      <c r="SXQ94" s="173"/>
      <c r="SXR94" s="173"/>
      <c r="SXS94" s="173"/>
      <c r="SXT94" s="173"/>
      <c r="SXU94" s="173"/>
      <c r="SXV94" s="173"/>
      <c r="SXW94" s="173"/>
      <c r="SXX94" s="173"/>
      <c r="SXY94" s="173"/>
      <c r="SXZ94" s="173"/>
      <c r="SYA94" s="173"/>
      <c r="SYB94" s="173"/>
      <c r="SYC94" s="173"/>
      <c r="SYD94" s="173"/>
      <c r="SYE94" s="173"/>
      <c r="SYF94" s="173"/>
      <c r="SYG94" s="173"/>
      <c r="SYH94" s="173"/>
      <c r="SYI94" s="173"/>
      <c r="SYJ94" s="173"/>
      <c r="SYK94" s="173"/>
      <c r="SYL94" s="173"/>
      <c r="SYM94" s="173"/>
      <c r="SYN94" s="173"/>
      <c r="SYO94" s="173"/>
      <c r="SYP94" s="173"/>
      <c r="SYQ94" s="173"/>
      <c r="SYR94" s="173"/>
      <c r="SYS94" s="173"/>
      <c r="SYT94" s="173"/>
      <c r="SYU94" s="173"/>
      <c r="SYV94" s="173"/>
      <c r="SYW94" s="173"/>
      <c r="SYX94" s="173"/>
      <c r="SYY94" s="173"/>
      <c r="SYZ94" s="173"/>
      <c r="SZA94" s="173"/>
      <c r="SZB94" s="173"/>
      <c r="SZC94" s="173"/>
      <c r="SZD94" s="173"/>
      <c r="SZE94" s="173"/>
      <c r="SZF94" s="173"/>
      <c r="SZG94" s="173"/>
      <c r="SZH94" s="173"/>
      <c r="SZI94" s="173"/>
      <c r="SZJ94" s="173"/>
      <c r="SZK94" s="173"/>
      <c r="SZL94" s="173"/>
      <c r="SZM94" s="173"/>
      <c r="SZN94" s="173"/>
      <c r="SZO94" s="173"/>
      <c r="SZP94" s="173"/>
      <c r="SZQ94" s="173"/>
      <c r="SZR94" s="173"/>
      <c r="SZS94" s="173"/>
      <c r="SZT94" s="173"/>
      <c r="SZU94" s="173"/>
      <c r="SZV94" s="173"/>
      <c r="SZW94" s="173"/>
      <c r="SZX94" s="173"/>
      <c r="SZY94" s="173"/>
      <c r="SZZ94" s="173"/>
      <c r="TAA94" s="173"/>
      <c r="TAB94" s="173"/>
      <c r="TAC94" s="173"/>
      <c r="TAD94" s="173"/>
      <c r="TAE94" s="173"/>
      <c r="TAF94" s="173"/>
      <c r="TAG94" s="173"/>
      <c r="TAH94" s="173"/>
      <c r="TAI94" s="173"/>
      <c r="TAJ94" s="173"/>
      <c r="TAK94" s="173"/>
      <c r="TAL94" s="173"/>
      <c r="TAM94" s="173"/>
      <c r="TAN94" s="173"/>
      <c r="TAO94" s="173"/>
      <c r="TAP94" s="173"/>
      <c r="TAQ94" s="173"/>
      <c r="TAR94" s="173"/>
      <c r="TAS94" s="173"/>
      <c r="TAT94" s="173"/>
      <c r="TAU94" s="173"/>
      <c r="TAV94" s="173"/>
      <c r="TAW94" s="173"/>
      <c r="TAX94" s="173"/>
      <c r="TAY94" s="173"/>
      <c r="TAZ94" s="173"/>
      <c r="TBA94" s="173"/>
      <c r="TBB94" s="173"/>
      <c r="TBC94" s="173"/>
      <c r="TBD94" s="173"/>
      <c r="TBE94" s="173"/>
      <c r="TBF94" s="173"/>
      <c r="TBG94" s="173"/>
      <c r="TBH94" s="173"/>
      <c r="TBI94" s="173"/>
      <c r="TBJ94" s="173"/>
      <c r="TBK94" s="173"/>
      <c r="TBL94" s="173"/>
      <c r="TBM94" s="173"/>
      <c r="TBN94" s="173"/>
      <c r="TBO94" s="173"/>
      <c r="TBP94" s="173"/>
      <c r="TBQ94" s="173"/>
      <c r="TBR94" s="173"/>
      <c r="TBS94" s="173"/>
      <c r="TBT94" s="173"/>
      <c r="TBU94" s="173"/>
      <c r="TBV94" s="173"/>
      <c r="TBW94" s="173"/>
      <c r="TBX94" s="173"/>
      <c r="TBY94" s="173"/>
      <c r="TBZ94" s="173"/>
      <c r="TCA94" s="173"/>
      <c r="TCB94" s="173"/>
      <c r="TCC94" s="173"/>
      <c r="TCD94" s="173"/>
      <c r="TCE94" s="173"/>
      <c r="TCF94" s="173"/>
      <c r="TCG94" s="173"/>
      <c r="TCH94" s="173"/>
      <c r="TCI94" s="173"/>
      <c r="TCJ94" s="173"/>
      <c r="TCK94" s="173"/>
      <c r="TCL94" s="173"/>
      <c r="TCM94" s="173"/>
      <c r="TCN94" s="173"/>
      <c r="TCO94" s="173"/>
      <c r="TCP94" s="173"/>
      <c r="TCQ94" s="173"/>
      <c r="TCR94" s="173"/>
      <c r="TCS94" s="173"/>
      <c r="TCT94" s="173"/>
      <c r="TCU94" s="173"/>
      <c r="TCV94" s="173"/>
      <c r="TCW94" s="173"/>
      <c r="TCX94" s="173"/>
      <c r="TCY94" s="173"/>
      <c r="TCZ94" s="173"/>
      <c r="TDA94" s="173"/>
      <c r="TDB94" s="173"/>
      <c r="TDC94" s="173"/>
      <c r="TDD94" s="173"/>
      <c r="TDE94" s="173"/>
      <c r="TDF94" s="173"/>
      <c r="TDG94" s="173"/>
      <c r="TDH94" s="173"/>
      <c r="TDI94" s="173"/>
      <c r="TDJ94" s="173"/>
      <c r="TDK94" s="173"/>
      <c r="TDL94" s="173"/>
      <c r="TDM94" s="173"/>
      <c r="TDN94" s="173"/>
      <c r="TDO94" s="173"/>
      <c r="TDP94" s="173"/>
      <c r="TDQ94" s="173"/>
      <c r="TDR94" s="173"/>
      <c r="TDS94" s="173"/>
      <c r="TDT94" s="173"/>
      <c r="TDU94" s="173"/>
      <c r="TDV94" s="173"/>
      <c r="TDW94" s="173"/>
      <c r="TDX94" s="173"/>
      <c r="TDY94" s="173"/>
      <c r="TDZ94" s="173"/>
      <c r="TEA94" s="173"/>
      <c r="TEB94" s="173"/>
      <c r="TEC94" s="173"/>
      <c r="TED94" s="173"/>
      <c r="TEE94" s="173"/>
      <c r="TEF94" s="173"/>
      <c r="TEG94" s="173"/>
      <c r="TEH94" s="173"/>
      <c r="TEI94" s="173"/>
      <c r="TEJ94" s="173"/>
      <c r="TEK94" s="173"/>
      <c r="TEL94" s="173"/>
      <c r="TEM94" s="173"/>
      <c r="TEN94" s="173"/>
      <c r="TEO94" s="173"/>
      <c r="TEP94" s="173"/>
      <c r="TEQ94" s="173"/>
      <c r="TER94" s="173"/>
      <c r="TES94" s="173"/>
      <c r="TET94" s="173"/>
      <c r="TEU94" s="173"/>
      <c r="TEV94" s="173"/>
      <c r="TEW94" s="173"/>
      <c r="TEX94" s="173"/>
      <c r="TEY94" s="173"/>
      <c r="TEZ94" s="173"/>
      <c r="TFA94" s="173"/>
      <c r="TFB94" s="173"/>
      <c r="TFC94" s="173"/>
      <c r="TFD94" s="173"/>
      <c r="TFE94" s="173"/>
      <c r="TFF94" s="173"/>
      <c r="TFG94" s="173"/>
      <c r="TFH94" s="173"/>
      <c r="TFI94" s="173"/>
      <c r="TFJ94" s="173"/>
      <c r="TFK94" s="173"/>
      <c r="TFL94" s="173"/>
      <c r="TFM94" s="173"/>
      <c r="TFN94" s="173"/>
      <c r="TFO94" s="173"/>
      <c r="TFP94" s="173"/>
      <c r="TFQ94" s="173"/>
      <c r="TFR94" s="173"/>
      <c r="TFS94" s="173"/>
      <c r="TFT94" s="173"/>
      <c r="TFU94" s="173"/>
      <c r="TFV94" s="173"/>
      <c r="TFW94" s="173"/>
      <c r="TFX94" s="173"/>
      <c r="TFY94" s="173"/>
      <c r="TFZ94" s="173"/>
      <c r="TGA94" s="173"/>
      <c r="TGB94" s="173"/>
      <c r="TGC94" s="173"/>
      <c r="TGD94" s="173"/>
      <c r="TGE94" s="173"/>
      <c r="TGF94" s="173"/>
      <c r="TGG94" s="173"/>
      <c r="TGH94" s="173"/>
      <c r="TGI94" s="173"/>
      <c r="TGJ94" s="173"/>
      <c r="TGK94" s="173"/>
      <c r="TGL94" s="173"/>
      <c r="TGM94" s="173"/>
      <c r="TGN94" s="173"/>
      <c r="TGO94" s="173"/>
      <c r="TGP94" s="173"/>
      <c r="TGQ94" s="173"/>
      <c r="TGR94" s="173"/>
      <c r="TGS94" s="173"/>
      <c r="TGT94" s="173"/>
      <c r="TGU94" s="173"/>
      <c r="TGV94" s="173"/>
      <c r="TGW94" s="173"/>
      <c r="TGX94" s="173"/>
      <c r="TGY94" s="173"/>
      <c r="TGZ94" s="173"/>
      <c r="THA94" s="173"/>
      <c r="THB94" s="173"/>
      <c r="THC94" s="173"/>
      <c r="THD94" s="173"/>
      <c r="THE94" s="173"/>
      <c r="THF94" s="173"/>
      <c r="THG94" s="173"/>
      <c r="THH94" s="173"/>
      <c r="THI94" s="173"/>
      <c r="THJ94" s="173"/>
      <c r="THK94" s="173"/>
      <c r="THL94" s="173"/>
      <c r="THM94" s="173"/>
      <c r="THN94" s="173"/>
      <c r="THO94" s="173"/>
      <c r="THP94" s="173"/>
      <c r="THQ94" s="173"/>
      <c r="THR94" s="173"/>
      <c r="THS94" s="173"/>
      <c r="THT94" s="173"/>
      <c r="THU94" s="173"/>
      <c r="THV94" s="173"/>
      <c r="THW94" s="173"/>
      <c r="THX94" s="173"/>
      <c r="THY94" s="173"/>
      <c r="THZ94" s="173"/>
      <c r="TIA94" s="173"/>
      <c r="TIB94" s="173"/>
      <c r="TIC94" s="173"/>
      <c r="TID94" s="173"/>
      <c r="TIE94" s="173"/>
      <c r="TIF94" s="173"/>
      <c r="TIG94" s="173"/>
      <c r="TIH94" s="173"/>
      <c r="TII94" s="173"/>
      <c r="TIJ94" s="173"/>
      <c r="TIK94" s="173"/>
      <c r="TIL94" s="173"/>
      <c r="TIM94" s="173"/>
      <c r="TIN94" s="173"/>
      <c r="TIO94" s="173"/>
      <c r="TIP94" s="173"/>
      <c r="TIQ94" s="173"/>
      <c r="TIR94" s="173"/>
      <c r="TIS94" s="173"/>
      <c r="TIT94" s="173"/>
      <c r="TIU94" s="173"/>
      <c r="TIV94" s="173"/>
      <c r="TIW94" s="173"/>
      <c r="TIX94" s="173"/>
      <c r="TIY94" s="173"/>
      <c r="TIZ94" s="173"/>
      <c r="TJA94" s="173"/>
      <c r="TJB94" s="173"/>
      <c r="TJC94" s="173"/>
      <c r="TJD94" s="173"/>
      <c r="TJE94" s="173"/>
      <c r="TJF94" s="173"/>
      <c r="TJG94" s="173"/>
      <c r="TJH94" s="173"/>
      <c r="TJI94" s="173"/>
      <c r="TJJ94" s="173"/>
      <c r="TJK94" s="173"/>
      <c r="TJL94" s="173"/>
      <c r="TJM94" s="173"/>
      <c r="TJN94" s="173"/>
      <c r="TJO94" s="173"/>
      <c r="TJP94" s="173"/>
      <c r="TJQ94" s="173"/>
      <c r="TJR94" s="173"/>
      <c r="TJS94" s="173"/>
      <c r="TJT94" s="173"/>
      <c r="TJU94" s="173"/>
      <c r="TJV94" s="173"/>
      <c r="TJW94" s="173"/>
      <c r="TJX94" s="173"/>
      <c r="TJY94" s="173"/>
      <c r="TJZ94" s="173"/>
      <c r="TKA94" s="173"/>
      <c r="TKB94" s="173"/>
      <c r="TKC94" s="173"/>
      <c r="TKD94" s="173"/>
      <c r="TKE94" s="173"/>
      <c r="TKF94" s="173"/>
      <c r="TKG94" s="173"/>
      <c r="TKH94" s="173"/>
      <c r="TKI94" s="173"/>
      <c r="TKJ94" s="173"/>
      <c r="TKK94" s="173"/>
      <c r="TKL94" s="173"/>
      <c r="TKM94" s="173"/>
      <c r="TKN94" s="173"/>
      <c r="TKO94" s="173"/>
      <c r="TKP94" s="173"/>
      <c r="TKQ94" s="173"/>
      <c r="TKR94" s="173"/>
      <c r="TKS94" s="173"/>
      <c r="TKT94" s="173"/>
      <c r="TKU94" s="173"/>
      <c r="TKV94" s="173"/>
      <c r="TKW94" s="173"/>
      <c r="TKX94" s="173"/>
      <c r="TKY94" s="173"/>
      <c r="TKZ94" s="173"/>
      <c r="TLA94" s="173"/>
      <c r="TLB94" s="173"/>
      <c r="TLC94" s="173"/>
      <c r="TLD94" s="173"/>
      <c r="TLE94" s="173"/>
      <c r="TLF94" s="173"/>
      <c r="TLG94" s="173"/>
      <c r="TLH94" s="173"/>
      <c r="TLI94" s="173"/>
      <c r="TLJ94" s="173"/>
      <c r="TLK94" s="173"/>
      <c r="TLL94" s="173"/>
      <c r="TLM94" s="173"/>
      <c r="TLN94" s="173"/>
      <c r="TLO94" s="173"/>
      <c r="TLP94" s="173"/>
      <c r="TLQ94" s="173"/>
      <c r="TLR94" s="173"/>
      <c r="TLS94" s="173"/>
      <c r="TLT94" s="173"/>
      <c r="TLU94" s="173"/>
      <c r="TLV94" s="173"/>
      <c r="TLW94" s="173"/>
      <c r="TLX94" s="173"/>
      <c r="TLY94" s="173"/>
      <c r="TLZ94" s="173"/>
      <c r="TMA94" s="173"/>
      <c r="TMB94" s="173"/>
      <c r="TMC94" s="173"/>
      <c r="TMD94" s="173"/>
      <c r="TME94" s="173"/>
      <c r="TMF94" s="173"/>
      <c r="TMG94" s="173"/>
      <c r="TMH94" s="173"/>
      <c r="TMI94" s="173"/>
      <c r="TMJ94" s="173"/>
      <c r="TMK94" s="173"/>
      <c r="TML94" s="173"/>
      <c r="TMM94" s="173"/>
      <c r="TMN94" s="173"/>
      <c r="TMO94" s="173"/>
      <c r="TMP94" s="173"/>
      <c r="TMQ94" s="173"/>
      <c r="TMR94" s="173"/>
      <c r="TMS94" s="173"/>
      <c r="TMT94" s="173"/>
      <c r="TMU94" s="173"/>
      <c r="TMV94" s="173"/>
      <c r="TMW94" s="173"/>
      <c r="TMX94" s="173"/>
      <c r="TMY94" s="173"/>
      <c r="TMZ94" s="173"/>
      <c r="TNA94" s="173"/>
      <c r="TNB94" s="173"/>
      <c r="TNC94" s="173"/>
      <c r="TND94" s="173"/>
      <c r="TNE94" s="173"/>
      <c r="TNF94" s="173"/>
      <c r="TNG94" s="173"/>
      <c r="TNH94" s="173"/>
      <c r="TNI94" s="173"/>
      <c r="TNJ94" s="173"/>
      <c r="TNK94" s="173"/>
      <c r="TNL94" s="173"/>
      <c r="TNM94" s="173"/>
      <c r="TNN94" s="173"/>
      <c r="TNO94" s="173"/>
      <c r="TNP94" s="173"/>
      <c r="TNQ94" s="173"/>
      <c r="TNR94" s="173"/>
      <c r="TNS94" s="173"/>
      <c r="TNT94" s="173"/>
      <c r="TNU94" s="173"/>
      <c r="TNV94" s="173"/>
      <c r="TNW94" s="173"/>
      <c r="TNX94" s="173"/>
      <c r="TNY94" s="173"/>
      <c r="TNZ94" s="173"/>
      <c r="TOA94" s="173"/>
      <c r="TOB94" s="173"/>
      <c r="TOC94" s="173"/>
      <c r="TOD94" s="173"/>
      <c r="TOE94" s="173"/>
      <c r="TOF94" s="173"/>
      <c r="TOG94" s="173"/>
      <c r="TOH94" s="173"/>
      <c r="TOI94" s="173"/>
      <c r="TOJ94" s="173"/>
      <c r="TOK94" s="173"/>
      <c r="TOL94" s="173"/>
      <c r="TOM94" s="173"/>
      <c r="TON94" s="173"/>
      <c r="TOO94" s="173"/>
      <c r="TOP94" s="173"/>
      <c r="TOQ94" s="173"/>
      <c r="TOR94" s="173"/>
      <c r="TOS94" s="173"/>
      <c r="TOT94" s="173"/>
      <c r="TOU94" s="173"/>
      <c r="TOV94" s="173"/>
      <c r="TOW94" s="173"/>
      <c r="TOX94" s="173"/>
      <c r="TOY94" s="173"/>
      <c r="TOZ94" s="173"/>
      <c r="TPA94" s="173"/>
      <c r="TPB94" s="173"/>
      <c r="TPC94" s="173"/>
      <c r="TPD94" s="173"/>
      <c r="TPE94" s="173"/>
      <c r="TPF94" s="173"/>
      <c r="TPG94" s="173"/>
      <c r="TPH94" s="173"/>
      <c r="TPI94" s="173"/>
      <c r="TPJ94" s="173"/>
      <c r="TPK94" s="173"/>
      <c r="TPL94" s="173"/>
      <c r="TPM94" s="173"/>
      <c r="TPN94" s="173"/>
      <c r="TPO94" s="173"/>
      <c r="TPP94" s="173"/>
      <c r="TPQ94" s="173"/>
      <c r="TPR94" s="173"/>
      <c r="TPS94" s="173"/>
      <c r="TPT94" s="173"/>
      <c r="TPU94" s="173"/>
      <c r="TPV94" s="173"/>
      <c r="TPW94" s="173"/>
      <c r="TPX94" s="173"/>
      <c r="TPY94" s="173"/>
      <c r="TPZ94" s="173"/>
      <c r="TQA94" s="173"/>
      <c r="TQB94" s="173"/>
      <c r="TQC94" s="173"/>
      <c r="TQD94" s="173"/>
      <c r="TQE94" s="173"/>
      <c r="TQF94" s="173"/>
      <c r="TQG94" s="173"/>
      <c r="TQH94" s="173"/>
      <c r="TQI94" s="173"/>
      <c r="TQJ94" s="173"/>
      <c r="TQK94" s="173"/>
      <c r="TQL94" s="173"/>
      <c r="TQM94" s="173"/>
      <c r="TQN94" s="173"/>
      <c r="TQO94" s="173"/>
      <c r="TQP94" s="173"/>
      <c r="TQQ94" s="173"/>
      <c r="TQR94" s="173"/>
      <c r="TQS94" s="173"/>
      <c r="TQT94" s="173"/>
      <c r="TQU94" s="173"/>
      <c r="TQV94" s="173"/>
      <c r="TQW94" s="173"/>
      <c r="TQX94" s="173"/>
      <c r="TQY94" s="173"/>
      <c r="TQZ94" s="173"/>
      <c r="TRA94" s="173"/>
      <c r="TRB94" s="173"/>
      <c r="TRC94" s="173"/>
      <c r="TRD94" s="173"/>
      <c r="TRE94" s="173"/>
      <c r="TRF94" s="173"/>
      <c r="TRG94" s="173"/>
      <c r="TRH94" s="173"/>
      <c r="TRI94" s="173"/>
      <c r="TRJ94" s="173"/>
      <c r="TRK94" s="173"/>
      <c r="TRL94" s="173"/>
      <c r="TRM94" s="173"/>
      <c r="TRN94" s="173"/>
      <c r="TRO94" s="173"/>
      <c r="TRP94" s="173"/>
      <c r="TRQ94" s="173"/>
      <c r="TRR94" s="173"/>
      <c r="TRS94" s="173"/>
      <c r="TRT94" s="173"/>
      <c r="TRU94" s="173"/>
      <c r="TRV94" s="173"/>
      <c r="TRW94" s="173"/>
      <c r="TRX94" s="173"/>
      <c r="TRY94" s="173"/>
      <c r="TRZ94" s="173"/>
      <c r="TSA94" s="173"/>
      <c r="TSB94" s="173"/>
      <c r="TSC94" s="173"/>
      <c r="TSD94" s="173"/>
      <c r="TSE94" s="173"/>
      <c r="TSF94" s="173"/>
      <c r="TSG94" s="173"/>
      <c r="TSH94" s="173"/>
      <c r="TSI94" s="173"/>
      <c r="TSJ94" s="173"/>
      <c r="TSK94" s="173"/>
      <c r="TSL94" s="173"/>
      <c r="TSM94" s="173"/>
      <c r="TSN94" s="173"/>
      <c r="TSO94" s="173"/>
      <c r="TSP94" s="173"/>
      <c r="TSQ94" s="173"/>
      <c r="TSR94" s="173"/>
      <c r="TSS94" s="173"/>
      <c r="TST94" s="173"/>
      <c r="TSU94" s="173"/>
      <c r="TSV94" s="173"/>
      <c r="TSW94" s="173"/>
      <c r="TSX94" s="173"/>
      <c r="TSY94" s="173"/>
      <c r="TSZ94" s="173"/>
      <c r="TTA94" s="173"/>
      <c r="TTB94" s="173"/>
      <c r="TTC94" s="173"/>
      <c r="TTD94" s="173"/>
      <c r="TTE94" s="173"/>
      <c r="TTF94" s="173"/>
      <c r="TTG94" s="173"/>
      <c r="TTH94" s="173"/>
      <c r="TTI94" s="173"/>
      <c r="TTJ94" s="173"/>
      <c r="TTK94" s="173"/>
      <c r="TTL94" s="173"/>
      <c r="TTM94" s="173"/>
      <c r="TTN94" s="173"/>
      <c r="TTO94" s="173"/>
      <c r="TTP94" s="173"/>
      <c r="TTQ94" s="173"/>
      <c r="TTR94" s="173"/>
      <c r="TTS94" s="173"/>
      <c r="TTT94" s="173"/>
      <c r="TTU94" s="173"/>
      <c r="TTV94" s="173"/>
      <c r="TTW94" s="173"/>
      <c r="TTX94" s="173"/>
      <c r="TTY94" s="173"/>
      <c r="TTZ94" s="173"/>
      <c r="TUA94" s="173"/>
      <c r="TUB94" s="173"/>
      <c r="TUC94" s="173"/>
      <c r="TUD94" s="173"/>
      <c r="TUE94" s="173"/>
      <c r="TUF94" s="173"/>
      <c r="TUG94" s="173"/>
      <c r="TUH94" s="173"/>
      <c r="TUI94" s="173"/>
      <c r="TUJ94" s="173"/>
      <c r="TUK94" s="173"/>
      <c r="TUL94" s="173"/>
      <c r="TUM94" s="173"/>
      <c r="TUN94" s="173"/>
      <c r="TUO94" s="173"/>
      <c r="TUP94" s="173"/>
      <c r="TUQ94" s="173"/>
      <c r="TUR94" s="173"/>
      <c r="TUS94" s="173"/>
      <c r="TUT94" s="173"/>
      <c r="TUU94" s="173"/>
      <c r="TUV94" s="173"/>
      <c r="TUW94" s="173"/>
      <c r="TUX94" s="173"/>
      <c r="TUY94" s="173"/>
      <c r="TUZ94" s="173"/>
      <c r="TVA94" s="173"/>
      <c r="TVB94" s="173"/>
      <c r="TVC94" s="173"/>
      <c r="TVD94" s="173"/>
      <c r="TVE94" s="173"/>
      <c r="TVF94" s="173"/>
      <c r="TVG94" s="173"/>
      <c r="TVH94" s="173"/>
      <c r="TVI94" s="173"/>
      <c r="TVJ94" s="173"/>
      <c r="TVK94" s="173"/>
      <c r="TVL94" s="173"/>
      <c r="TVM94" s="173"/>
      <c r="TVN94" s="173"/>
      <c r="TVO94" s="173"/>
      <c r="TVP94" s="173"/>
      <c r="TVQ94" s="173"/>
      <c r="TVR94" s="173"/>
      <c r="TVS94" s="173"/>
      <c r="TVT94" s="173"/>
      <c r="TVU94" s="173"/>
      <c r="TVV94" s="173"/>
      <c r="TVW94" s="173"/>
      <c r="TVX94" s="173"/>
      <c r="TVY94" s="173"/>
      <c r="TVZ94" s="173"/>
      <c r="TWA94" s="173"/>
      <c r="TWB94" s="173"/>
      <c r="TWC94" s="173"/>
      <c r="TWD94" s="173"/>
      <c r="TWE94" s="173"/>
      <c r="TWF94" s="173"/>
      <c r="TWG94" s="173"/>
      <c r="TWH94" s="173"/>
      <c r="TWI94" s="173"/>
      <c r="TWJ94" s="173"/>
      <c r="TWK94" s="173"/>
      <c r="TWL94" s="173"/>
      <c r="TWM94" s="173"/>
      <c r="TWN94" s="173"/>
      <c r="TWO94" s="173"/>
      <c r="TWP94" s="173"/>
      <c r="TWQ94" s="173"/>
      <c r="TWR94" s="173"/>
      <c r="TWS94" s="173"/>
      <c r="TWT94" s="173"/>
      <c r="TWU94" s="173"/>
      <c r="TWV94" s="173"/>
      <c r="TWW94" s="173"/>
      <c r="TWX94" s="173"/>
      <c r="TWY94" s="173"/>
      <c r="TWZ94" s="173"/>
      <c r="TXA94" s="173"/>
      <c r="TXB94" s="173"/>
      <c r="TXC94" s="173"/>
      <c r="TXD94" s="173"/>
      <c r="TXE94" s="173"/>
      <c r="TXF94" s="173"/>
      <c r="TXG94" s="173"/>
      <c r="TXH94" s="173"/>
      <c r="TXI94" s="173"/>
      <c r="TXJ94" s="173"/>
      <c r="TXK94" s="173"/>
      <c r="TXL94" s="173"/>
      <c r="TXM94" s="173"/>
      <c r="TXN94" s="173"/>
      <c r="TXO94" s="173"/>
      <c r="TXP94" s="173"/>
      <c r="TXQ94" s="173"/>
      <c r="TXR94" s="173"/>
      <c r="TXS94" s="173"/>
      <c r="TXT94" s="173"/>
      <c r="TXU94" s="173"/>
      <c r="TXV94" s="173"/>
      <c r="TXW94" s="173"/>
      <c r="TXX94" s="173"/>
      <c r="TXY94" s="173"/>
      <c r="TXZ94" s="173"/>
      <c r="TYA94" s="173"/>
      <c r="TYB94" s="173"/>
      <c r="TYC94" s="173"/>
      <c r="TYD94" s="173"/>
      <c r="TYE94" s="173"/>
      <c r="TYF94" s="173"/>
      <c r="TYG94" s="173"/>
      <c r="TYH94" s="173"/>
      <c r="TYI94" s="173"/>
      <c r="TYJ94" s="173"/>
      <c r="TYK94" s="173"/>
      <c r="TYL94" s="173"/>
      <c r="TYM94" s="173"/>
      <c r="TYN94" s="173"/>
      <c r="TYO94" s="173"/>
      <c r="TYP94" s="173"/>
      <c r="TYQ94" s="173"/>
      <c r="TYR94" s="173"/>
      <c r="TYS94" s="173"/>
      <c r="TYT94" s="173"/>
      <c r="TYU94" s="173"/>
      <c r="TYV94" s="173"/>
      <c r="TYW94" s="173"/>
      <c r="TYX94" s="173"/>
      <c r="TYY94" s="173"/>
      <c r="TYZ94" s="173"/>
      <c r="TZA94" s="173"/>
      <c r="TZB94" s="173"/>
      <c r="TZC94" s="173"/>
      <c r="TZD94" s="173"/>
      <c r="TZE94" s="173"/>
      <c r="TZF94" s="173"/>
      <c r="TZG94" s="173"/>
      <c r="TZH94" s="173"/>
      <c r="TZI94" s="173"/>
      <c r="TZJ94" s="173"/>
      <c r="TZK94" s="173"/>
      <c r="TZL94" s="173"/>
      <c r="TZM94" s="173"/>
      <c r="TZN94" s="173"/>
      <c r="TZO94" s="173"/>
      <c r="TZP94" s="173"/>
      <c r="TZQ94" s="173"/>
      <c r="TZR94" s="173"/>
      <c r="TZS94" s="173"/>
      <c r="TZT94" s="173"/>
      <c r="TZU94" s="173"/>
      <c r="TZV94" s="173"/>
      <c r="TZW94" s="173"/>
      <c r="TZX94" s="173"/>
      <c r="TZY94" s="173"/>
      <c r="TZZ94" s="173"/>
      <c r="UAA94" s="173"/>
      <c r="UAB94" s="173"/>
      <c r="UAC94" s="173"/>
      <c r="UAD94" s="173"/>
      <c r="UAE94" s="173"/>
      <c r="UAF94" s="173"/>
      <c r="UAG94" s="173"/>
      <c r="UAH94" s="173"/>
      <c r="UAI94" s="173"/>
      <c r="UAJ94" s="173"/>
      <c r="UAK94" s="173"/>
      <c r="UAL94" s="173"/>
      <c r="UAM94" s="173"/>
      <c r="UAN94" s="173"/>
      <c r="UAO94" s="173"/>
      <c r="UAP94" s="173"/>
      <c r="UAQ94" s="173"/>
      <c r="UAR94" s="173"/>
      <c r="UAS94" s="173"/>
      <c r="UAT94" s="173"/>
      <c r="UAU94" s="173"/>
      <c r="UAV94" s="173"/>
      <c r="UAW94" s="173"/>
      <c r="UAX94" s="173"/>
      <c r="UAY94" s="173"/>
      <c r="UAZ94" s="173"/>
      <c r="UBA94" s="173"/>
      <c r="UBB94" s="173"/>
      <c r="UBC94" s="173"/>
      <c r="UBD94" s="173"/>
      <c r="UBE94" s="173"/>
      <c r="UBF94" s="173"/>
      <c r="UBG94" s="173"/>
      <c r="UBH94" s="173"/>
      <c r="UBI94" s="173"/>
      <c r="UBJ94" s="173"/>
      <c r="UBK94" s="173"/>
      <c r="UBL94" s="173"/>
      <c r="UBM94" s="173"/>
      <c r="UBN94" s="173"/>
      <c r="UBO94" s="173"/>
      <c r="UBP94" s="173"/>
      <c r="UBQ94" s="173"/>
      <c r="UBR94" s="173"/>
      <c r="UBS94" s="173"/>
      <c r="UBT94" s="173"/>
      <c r="UBU94" s="173"/>
      <c r="UBV94" s="173"/>
      <c r="UBW94" s="173"/>
      <c r="UBX94" s="173"/>
      <c r="UBY94" s="173"/>
      <c r="UBZ94" s="173"/>
      <c r="UCA94" s="173"/>
      <c r="UCB94" s="173"/>
      <c r="UCC94" s="173"/>
      <c r="UCD94" s="173"/>
      <c r="UCE94" s="173"/>
      <c r="UCF94" s="173"/>
      <c r="UCG94" s="173"/>
      <c r="UCH94" s="173"/>
      <c r="UCI94" s="173"/>
      <c r="UCJ94" s="173"/>
      <c r="UCK94" s="173"/>
      <c r="UCL94" s="173"/>
      <c r="UCM94" s="173"/>
      <c r="UCN94" s="173"/>
      <c r="UCO94" s="173"/>
      <c r="UCP94" s="173"/>
      <c r="UCQ94" s="173"/>
      <c r="UCR94" s="173"/>
      <c r="UCS94" s="173"/>
      <c r="UCT94" s="173"/>
      <c r="UCU94" s="173"/>
      <c r="UCV94" s="173"/>
      <c r="UCW94" s="173"/>
      <c r="UCX94" s="173"/>
      <c r="UCY94" s="173"/>
      <c r="UCZ94" s="173"/>
      <c r="UDA94" s="173"/>
      <c r="UDB94" s="173"/>
      <c r="UDC94" s="173"/>
      <c r="UDD94" s="173"/>
      <c r="UDE94" s="173"/>
      <c r="UDF94" s="173"/>
      <c r="UDG94" s="173"/>
      <c r="UDH94" s="173"/>
      <c r="UDI94" s="173"/>
      <c r="UDJ94" s="173"/>
      <c r="UDK94" s="173"/>
      <c r="UDL94" s="173"/>
      <c r="UDM94" s="173"/>
      <c r="UDN94" s="173"/>
      <c r="UDO94" s="173"/>
      <c r="UDP94" s="173"/>
      <c r="UDQ94" s="173"/>
      <c r="UDR94" s="173"/>
      <c r="UDS94" s="173"/>
      <c r="UDT94" s="173"/>
      <c r="UDU94" s="173"/>
      <c r="UDV94" s="173"/>
      <c r="UDW94" s="173"/>
      <c r="UDX94" s="173"/>
      <c r="UDY94" s="173"/>
      <c r="UDZ94" s="173"/>
      <c r="UEA94" s="173"/>
      <c r="UEB94" s="173"/>
      <c r="UEC94" s="173"/>
      <c r="UED94" s="173"/>
      <c r="UEE94" s="173"/>
      <c r="UEF94" s="173"/>
      <c r="UEG94" s="173"/>
      <c r="UEH94" s="173"/>
      <c r="UEI94" s="173"/>
      <c r="UEJ94" s="173"/>
      <c r="UEK94" s="173"/>
      <c r="UEL94" s="173"/>
      <c r="UEM94" s="173"/>
      <c r="UEN94" s="173"/>
      <c r="UEO94" s="173"/>
      <c r="UEP94" s="173"/>
      <c r="UEQ94" s="173"/>
      <c r="UER94" s="173"/>
      <c r="UES94" s="173"/>
      <c r="UET94" s="173"/>
      <c r="UEU94" s="173"/>
      <c r="UEV94" s="173"/>
      <c r="UEW94" s="173"/>
      <c r="UEX94" s="173"/>
      <c r="UEY94" s="173"/>
      <c r="UEZ94" s="173"/>
      <c r="UFA94" s="173"/>
      <c r="UFB94" s="173"/>
      <c r="UFC94" s="173"/>
      <c r="UFD94" s="173"/>
      <c r="UFE94" s="173"/>
      <c r="UFF94" s="173"/>
      <c r="UFG94" s="173"/>
      <c r="UFH94" s="173"/>
      <c r="UFI94" s="173"/>
      <c r="UFJ94" s="173"/>
      <c r="UFK94" s="173"/>
      <c r="UFL94" s="173"/>
      <c r="UFM94" s="173"/>
      <c r="UFN94" s="173"/>
      <c r="UFO94" s="173"/>
      <c r="UFP94" s="173"/>
      <c r="UFQ94" s="173"/>
      <c r="UFR94" s="173"/>
      <c r="UFS94" s="173"/>
      <c r="UFT94" s="173"/>
      <c r="UFU94" s="173"/>
      <c r="UFV94" s="173"/>
      <c r="UFW94" s="173"/>
      <c r="UFX94" s="173"/>
      <c r="UFY94" s="173"/>
      <c r="UFZ94" s="173"/>
      <c r="UGA94" s="173"/>
      <c r="UGB94" s="173"/>
      <c r="UGC94" s="173"/>
      <c r="UGD94" s="173"/>
      <c r="UGE94" s="173"/>
      <c r="UGF94" s="173"/>
      <c r="UGG94" s="173"/>
      <c r="UGH94" s="173"/>
      <c r="UGI94" s="173"/>
      <c r="UGJ94" s="173"/>
      <c r="UGK94" s="173"/>
      <c r="UGL94" s="173"/>
      <c r="UGM94" s="173"/>
      <c r="UGN94" s="173"/>
      <c r="UGO94" s="173"/>
      <c r="UGP94" s="173"/>
      <c r="UGQ94" s="173"/>
      <c r="UGR94" s="173"/>
      <c r="UGS94" s="173"/>
      <c r="UGT94" s="173"/>
      <c r="UGU94" s="173"/>
      <c r="UGV94" s="173"/>
      <c r="UGW94" s="173"/>
      <c r="UGX94" s="173"/>
      <c r="UGY94" s="173"/>
      <c r="UGZ94" s="173"/>
      <c r="UHA94" s="173"/>
      <c r="UHB94" s="173"/>
      <c r="UHC94" s="173"/>
      <c r="UHD94" s="173"/>
      <c r="UHE94" s="173"/>
      <c r="UHF94" s="173"/>
      <c r="UHG94" s="173"/>
      <c r="UHH94" s="173"/>
      <c r="UHI94" s="173"/>
      <c r="UHJ94" s="173"/>
      <c r="UHK94" s="173"/>
      <c r="UHL94" s="173"/>
      <c r="UHM94" s="173"/>
      <c r="UHN94" s="173"/>
      <c r="UHO94" s="173"/>
      <c r="UHP94" s="173"/>
      <c r="UHQ94" s="173"/>
      <c r="UHR94" s="173"/>
      <c r="UHS94" s="173"/>
      <c r="UHT94" s="173"/>
      <c r="UHU94" s="173"/>
      <c r="UHV94" s="173"/>
      <c r="UHW94" s="173"/>
      <c r="UHX94" s="173"/>
      <c r="UHY94" s="173"/>
      <c r="UHZ94" s="173"/>
      <c r="UIA94" s="173"/>
      <c r="UIB94" s="173"/>
      <c r="UIC94" s="173"/>
      <c r="UID94" s="173"/>
      <c r="UIE94" s="173"/>
      <c r="UIF94" s="173"/>
      <c r="UIG94" s="173"/>
      <c r="UIH94" s="173"/>
      <c r="UII94" s="173"/>
      <c r="UIJ94" s="173"/>
      <c r="UIK94" s="173"/>
      <c r="UIL94" s="173"/>
      <c r="UIM94" s="173"/>
      <c r="UIN94" s="173"/>
      <c r="UIO94" s="173"/>
      <c r="UIP94" s="173"/>
      <c r="UIQ94" s="173"/>
      <c r="UIR94" s="173"/>
      <c r="UIS94" s="173"/>
      <c r="UIT94" s="173"/>
      <c r="UIU94" s="173"/>
      <c r="UIV94" s="173"/>
      <c r="UIW94" s="173"/>
      <c r="UIX94" s="173"/>
      <c r="UIY94" s="173"/>
      <c r="UIZ94" s="173"/>
      <c r="UJA94" s="173"/>
      <c r="UJB94" s="173"/>
      <c r="UJC94" s="173"/>
      <c r="UJD94" s="173"/>
      <c r="UJE94" s="173"/>
      <c r="UJF94" s="173"/>
      <c r="UJG94" s="173"/>
      <c r="UJH94" s="173"/>
      <c r="UJI94" s="173"/>
      <c r="UJJ94" s="173"/>
      <c r="UJK94" s="173"/>
      <c r="UJL94" s="173"/>
      <c r="UJM94" s="173"/>
      <c r="UJN94" s="173"/>
      <c r="UJO94" s="173"/>
      <c r="UJP94" s="173"/>
      <c r="UJQ94" s="173"/>
      <c r="UJR94" s="173"/>
      <c r="UJS94" s="173"/>
      <c r="UJT94" s="173"/>
      <c r="UJU94" s="173"/>
      <c r="UJV94" s="173"/>
      <c r="UJW94" s="173"/>
      <c r="UJX94" s="173"/>
      <c r="UJY94" s="173"/>
      <c r="UJZ94" s="173"/>
      <c r="UKA94" s="173"/>
      <c r="UKB94" s="173"/>
      <c r="UKC94" s="173"/>
      <c r="UKD94" s="173"/>
      <c r="UKE94" s="173"/>
      <c r="UKF94" s="173"/>
      <c r="UKG94" s="173"/>
      <c r="UKH94" s="173"/>
      <c r="UKI94" s="173"/>
      <c r="UKJ94" s="173"/>
      <c r="UKK94" s="173"/>
      <c r="UKL94" s="173"/>
      <c r="UKM94" s="173"/>
      <c r="UKN94" s="173"/>
      <c r="UKO94" s="173"/>
      <c r="UKP94" s="173"/>
      <c r="UKQ94" s="173"/>
      <c r="UKR94" s="173"/>
      <c r="UKS94" s="173"/>
      <c r="UKT94" s="173"/>
      <c r="UKU94" s="173"/>
      <c r="UKV94" s="173"/>
      <c r="UKW94" s="173"/>
      <c r="UKX94" s="173"/>
      <c r="UKY94" s="173"/>
      <c r="UKZ94" s="173"/>
      <c r="ULA94" s="173"/>
      <c r="ULB94" s="173"/>
      <c r="ULC94" s="173"/>
      <c r="ULD94" s="173"/>
      <c r="ULE94" s="173"/>
      <c r="ULF94" s="173"/>
      <c r="ULG94" s="173"/>
      <c r="ULH94" s="173"/>
      <c r="ULI94" s="173"/>
      <c r="ULJ94" s="173"/>
      <c r="ULK94" s="173"/>
      <c r="ULL94" s="173"/>
      <c r="ULM94" s="173"/>
      <c r="ULN94" s="173"/>
      <c r="ULO94" s="173"/>
      <c r="ULP94" s="173"/>
      <c r="ULQ94" s="173"/>
      <c r="ULR94" s="173"/>
      <c r="ULS94" s="173"/>
      <c r="ULT94" s="173"/>
      <c r="ULU94" s="173"/>
      <c r="ULV94" s="173"/>
      <c r="ULW94" s="173"/>
      <c r="ULX94" s="173"/>
      <c r="ULY94" s="173"/>
      <c r="ULZ94" s="173"/>
      <c r="UMA94" s="173"/>
      <c r="UMB94" s="173"/>
      <c r="UMC94" s="173"/>
      <c r="UMD94" s="173"/>
      <c r="UME94" s="173"/>
      <c r="UMF94" s="173"/>
      <c r="UMG94" s="173"/>
      <c r="UMH94" s="173"/>
      <c r="UMI94" s="173"/>
      <c r="UMJ94" s="173"/>
      <c r="UMK94" s="173"/>
      <c r="UML94" s="173"/>
      <c r="UMM94" s="173"/>
      <c r="UMN94" s="173"/>
      <c r="UMO94" s="173"/>
      <c r="UMP94" s="173"/>
      <c r="UMQ94" s="173"/>
      <c r="UMR94" s="173"/>
      <c r="UMS94" s="173"/>
      <c r="UMT94" s="173"/>
      <c r="UMU94" s="173"/>
      <c r="UMV94" s="173"/>
      <c r="UMW94" s="173"/>
      <c r="UMX94" s="173"/>
      <c r="UMY94" s="173"/>
      <c r="UMZ94" s="173"/>
      <c r="UNA94" s="173"/>
      <c r="UNB94" s="173"/>
      <c r="UNC94" s="173"/>
      <c r="UND94" s="173"/>
      <c r="UNE94" s="173"/>
      <c r="UNF94" s="173"/>
      <c r="UNG94" s="173"/>
      <c r="UNH94" s="173"/>
      <c r="UNI94" s="173"/>
      <c r="UNJ94" s="173"/>
      <c r="UNK94" s="173"/>
      <c r="UNL94" s="173"/>
      <c r="UNM94" s="173"/>
      <c r="UNN94" s="173"/>
      <c r="UNO94" s="173"/>
      <c r="UNP94" s="173"/>
      <c r="UNQ94" s="173"/>
      <c r="UNR94" s="173"/>
      <c r="UNS94" s="173"/>
      <c r="UNT94" s="173"/>
      <c r="UNU94" s="173"/>
      <c r="UNV94" s="173"/>
      <c r="UNW94" s="173"/>
      <c r="UNX94" s="173"/>
      <c r="UNY94" s="173"/>
      <c r="UNZ94" s="173"/>
      <c r="UOA94" s="173"/>
      <c r="UOB94" s="173"/>
      <c r="UOC94" s="173"/>
      <c r="UOD94" s="173"/>
      <c r="UOE94" s="173"/>
      <c r="UOF94" s="173"/>
      <c r="UOG94" s="173"/>
      <c r="UOH94" s="173"/>
      <c r="UOI94" s="173"/>
      <c r="UOJ94" s="173"/>
      <c r="UOK94" s="173"/>
      <c r="UOL94" s="173"/>
      <c r="UOM94" s="173"/>
      <c r="UON94" s="173"/>
      <c r="UOO94" s="173"/>
      <c r="UOP94" s="173"/>
      <c r="UOQ94" s="173"/>
      <c r="UOR94" s="173"/>
      <c r="UOS94" s="173"/>
      <c r="UOT94" s="173"/>
      <c r="UOU94" s="173"/>
      <c r="UOV94" s="173"/>
      <c r="UOW94" s="173"/>
      <c r="UOX94" s="173"/>
      <c r="UOY94" s="173"/>
      <c r="UOZ94" s="173"/>
      <c r="UPA94" s="173"/>
      <c r="UPB94" s="173"/>
      <c r="UPC94" s="173"/>
      <c r="UPD94" s="173"/>
      <c r="UPE94" s="173"/>
      <c r="UPF94" s="173"/>
      <c r="UPG94" s="173"/>
      <c r="UPH94" s="173"/>
      <c r="UPI94" s="173"/>
      <c r="UPJ94" s="173"/>
      <c r="UPK94" s="173"/>
      <c r="UPL94" s="173"/>
      <c r="UPM94" s="173"/>
      <c r="UPN94" s="173"/>
      <c r="UPO94" s="173"/>
      <c r="UPP94" s="173"/>
      <c r="UPQ94" s="173"/>
      <c r="UPR94" s="173"/>
      <c r="UPS94" s="173"/>
      <c r="UPT94" s="173"/>
      <c r="UPU94" s="173"/>
      <c r="UPV94" s="173"/>
      <c r="UPW94" s="173"/>
      <c r="UPX94" s="173"/>
      <c r="UPY94" s="173"/>
      <c r="UPZ94" s="173"/>
      <c r="UQA94" s="173"/>
      <c r="UQB94" s="173"/>
      <c r="UQC94" s="173"/>
      <c r="UQD94" s="173"/>
      <c r="UQE94" s="173"/>
      <c r="UQF94" s="173"/>
      <c r="UQG94" s="173"/>
      <c r="UQH94" s="173"/>
      <c r="UQI94" s="173"/>
      <c r="UQJ94" s="173"/>
      <c r="UQK94" s="173"/>
      <c r="UQL94" s="173"/>
      <c r="UQM94" s="173"/>
      <c r="UQN94" s="173"/>
      <c r="UQO94" s="173"/>
      <c r="UQP94" s="173"/>
      <c r="UQQ94" s="173"/>
      <c r="UQR94" s="173"/>
      <c r="UQS94" s="173"/>
      <c r="UQT94" s="173"/>
      <c r="UQU94" s="173"/>
      <c r="UQV94" s="173"/>
      <c r="UQW94" s="173"/>
      <c r="UQX94" s="173"/>
      <c r="UQY94" s="173"/>
      <c r="UQZ94" s="173"/>
      <c r="URA94" s="173"/>
      <c r="URB94" s="173"/>
      <c r="URC94" s="173"/>
      <c r="URD94" s="173"/>
      <c r="URE94" s="173"/>
      <c r="URF94" s="173"/>
      <c r="URG94" s="173"/>
      <c r="URH94" s="173"/>
      <c r="URI94" s="173"/>
      <c r="URJ94" s="173"/>
      <c r="URK94" s="173"/>
      <c r="URL94" s="173"/>
      <c r="URM94" s="173"/>
      <c r="URN94" s="173"/>
      <c r="URO94" s="173"/>
      <c r="URP94" s="173"/>
      <c r="URQ94" s="173"/>
      <c r="URR94" s="173"/>
      <c r="URS94" s="173"/>
      <c r="URT94" s="173"/>
      <c r="URU94" s="173"/>
      <c r="URV94" s="173"/>
      <c r="URW94" s="173"/>
      <c r="URX94" s="173"/>
      <c r="URY94" s="173"/>
      <c r="URZ94" s="173"/>
      <c r="USA94" s="173"/>
      <c r="USB94" s="173"/>
      <c r="USC94" s="173"/>
      <c r="USD94" s="173"/>
      <c r="USE94" s="173"/>
      <c r="USF94" s="173"/>
      <c r="USG94" s="173"/>
      <c r="USH94" s="173"/>
      <c r="USI94" s="173"/>
      <c r="USJ94" s="173"/>
      <c r="USK94" s="173"/>
      <c r="USL94" s="173"/>
      <c r="USM94" s="173"/>
      <c r="USN94" s="173"/>
      <c r="USO94" s="173"/>
      <c r="USP94" s="173"/>
      <c r="USQ94" s="173"/>
      <c r="USR94" s="173"/>
      <c r="USS94" s="173"/>
      <c r="UST94" s="173"/>
      <c r="USU94" s="173"/>
      <c r="USV94" s="173"/>
      <c r="USW94" s="173"/>
      <c r="USX94" s="173"/>
      <c r="USY94" s="173"/>
      <c r="USZ94" s="173"/>
      <c r="UTA94" s="173"/>
      <c r="UTB94" s="173"/>
      <c r="UTC94" s="173"/>
      <c r="UTD94" s="173"/>
      <c r="UTE94" s="173"/>
      <c r="UTF94" s="173"/>
      <c r="UTG94" s="173"/>
      <c r="UTH94" s="173"/>
      <c r="UTI94" s="173"/>
      <c r="UTJ94" s="173"/>
      <c r="UTK94" s="173"/>
      <c r="UTL94" s="173"/>
      <c r="UTM94" s="173"/>
      <c r="UTN94" s="173"/>
      <c r="UTO94" s="173"/>
      <c r="UTP94" s="173"/>
      <c r="UTQ94" s="173"/>
      <c r="UTR94" s="173"/>
      <c r="UTS94" s="173"/>
      <c r="UTT94" s="173"/>
      <c r="UTU94" s="173"/>
      <c r="UTV94" s="173"/>
      <c r="UTW94" s="173"/>
      <c r="UTX94" s="173"/>
      <c r="UTY94" s="173"/>
      <c r="UTZ94" s="173"/>
      <c r="UUA94" s="173"/>
      <c r="UUB94" s="173"/>
      <c r="UUC94" s="173"/>
      <c r="UUD94" s="173"/>
      <c r="UUE94" s="173"/>
      <c r="UUF94" s="173"/>
      <c r="UUG94" s="173"/>
      <c r="UUH94" s="173"/>
      <c r="UUI94" s="173"/>
      <c r="UUJ94" s="173"/>
      <c r="UUK94" s="173"/>
      <c r="UUL94" s="173"/>
      <c r="UUM94" s="173"/>
      <c r="UUN94" s="173"/>
      <c r="UUO94" s="173"/>
      <c r="UUP94" s="173"/>
      <c r="UUQ94" s="173"/>
      <c r="UUR94" s="173"/>
      <c r="UUS94" s="173"/>
      <c r="UUT94" s="173"/>
      <c r="UUU94" s="173"/>
      <c r="UUV94" s="173"/>
      <c r="UUW94" s="173"/>
      <c r="UUX94" s="173"/>
      <c r="UUY94" s="173"/>
      <c r="UUZ94" s="173"/>
      <c r="UVA94" s="173"/>
      <c r="UVB94" s="173"/>
      <c r="UVC94" s="173"/>
      <c r="UVD94" s="173"/>
      <c r="UVE94" s="173"/>
      <c r="UVF94" s="173"/>
      <c r="UVG94" s="173"/>
      <c r="UVH94" s="173"/>
      <c r="UVI94" s="173"/>
      <c r="UVJ94" s="173"/>
      <c r="UVK94" s="173"/>
      <c r="UVL94" s="173"/>
      <c r="UVM94" s="173"/>
      <c r="UVN94" s="173"/>
      <c r="UVO94" s="173"/>
      <c r="UVP94" s="173"/>
      <c r="UVQ94" s="173"/>
      <c r="UVR94" s="173"/>
      <c r="UVS94" s="173"/>
      <c r="UVT94" s="173"/>
      <c r="UVU94" s="173"/>
      <c r="UVV94" s="173"/>
      <c r="UVW94" s="173"/>
      <c r="UVX94" s="173"/>
      <c r="UVY94" s="173"/>
      <c r="UVZ94" s="173"/>
      <c r="UWA94" s="173"/>
      <c r="UWB94" s="173"/>
      <c r="UWC94" s="173"/>
      <c r="UWD94" s="173"/>
      <c r="UWE94" s="173"/>
      <c r="UWF94" s="173"/>
      <c r="UWG94" s="173"/>
      <c r="UWH94" s="173"/>
      <c r="UWI94" s="173"/>
      <c r="UWJ94" s="173"/>
      <c r="UWK94" s="173"/>
      <c r="UWL94" s="173"/>
      <c r="UWM94" s="173"/>
      <c r="UWN94" s="173"/>
      <c r="UWO94" s="173"/>
      <c r="UWP94" s="173"/>
      <c r="UWQ94" s="173"/>
      <c r="UWR94" s="173"/>
      <c r="UWS94" s="173"/>
      <c r="UWT94" s="173"/>
      <c r="UWU94" s="173"/>
      <c r="UWV94" s="173"/>
      <c r="UWW94" s="173"/>
      <c r="UWX94" s="173"/>
      <c r="UWY94" s="173"/>
      <c r="UWZ94" s="173"/>
      <c r="UXA94" s="173"/>
      <c r="UXB94" s="173"/>
      <c r="UXC94" s="173"/>
      <c r="UXD94" s="173"/>
      <c r="UXE94" s="173"/>
      <c r="UXF94" s="173"/>
      <c r="UXG94" s="173"/>
      <c r="UXH94" s="173"/>
      <c r="UXI94" s="173"/>
      <c r="UXJ94" s="173"/>
      <c r="UXK94" s="173"/>
      <c r="UXL94" s="173"/>
      <c r="UXM94" s="173"/>
      <c r="UXN94" s="173"/>
      <c r="UXO94" s="173"/>
      <c r="UXP94" s="173"/>
      <c r="UXQ94" s="173"/>
      <c r="UXR94" s="173"/>
      <c r="UXS94" s="173"/>
      <c r="UXT94" s="173"/>
      <c r="UXU94" s="173"/>
      <c r="UXV94" s="173"/>
      <c r="UXW94" s="173"/>
      <c r="UXX94" s="173"/>
      <c r="UXY94" s="173"/>
      <c r="UXZ94" s="173"/>
      <c r="UYA94" s="173"/>
      <c r="UYB94" s="173"/>
      <c r="UYC94" s="173"/>
      <c r="UYD94" s="173"/>
      <c r="UYE94" s="173"/>
      <c r="UYF94" s="173"/>
      <c r="UYG94" s="173"/>
      <c r="UYH94" s="173"/>
      <c r="UYI94" s="173"/>
      <c r="UYJ94" s="173"/>
      <c r="UYK94" s="173"/>
      <c r="UYL94" s="173"/>
      <c r="UYM94" s="173"/>
      <c r="UYN94" s="173"/>
      <c r="UYO94" s="173"/>
      <c r="UYP94" s="173"/>
      <c r="UYQ94" s="173"/>
      <c r="UYR94" s="173"/>
      <c r="UYS94" s="173"/>
      <c r="UYT94" s="173"/>
      <c r="UYU94" s="173"/>
      <c r="UYV94" s="173"/>
      <c r="UYW94" s="173"/>
      <c r="UYX94" s="173"/>
      <c r="UYY94" s="173"/>
      <c r="UYZ94" s="173"/>
      <c r="UZA94" s="173"/>
      <c r="UZB94" s="173"/>
      <c r="UZC94" s="173"/>
      <c r="UZD94" s="173"/>
      <c r="UZE94" s="173"/>
      <c r="UZF94" s="173"/>
      <c r="UZG94" s="173"/>
      <c r="UZH94" s="173"/>
      <c r="UZI94" s="173"/>
      <c r="UZJ94" s="173"/>
      <c r="UZK94" s="173"/>
      <c r="UZL94" s="173"/>
      <c r="UZM94" s="173"/>
      <c r="UZN94" s="173"/>
      <c r="UZO94" s="173"/>
      <c r="UZP94" s="173"/>
      <c r="UZQ94" s="173"/>
      <c r="UZR94" s="173"/>
      <c r="UZS94" s="173"/>
      <c r="UZT94" s="173"/>
      <c r="UZU94" s="173"/>
      <c r="UZV94" s="173"/>
      <c r="UZW94" s="173"/>
      <c r="UZX94" s="173"/>
      <c r="UZY94" s="173"/>
      <c r="UZZ94" s="173"/>
      <c r="VAA94" s="173"/>
      <c r="VAB94" s="173"/>
      <c r="VAC94" s="173"/>
      <c r="VAD94" s="173"/>
      <c r="VAE94" s="173"/>
      <c r="VAF94" s="173"/>
      <c r="VAG94" s="173"/>
      <c r="VAH94" s="173"/>
      <c r="VAI94" s="173"/>
      <c r="VAJ94" s="173"/>
      <c r="VAK94" s="173"/>
      <c r="VAL94" s="173"/>
      <c r="VAM94" s="173"/>
      <c r="VAN94" s="173"/>
      <c r="VAO94" s="173"/>
      <c r="VAP94" s="173"/>
      <c r="VAQ94" s="173"/>
      <c r="VAR94" s="173"/>
      <c r="VAS94" s="173"/>
      <c r="VAT94" s="173"/>
      <c r="VAU94" s="173"/>
      <c r="VAV94" s="173"/>
      <c r="VAW94" s="173"/>
      <c r="VAX94" s="173"/>
      <c r="VAY94" s="173"/>
      <c r="VAZ94" s="173"/>
      <c r="VBA94" s="173"/>
      <c r="VBB94" s="173"/>
      <c r="VBC94" s="173"/>
      <c r="VBD94" s="173"/>
      <c r="VBE94" s="173"/>
      <c r="VBF94" s="173"/>
      <c r="VBG94" s="173"/>
      <c r="VBH94" s="173"/>
      <c r="VBI94" s="173"/>
      <c r="VBJ94" s="173"/>
      <c r="VBK94" s="173"/>
      <c r="VBL94" s="173"/>
      <c r="VBM94" s="173"/>
      <c r="VBN94" s="173"/>
      <c r="VBO94" s="173"/>
      <c r="VBP94" s="173"/>
      <c r="VBQ94" s="173"/>
      <c r="VBR94" s="173"/>
      <c r="VBS94" s="173"/>
      <c r="VBT94" s="173"/>
      <c r="VBU94" s="173"/>
      <c r="VBV94" s="173"/>
      <c r="VBW94" s="173"/>
      <c r="VBX94" s="173"/>
      <c r="VBY94" s="173"/>
      <c r="VBZ94" s="173"/>
      <c r="VCA94" s="173"/>
      <c r="VCB94" s="173"/>
      <c r="VCC94" s="173"/>
      <c r="VCD94" s="173"/>
      <c r="VCE94" s="173"/>
      <c r="VCF94" s="173"/>
      <c r="VCG94" s="173"/>
      <c r="VCH94" s="173"/>
      <c r="VCI94" s="173"/>
      <c r="VCJ94" s="173"/>
      <c r="VCK94" s="173"/>
      <c r="VCL94" s="173"/>
      <c r="VCM94" s="173"/>
      <c r="VCN94" s="173"/>
      <c r="VCO94" s="173"/>
      <c r="VCP94" s="173"/>
      <c r="VCQ94" s="173"/>
      <c r="VCR94" s="173"/>
      <c r="VCS94" s="173"/>
      <c r="VCT94" s="173"/>
      <c r="VCU94" s="173"/>
      <c r="VCV94" s="173"/>
      <c r="VCW94" s="173"/>
      <c r="VCX94" s="173"/>
      <c r="VCY94" s="173"/>
      <c r="VCZ94" s="173"/>
      <c r="VDA94" s="173"/>
      <c r="VDB94" s="173"/>
      <c r="VDC94" s="173"/>
      <c r="VDD94" s="173"/>
      <c r="VDE94" s="173"/>
      <c r="VDF94" s="173"/>
      <c r="VDG94" s="173"/>
      <c r="VDH94" s="173"/>
      <c r="VDI94" s="173"/>
      <c r="VDJ94" s="173"/>
      <c r="VDK94" s="173"/>
      <c r="VDL94" s="173"/>
      <c r="VDM94" s="173"/>
      <c r="VDN94" s="173"/>
      <c r="VDO94" s="173"/>
      <c r="VDP94" s="173"/>
      <c r="VDQ94" s="173"/>
      <c r="VDR94" s="173"/>
      <c r="VDS94" s="173"/>
      <c r="VDT94" s="173"/>
      <c r="VDU94" s="173"/>
      <c r="VDV94" s="173"/>
      <c r="VDW94" s="173"/>
      <c r="VDX94" s="173"/>
      <c r="VDY94" s="173"/>
      <c r="VDZ94" s="173"/>
      <c r="VEA94" s="173"/>
      <c r="VEB94" s="173"/>
      <c r="VEC94" s="173"/>
      <c r="VED94" s="173"/>
      <c r="VEE94" s="173"/>
      <c r="VEF94" s="173"/>
      <c r="VEG94" s="173"/>
      <c r="VEH94" s="173"/>
      <c r="VEI94" s="173"/>
      <c r="VEJ94" s="173"/>
      <c r="VEK94" s="173"/>
      <c r="VEL94" s="173"/>
      <c r="VEM94" s="173"/>
      <c r="VEN94" s="173"/>
      <c r="VEO94" s="173"/>
      <c r="VEP94" s="173"/>
      <c r="VEQ94" s="173"/>
      <c r="VER94" s="173"/>
      <c r="VES94" s="173"/>
      <c r="VET94" s="173"/>
      <c r="VEU94" s="173"/>
      <c r="VEV94" s="173"/>
      <c r="VEW94" s="173"/>
      <c r="VEX94" s="173"/>
      <c r="VEY94" s="173"/>
      <c r="VEZ94" s="173"/>
      <c r="VFA94" s="173"/>
      <c r="VFB94" s="173"/>
      <c r="VFC94" s="173"/>
      <c r="VFD94" s="173"/>
      <c r="VFE94" s="173"/>
      <c r="VFF94" s="173"/>
      <c r="VFG94" s="173"/>
      <c r="VFH94" s="173"/>
      <c r="VFI94" s="173"/>
      <c r="VFJ94" s="173"/>
      <c r="VFK94" s="173"/>
      <c r="VFL94" s="173"/>
      <c r="VFM94" s="173"/>
      <c r="VFN94" s="173"/>
      <c r="VFO94" s="173"/>
      <c r="VFP94" s="173"/>
      <c r="VFQ94" s="173"/>
      <c r="VFR94" s="173"/>
      <c r="VFS94" s="173"/>
      <c r="VFT94" s="173"/>
      <c r="VFU94" s="173"/>
      <c r="VFV94" s="173"/>
      <c r="VFW94" s="173"/>
      <c r="VFX94" s="173"/>
      <c r="VFY94" s="173"/>
      <c r="VFZ94" s="173"/>
      <c r="VGA94" s="173"/>
      <c r="VGB94" s="173"/>
      <c r="VGC94" s="173"/>
      <c r="VGD94" s="173"/>
      <c r="VGE94" s="173"/>
      <c r="VGF94" s="173"/>
      <c r="VGG94" s="173"/>
      <c r="VGH94" s="173"/>
      <c r="VGI94" s="173"/>
      <c r="VGJ94" s="173"/>
      <c r="VGK94" s="173"/>
      <c r="VGL94" s="173"/>
      <c r="VGM94" s="173"/>
      <c r="VGN94" s="173"/>
      <c r="VGO94" s="173"/>
      <c r="VGP94" s="173"/>
      <c r="VGQ94" s="173"/>
      <c r="VGR94" s="173"/>
      <c r="VGS94" s="173"/>
      <c r="VGT94" s="173"/>
      <c r="VGU94" s="173"/>
      <c r="VGV94" s="173"/>
      <c r="VGW94" s="173"/>
      <c r="VGX94" s="173"/>
      <c r="VGY94" s="173"/>
      <c r="VGZ94" s="173"/>
      <c r="VHA94" s="173"/>
      <c r="VHB94" s="173"/>
      <c r="VHC94" s="173"/>
      <c r="VHD94" s="173"/>
      <c r="VHE94" s="173"/>
      <c r="VHF94" s="173"/>
      <c r="VHG94" s="173"/>
      <c r="VHH94" s="173"/>
      <c r="VHI94" s="173"/>
      <c r="VHJ94" s="173"/>
      <c r="VHK94" s="173"/>
      <c r="VHL94" s="173"/>
      <c r="VHM94" s="173"/>
      <c r="VHN94" s="173"/>
      <c r="VHO94" s="173"/>
      <c r="VHP94" s="173"/>
      <c r="VHQ94" s="173"/>
      <c r="VHR94" s="173"/>
      <c r="VHS94" s="173"/>
      <c r="VHT94" s="173"/>
      <c r="VHU94" s="173"/>
      <c r="VHV94" s="173"/>
      <c r="VHW94" s="173"/>
      <c r="VHX94" s="173"/>
      <c r="VHY94" s="173"/>
      <c r="VHZ94" s="173"/>
      <c r="VIA94" s="173"/>
      <c r="VIB94" s="173"/>
      <c r="VIC94" s="173"/>
      <c r="VID94" s="173"/>
      <c r="VIE94" s="173"/>
      <c r="VIF94" s="173"/>
      <c r="VIG94" s="173"/>
      <c r="VIH94" s="173"/>
      <c r="VII94" s="173"/>
      <c r="VIJ94" s="173"/>
      <c r="VIK94" s="173"/>
      <c r="VIL94" s="173"/>
      <c r="VIM94" s="173"/>
      <c r="VIN94" s="173"/>
      <c r="VIO94" s="173"/>
      <c r="VIP94" s="173"/>
      <c r="VIQ94" s="173"/>
      <c r="VIR94" s="173"/>
      <c r="VIS94" s="173"/>
      <c r="VIT94" s="173"/>
      <c r="VIU94" s="173"/>
      <c r="VIV94" s="173"/>
      <c r="VIW94" s="173"/>
      <c r="VIX94" s="173"/>
      <c r="VIY94" s="173"/>
      <c r="VIZ94" s="173"/>
      <c r="VJA94" s="173"/>
      <c r="VJB94" s="173"/>
      <c r="VJC94" s="173"/>
      <c r="VJD94" s="173"/>
      <c r="VJE94" s="173"/>
      <c r="VJF94" s="173"/>
      <c r="VJG94" s="173"/>
      <c r="VJH94" s="173"/>
      <c r="VJI94" s="173"/>
      <c r="VJJ94" s="173"/>
      <c r="VJK94" s="173"/>
      <c r="VJL94" s="173"/>
      <c r="VJM94" s="173"/>
      <c r="VJN94" s="173"/>
      <c r="VJO94" s="173"/>
      <c r="VJP94" s="173"/>
      <c r="VJQ94" s="173"/>
      <c r="VJR94" s="173"/>
      <c r="VJS94" s="173"/>
      <c r="VJT94" s="173"/>
      <c r="VJU94" s="173"/>
      <c r="VJV94" s="173"/>
      <c r="VJW94" s="173"/>
      <c r="VJX94" s="173"/>
      <c r="VJY94" s="173"/>
      <c r="VJZ94" s="173"/>
      <c r="VKA94" s="173"/>
      <c r="VKB94" s="173"/>
      <c r="VKC94" s="173"/>
      <c r="VKD94" s="173"/>
      <c r="VKE94" s="173"/>
      <c r="VKF94" s="173"/>
      <c r="VKG94" s="173"/>
      <c r="VKH94" s="173"/>
      <c r="VKI94" s="173"/>
      <c r="VKJ94" s="173"/>
      <c r="VKK94" s="173"/>
      <c r="VKL94" s="173"/>
      <c r="VKM94" s="173"/>
      <c r="VKN94" s="173"/>
      <c r="VKO94" s="173"/>
      <c r="VKP94" s="173"/>
      <c r="VKQ94" s="173"/>
      <c r="VKR94" s="173"/>
      <c r="VKS94" s="173"/>
      <c r="VKT94" s="173"/>
      <c r="VKU94" s="173"/>
      <c r="VKV94" s="173"/>
      <c r="VKW94" s="173"/>
      <c r="VKX94" s="173"/>
      <c r="VKY94" s="173"/>
      <c r="VKZ94" s="173"/>
      <c r="VLA94" s="173"/>
      <c r="VLB94" s="173"/>
      <c r="VLC94" s="173"/>
      <c r="VLD94" s="173"/>
      <c r="VLE94" s="173"/>
      <c r="VLF94" s="173"/>
      <c r="VLG94" s="173"/>
      <c r="VLH94" s="173"/>
      <c r="VLI94" s="173"/>
      <c r="VLJ94" s="173"/>
      <c r="VLK94" s="173"/>
      <c r="VLL94" s="173"/>
      <c r="VLM94" s="173"/>
      <c r="VLN94" s="173"/>
      <c r="VLO94" s="173"/>
      <c r="VLP94" s="173"/>
      <c r="VLQ94" s="173"/>
      <c r="VLR94" s="173"/>
      <c r="VLS94" s="173"/>
      <c r="VLT94" s="173"/>
      <c r="VLU94" s="173"/>
      <c r="VLV94" s="173"/>
      <c r="VLW94" s="173"/>
      <c r="VLX94" s="173"/>
      <c r="VLY94" s="173"/>
      <c r="VLZ94" s="173"/>
      <c r="VMA94" s="173"/>
      <c r="VMB94" s="173"/>
      <c r="VMC94" s="173"/>
      <c r="VMD94" s="173"/>
      <c r="VME94" s="173"/>
      <c r="VMF94" s="173"/>
      <c r="VMG94" s="173"/>
      <c r="VMH94" s="173"/>
      <c r="VMI94" s="173"/>
      <c r="VMJ94" s="173"/>
      <c r="VMK94" s="173"/>
      <c r="VML94" s="173"/>
      <c r="VMM94" s="173"/>
      <c r="VMN94" s="173"/>
      <c r="VMO94" s="173"/>
      <c r="VMP94" s="173"/>
      <c r="VMQ94" s="173"/>
      <c r="VMR94" s="173"/>
      <c r="VMS94" s="173"/>
      <c r="VMT94" s="173"/>
      <c r="VMU94" s="173"/>
      <c r="VMV94" s="173"/>
      <c r="VMW94" s="173"/>
      <c r="VMX94" s="173"/>
      <c r="VMY94" s="173"/>
      <c r="VMZ94" s="173"/>
      <c r="VNA94" s="173"/>
      <c r="VNB94" s="173"/>
      <c r="VNC94" s="173"/>
      <c r="VND94" s="173"/>
      <c r="VNE94" s="173"/>
      <c r="VNF94" s="173"/>
      <c r="VNG94" s="173"/>
      <c r="VNH94" s="173"/>
      <c r="VNI94" s="173"/>
      <c r="VNJ94" s="173"/>
      <c r="VNK94" s="173"/>
      <c r="VNL94" s="173"/>
      <c r="VNM94" s="173"/>
      <c r="VNN94" s="173"/>
      <c r="VNO94" s="173"/>
      <c r="VNP94" s="173"/>
      <c r="VNQ94" s="173"/>
      <c r="VNR94" s="173"/>
      <c r="VNS94" s="173"/>
      <c r="VNT94" s="173"/>
      <c r="VNU94" s="173"/>
      <c r="VNV94" s="173"/>
      <c r="VNW94" s="173"/>
      <c r="VNX94" s="173"/>
      <c r="VNY94" s="173"/>
      <c r="VNZ94" s="173"/>
      <c r="VOA94" s="173"/>
      <c r="VOB94" s="173"/>
      <c r="VOC94" s="173"/>
      <c r="VOD94" s="173"/>
      <c r="VOE94" s="173"/>
      <c r="VOF94" s="173"/>
      <c r="VOG94" s="173"/>
      <c r="VOH94" s="173"/>
      <c r="VOI94" s="173"/>
      <c r="VOJ94" s="173"/>
      <c r="VOK94" s="173"/>
      <c r="VOL94" s="173"/>
      <c r="VOM94" s="173"/>
      <c r="VON94" s="173"/>
      <c r="VOO94" s="173"/>
      <c r="VOP94" s="173"/>
      <c r="VOQ94" s="173"/>
      <c r="VOR94" s="173"/>
      <c r="VOS94" s="173"/>
      <c r="VOT94" s="173"/>
      <c r="VOU94" s="173"/>
      <c r="VOV94" s="173"/>
      <c r="VOW94" s="173"/>
      <c r="VOX94" s="173"/>
      <c r="VOY94" s="173"/>
      <c r="VOZ94" s="173"/>
      <c r="VPA94" s="173"/>
      <c r="VPB94" s="173"/>
      <c r="VPC94" s="173"/>
      <c r="VPD94" s="173"/>
      <c r="VPE94" s="173"/>
      <c r="VPF94" s="173"/>
      <c r="VPG94" s="173"/>
      <c r="VPH94" s="173"/>
      <c r="VPI94" s="173"/>
      <c r="VPJ94" s="173"/>
      <c r="VPK94" s="173"/>
      <c r="VPL94" s="173"/>
      <c r="VPM94" s="173"/>
      <c r="VPN94" s="173"/>
      <c r="VPO94" s="173"/>
      <c r="VPP94" s="173"/>
      <c r="VPQ94" s="173"/>
      <c r="VPR94" s="173"/>
      <c r="VPS94" s="173"/>
      <c r="VPT94" s="173"/>
      <c r="VPU94" s="173"/>
      <c r="VPV94" s="173"/>
      <c r="VPW94" s="173"/>
      <c r="VPX94" s="173"/>
      <c r="VPY94" s="173"/>
      <c r="VPZ94" s="173"/>
      <c r="VQA94" s="173"/>
      <c r="VQB94" s="173"/>
      <c r="VQC94" s="173"/>
      <c r="VQD94" s="173"/>
      <c r="VQE94" s="173"/>
      <c r="VQF94" s="173"/>
      <c r="VQG94" s="173"/>
      <c r="VQH94" s="173"/>
      <c r="VQI94" s="173"/>
      <c r="VQJ94" s="173"/>
      <c r="VQK94" s="173"/>
      <c r="VQL94" s="173"/>
      <c r="VQM94" s="173"/>
      <c r="VQN94" s="173"/>
      <c r="VQO94" s="173"/>
      <c r="VQP94" s="173"/>
      <c r="VQQ94" s="173"/>
      <c r="VQR94" s="173"/>
      <c r="VQS94" s="173"/>
      <c r="VQT94" s="173"/>
      <c r="VQU94" s="173"/>
      <c r="VQV94" s="173"/>
      <c r="VQW94" s="173"/>
      <c r="VQX94" s="173"/>
      <c r="VQY94" s="173"/>
      <c r="VQZ94" s="173"/>
      <c r="VRA94" s="173"/>
      <c r="VRB94" s="173"/>
      <c r="VRC94" s="173"/>
      <c r="VRD94" s="173"/>
      <c r="VRE94" s="173"/>
      <c r="VRF94" s="173"/>
      <c r="VRG94" s="173"/>
      <c r="VRH94" s="173"/>
      <c r="VRI94" s="173"/>
      <c r="VRJ94" s="173"/>
      <c r="VRK94" s="173"/>
      <c r="VRL94" s="173"/>
      <c r="VRM94" s="173"/>
      <c r="VRN94" s="173"/>
      <c r="VRO94" s="173"/>
      <c r="VRP94" s="173"/>
      <c r="VRQ94" s="173"/>
      <c r="VRR94" s="173"/>
      <c r="VRS94" s="173"/>
      <c r="VRT94" s="173"/>
      <c r="VRU94" s="173"/>
      <c r="VRV94" s="173"/>
      <c r="VRW94" s="173"/>
      <c r="VRX94" s="173"/>
      <c r="VRY94" s="173"/>
      <c r="VRZ94" s="173"/>
      <c r="VSA94" s="173"/>
      <c r="VSB94" s="173"/>
      <c r="VSC94" s="173"/>
      <c r="VSD94" s="173"/>
      <c r="VSE94" s="173"/>
      <c r="VSF94" s="173"/>
      <c r="VSG94" s="173"/>
      <c r="VSH94" s="173"/>
      <c r="VSI94" s="173"/>
      <c r="VSJ94" s="173"/>
      <c r="VSK94" s="173"/>
      <c r="VSL94" s="173"/>
      <c r="VSM94" s="173"/>
      <c r="VSN94" s="173"/>
      <c r="VSO94" s="173"/>
      <c r="VSP94" s="173"/>
      <c r="VSQ94" s="173"/>
      <c r="VSR94" s="173"/>
      <c r="VSS94" s="173"/>
      <c r="VST94" s="173"/>
      <c r="VSU94" s="173"/>
      <c r="VSV94" s="173"/>
      <c r="VSW94" s="173"/>
      <c r="VSX94" s="173"/>
      <c r="VSY94" s="173"/>
      <c r="VSZ94" s="173"/>
      <c r="VTA94" s="173"/>
      <c r="VTB94" s="173"/>
      <c r="VTC94" s="173"/>
      <c r="VTD94" s="173"/>
      <c r="VTE94" s="173"/>
      <c r="VTF94" s="173"/>
      <c r="VTG94" s="173"/>
      <c r="VTH94" s="173"/>
      <c r="VTI94" s="173"/>
      <c r="VTJ94" s="173"/>
      <c r="VTK94" s="173"/>
      <c r="VTL94" s="173"/>
      <c r="VTM94" s="173"/>
      <c r="VTN94" s="173"/>
      <c r="VTO94" s="173"/>
      <c r="VTP94" s="173"/>
      <c r="VTQ94" s="173"/>
      <c r="VTR94" s="173"/>
      <c r="VTS94" s="173"/>
      <c r="VTT94" s="173"/>
      <c r="VTU94" s="173"/>
      <c r="VTV94" s="173"/>
      <c r="VTW94" s="173"/>
      <c r="VTX94" s="173"/>
      <c r="VTY94" s="173"/>
      <c r="VTZ94" s="173"/>
      <c r="VUA94" s="173"/>
      <c r="VUB94" s="173"/>
      <c r="VUC94" s="173"/>
      <c r="VUD94" s="173"/>
      <c r="VUE94" s="173"/>
      <c r="VUF94" s="173"/>
      <c r="VUG94" s="173"/>
      <c r="VUH94" s="173"/>
      <c r="VUI94" s="173"/>
      <c r="VUJ94" s="173"/>
      <c r="VUK94" s="173"/>
      <c r="VUL94" s="173"/>
      <c r="VUM94" s="173"/>
      <c r="VUN94" s="173"/>
      <c r="VUO94" s="173"/>
      <c r="VUP94" s="173"/>
      <c r="VUQ94" s="173"/>
      <c r="VUR94" s="173"/>
      <c r="VUS94" s="173"/>
      <c r="VUT94" s="173"/>
      <c r="VUU94" s="173"/>
      <c r="VUV94" s="173"/>
      <c r="VUW94" s="173"/>
      <c r="VUX94" s="173"/>
      <c r="VUY94" s="173"/>
      <c r="VUZ94" s="173"/>
      <c r="VVA94" s="173"/>
      <c r="VVB94" s="173"/>
      <c r="VVC94" s="173"/>
      <c r="VVD94" s="173"/>
      <c r="VVE94" s="173"/>
      <c r="VVF94" s="173"/>
      <c r="VVG94" s="173"/>
      <c r="VVH94" s="173"/>
      <c r="VVI94" s="173"/>
      <c r="VVJ94" s="173"/>
      <c r="VVK94" s="173"/>
      <c r="VVL94" s="173"/>
      <c r="VVM94" s="173"/>
      <c r="VVN94" s="173"/>
      <c r="VVO94" s="173"/>
      <c r="VVP94" s="173"/>
      <c r="VVQ94" s="173"/>
      <c r="VVR94" s="173"/>
      <c r="VVS94" s="173"/>
      <c r="VVT94" s="173"/>
      <c r="VVU94" s="173"/>
      <c r="VVV94" s="173"/>
      <c r="VVW94" s="173"/>
      <c r="VVX94" s="173"/>
      <c r="VVY94" s="173"/>
      <c r="VVZ94" s="173"/>
      <c r="VWA94" s="173"/>
      <c r="VWB94" s="173"/>
      <c r="VWC94" s="173"/>
      <c r="VWD94" s="173"/>
      <c r="VWE94" s="173"/>
      <c r="VWF94" s="173"/>
      <c r="VWG94" s="173"/>
      <c r="VWH94" s="173"/>
      <c r="VWI94" s="173"/>
      <c r="VWJ94" s="173"/>
      <c r="VWK94" s="173"/>
      <c r="VWL94" s="173"/>
      <c r="VWM94" s="173"/>
      <c r="VWN94" s="173"/>
      <c r="VWO94" s="173"/>
      <c r="VWP94" s="173"/>
      <c r="VWQ94" s="173"/>
      <c r="VWR94" s="173"/>
      <c r="VWS94" s="173"/>
      <c r="VWT94" s="173"/>
      <c r="VWU94" s="173"/>
      <c r="VWV94" s="173"/>
      <c r="VWW94" s="173"/>
      <c r="VWX94" s="173"/>
      <c r="VWY94" s="173"/>
      <c r="VWZ94" s="173"/>
      <c r="VXA94" s="173"/>
      <c r="VXB94" s="173"/>
      <c r="VXC94" s="173"/>
      <c r="VXD94" s="173"/>
      <c r="VXE94" s="173"/>
      <c r="VXF94" s="173"/>
      <c r="VXG94" s="173"/>
      <c r="VXH94" s="173"/>
      <c r="VXI94" s="173"/>
      <c r="VXJ94" s="173"/>
      <c r="VXK94" s="173"/>
      <c r="VXL94" s="173"/>
      <c r="VXM94" s="173"/>
      <c r="VXN94" s="173"/>
      <c r="VXO94" s="173"/>
      <c r="VXP94" s="173"/>
      <c r="VXQ94" s="173"/>
      <c r="VXR94" s="173"/>
      <c r="VXS94" s="173"/>
      <c r="VXT94" s="173"/>
      <c r="VXU94" s="173"/>
      <c r="VXV94" s="173"/>
      <c r="VXW94" s="173"/>
      <c r="VXX94" s="173"/>
      <c r="VXY94" s="173"/>
      <c r="VXZ94" s="173"/>
      <c r="VYA94" s="173"/>
      <c r="VYB94" s="173"/>
      <c r="VYC94" s="173"/>
      <c r="VYD94" s="173"/>
      <c r="VYE94" s="173"/>
      <c r="VYF94" s="173"/>
      <c r="VYG94" s="173"/>
      <c r="VYH94" s="173"/>
      <c r="VYI94" s="173"/>
      <c r="VYJ94" s="173"/>
      <c r="VYK94" s="173"/>
      <c r="VYL94" s="173"/>
      <c r="VYM94" s="173"/>
      <c r="VYN94" s="173"/>
      <c r="VYO94" s="173"/>
      <c r="VYP94" s="173"/>
      <c r="VYQ94" s="173"/>
      <c r="VYR94" s="173"/>
      <c r="VYS94" s="173"/>
      <c r="VYT94" s="173"/>
      <c r="VYU94" s="173"/>
      <c r="VYV94" s="173"/>
      <c r="VYW94" s="173"/>
      <c r="VYX94" s="173"/>
      <c r="VYY94" s="173"/>
      <c r="VYZ94" s="173"/>
      <c r="VZA94" s="173"/>
      <c r="VZB94" s="173"/>
      <c r="VZC94" s="173"/>
      <c r="VZD94" s="173"/>
      <c r="VZE94" s="173"/>
      <c r="VZF94" s="173"/>
      <c r="VZG94" s="173"/>
      <c r="VZH94" s="173"/>
      <c r="VZI94" s="173"/>
      <c r="VZJ94" s="173"/>
      <c r="VZK94" s="173"/>
      <c r="VZL94" s="173"/>
      <c r="VZM94" s="173"/>
      <c r="VZN94" s="173"/>
      <c r="VZO94" s="173"/>
      <c r="VZP94" s="173"/>
      <c r="VZQ94" s="173"/>
      <c r="VZR94" s="173"/>
      <c r="VZS94" s="173"/>
      <c r="VZT94" s="173"/>
      <c r="VZU94" s="173"/>
      <c r="VZV94" s="173"/>
      <c r="VZW94" s="173"/>
      <c r="VZX94" s="173"/>
      <c r="VZY94" s="173"/>
      <c r="VZZ94" s="173"/>
      <c r="WAA94" s="173"/>
      <c r="WAB94" s="173"/>
      <c r="WAC94" s="173"/>
      <c r="WAD94" s="173"/>
      <c r="WAE94" s="173"/>
      <c r="WAF94" s="173"/>
      <c r="WAG94" s="173"/>
      <c r="WAH94" s="173"/>
      <c r="WAI94" s="173"/>
      <c r="WAJ94" s="173"/>
      <c r="WAK94" s="173"/>
      <c r="WAL94" s="173"/>
      <c r="WAM94" s="173"/>
      <c r="WAN94" s="173"/>
      <c r="WAO94" s="173"/>
      <c r="WAP94" s="173"/>
      <c r="WAQ94" s="173"/>
      <c r="WAR94" s="173"/>
      <c r="WAS94" s="173"/>
      <c r="WAT94" s="173"/>
      <c r="WAU94" s="173"/>
      <c r="WAV94" s="173"/>
      <c r="WAW94" s="173"/>
      <c r="WAX94" s="173"/>
      <c r="WAY94" s="173"/>
      <c r="WAZ94" s="173"/>
      <c r="WBA94" s="173"/>
      <c r="WBB94" s="173"/>
      <c r="WBC94" s="173"/>
      <c r="WBD94" s="173"/>
      <c r="WBE94" s="173"/>
      <c r="WBF94" s="173"/>
      <c r="WBG94" s="173"/>
      <c r="WBH94" s="173"/>
      <c r="WBI94" s="173"/>
      <c r="WBJ94" s="173"/>
      <c r="WBK94" s="173"/>
      <c r="WBL94" s="173"/>
      <c r="WBM94" s="173"/>
      <c r="WBN94" s="173"/>
      <c r="WBO94" s="173"/>
      <c r="WBP94" s="173"/>
      <c r="WBQ94" s="173"/>
      <c r="WBR94" s="173"/>
      <c r="WBS94" s="173"/>
      <c r="WBT94" s="173"/>
      <c r="WBU94" s="173"/>
      <c r="WBV94" s="173"/>
      <c r="WBW94" s="173"/>
      <c r="WBX94" s="173"/>
      <c r="WBY94" s="173"/>
      <c r="WBZ94" s="173"/>
      <c r="WCA94" s="173"/>
      <c r="WCB94" s="173"/>
      <c r="WCC94" s="173"/>
      <c r="WCD94" s="173"/>
      <c r="WCE94" s="173"/>
      <c r="WCF94" s="173"/>
      <c r="WCG94" s="173"/>
      <c r="WCH94" s="173"/>
      <c r="WCI94" s="173"/>
      <c r="WCJ94" s="173"/>
      <c r="WCK94" s="173"/>
      <c r="WCL94" s="173"/>
      <c r="WCM94" s="173"/>
      <c r="WCN94" s="173"/>
      <c r="WCO94" s="173"/>
      <c r="WCP94" s="173"/>
      <c r="WCQ94" s="173"/>
      <c r="WCR94" s="173"/>
      <c r="WCS94" s="173"/>
      <c r="WCT94" s="173"/>
      <c r="WCU94" s="173"/>
      <c r="WCV94" s="173"/>
      <c r="WCW94" s="173"/>
      <c r="WCX94" s="173"/>
      <c r="WCY94" s="173"/>
      <c r="WCZ94" s="173"/>
      <c r="WDA94" s="173"/>
      <c r="WDB94" s="173"/>
      <c r="WDC94" s="173"/>
      <c r="WDD94" s="173"/>
      <c r="WDE94" s="173"/>
      <c r="WDF94" s="173"/>
      <c r="WDG94" s="173"/>
      <c r="WDH94" s="173"/>
      <c r="WDI94" s="173"/>
      <c r="WDJ94" s="173"/>
      <c r="WDK94" s="173"/>
      <c r="WDL94" s="173"/>
      <c r="WDM94" s="173"/>
      <c r="WDN94" s="173"/>
      <c r="WDO94" s="173"/>
      <c r="WDP94" s="173"/>
      <c r="WDQ94" s="173"/>
      <c r="WDR94" s="173"/>
      <c r="WDS94" s="173"/>
      <c r="WDT94" s="173"/>
      <c r="WDU94" s="173"/>
      <c r="WDV94" s="173"/>
      <c r="WDW94" s="173"/>
      <c r="WDX94" s="173"/>
      <c r="WDY94" s="173"/>
      <c r="WDZ94" s="173"/>
      <c r="WEA94" s="173"/>
      <c r="WEB94" s="173"/>
      <c r="WEC94" s="173"/>
      <c r="WED94" s="173"/>
      <c r="WEE94" s="173"/>
      <c r="WEF94" s="173"/>
      <c r="WEG94" s="173"/>
      <c r="WEH94" s="173"/>
      <c r="WEI94" s="173"/>
      <c r="WEJ94" s="173"/>
      <c r="WEK94" s="173"/>
      <c r="WEL94" s="173"/>
      <c r="WEM94" s="173"/>
      <c r="WEN94" s="173"/>
      <c r="WEO94" s="173"/>
      <c r="WEP94" s="173"/>
      <c r="WEQ94" s="173"/>
      <c r="WER94" s="173"/>
      <c r="WES94" s="173"/>
      <c r="WET94" s="173"/>
      <c r="WEU94" s="173"/>
      <c r="WEV94" s="173"/>
      <c r="WEW94" s="173"/>
      <c r="WEX94" s="173"/>
      <c r="WEY94" s="173"/>
      <c r="WEZ94" s="173"/>
      <c r="WFA94" s="173"/>
      <c r="WFB94" s="173"/>
      <c r="WFC94" s="173"/>
      <c r="WFD94" s="173"/>
      <c r="WFE94" s="173"/>
      <c r="WFF94" s="173"/>
      <c r="WFG94" s="173"/>
      <c r="WFH94" s="173"/>
      <c r="WFI94" s="173"/>
      <c r="WFJ94" s="173"/>
      <c r="WFK94" s="173"/>
      <c r="WFL94" s="173"/>
      <c r="WFM94" s="173"/>
      <c r="WFN94" s="173"/>
      <c r="WFO94" s="173"/>
      <c r="WFP94" s="173"/>
      <c r="WFQ94" s="173"/>
      <c r="WFR94" s="173"/>
      <c r="WFS94" s="173"/>
      <c r="WFT94" s="173"/>
      <c r="WFU94" s="173"/>
      <c r="WFV94" s="173"/>
      <c r="WFW94" s="173"/>
      <c r="WFX94" s="173"/>
      <c r="WFY94" s="173"/>
      <c r="WFZ94" s="173"/>
      <c r="WGA94" s="173"/>
      <c r="WGB94" s="173"/>
      <c r="WGC94" s="173"/>
      <c r="WGD94" s="173"/>
      <c r="WGE94" s="173"/>
      <c r="WGF94" s="173"/>
      <c r="WGG94" s="173"/>
      <c r="WGH94" s="173"/>
      <c r="WGI94" s="173"/>
      <c r="WGJ94" s="173"/>
      <c r="WGK94" s="173"/>
      <c r="WGL94" s="173"/>
      <c r="WGM94" s="173"/>
      <c r="WGN94" s="173"/>
      <c r="WGO94" s="173"/>
      <c r="WGP94" s="173"/>
      <c r="WGQ94" s="173"/>
      <c r="WGR94" s="173"/>
      <c r="WGS94" s="173"/>
      <c r="WGT94" s="173"/>
      <c r="WGU94" s="173"/>
      <c r="WGV94" s="173"/>
      <c r="WGW94" s="173"/>
      <c r="WGX94" s="173"/>
      <c r="WGY94" s="173"/>
      <c r="WGZ94" s="173"/>
      <c r="WHA94" s="173"/>
      <c r="WHB94" s="173"/>
      <c r="WHC94" s="173"/>
      <c r="WHD94" s="173"/>
      <c r="WHE94" s="173"/>
      <c r="WHF94" s="173"/>
      <c r="WHG94" s="173"/>
      <c r="WHH94" s="173"/>
      <c r="WHI94" s="173"/>
      <c r="WHJ94" s="173"/>
      <c r="WHK94" s="173"/>
      <c r="WHL94" s="173"/>
      <c r="WHM94" s="173"/>
      <c r="WHN94" s="173"/>
      <c r="WHO94" s="173"/>
      <c r="WHP94" s="173"/>
      <c r="WHQ94" s="173"/>
      <c r="WHR94" s="173"/>
      <c r="WHS94" s="173"/>
      <c r="WHT94" s="173"/>
      <c r="WHU94" s="173"/>
      <c r="WHV94" s="173"/>
      <c r="WHW94" s="173"/>
      <c r="WHX94" s="173"/>
      <c r="WHY94" s="173"/>
      <c r="WHZ94" s="173"/>
      <c r="WIA94" s="173"/>
      <c r="WIB94" s="173"/>
      <c r="WIC94" s="173"/>
      <c r="WID94" s="173"/>
      <c r="WIE94" s="173"/>
      <c r="WIF94" s="173"/>
      <c r="WIG94" s="173"/>
      <c r="WIH94" s="173"/>
      <c r="WII94" s="173"/>
      <c r="WIJ94" s="173"/>
      <c r="WIK94" s="173"/>
      <c r="WIL94" s="173"/>
      <c r="WIM94" s="173"/>
      <c r="WIN94" s="173"/>
      <c r="WIO94" s="173"/>
      <c r="WIP94" s="173"/>
      <c r="WIQ94" s="173"/>
      <c r="WIR94" s="173"/>
      <c r="WIS94" s="173"/>
      <c r="WIT94" s="173"/>
      <c r="WIU94" s="173"/>
      <c r="WIV94" s="173"/>
      <c r="WIW94" s="173"/>
      <c r="WIX94" s="173"/>
      <c r="WIY94" s="173"/>
      <c r="WIZ94" s="173"/>
      <c r="WJA94" s="173"/>
      <c r="WJB94" s="173"/>
      <c r="WJC94" s="173"/>
      <c r="WJD94" s="173"/>
      <c r="WJE94" s="173"/>
      <c r="WJF94" s="173"/>
      <c r="WJG94" s="173"/>
      <c r="WJH94" s="173"/>
      <c r="WJI94" s="173"/>
      <c r="WJJ94" s="173"/>
      <c r="WJK94" s="173"/>
      <c r="WJL94" s="173"/>
      <c r="WJM94" s="173"/>
      <c r="WJN94" s="173"/>
      <c r="WJO94" s="173"/>
      <c r="WJP94" s="173"/>
      <c r="WJQ94" s="173"/>
      <c r="WJR94" s="173"/>
      <c r="WJS94" s="173"/>
      <c r="WJT94" s="173"/>
      <c r="WJU94" s="173"/>
      <c r="WJV94" s="173"/>
      <c r="WJW94" s="173"/>
      <c r="WJX94" s="173"/>
      <c r="WJY94" s="173"/>
      <c r="WJZ94" s="173"/>
      <c r="WKA94" s="173"/>
      <c r="WKB94" s="173"/>
      <c r="WKC94" s="173"/>
      <c r="WKD94" s="173"/>
      <c r="WKE94" s="173"/>
      <c r="WKF94" s="173"/>
      <c r="WKG94" s="173"/>
      <c r="WKH94" s="173"/>
      <c r="WKI94" s="173"/>
      <c r="WKJ94" s="173"/>
      <c r="WKK94" s="173"/>
      <c r="WKL94" s="173"/>
      <c r="WKM94" s="173"/>
      <c r="WKN94" s="173"/>
      <c r="WKO94" s="173"/>
      <c r="WKP94" s="173"/>
      <c r="WKQ94" s="173"/>
      <c r="WKR94" s="173"/>
      <c r="WKS94" s="173"/>
      <c r="WKT94" s="173"/>
      <c r="WKU94" s="173"/>
      <c r="WKV94" s="173"/>
      <c r="WKW94" s="173"/>
      <c r="WKX94" s="173"/>
      <c r="WKY94" s="173"/>
      <c r="WKZ94" s="173"/>
      <c r="WLA94" s="173"/>
      <c r="WLB94" s="173"/>
      <c r="WLC94" s="173"/>
      <c r="WLD94" s="173"/>
      <c r="WLE94" s="173"/>
      <c r="WLF94" s="173"/>
      <c r="WLG94" s="173"/>
      <c r="WLH94" s="173"/>
      <c r="WLI94" s="173"/>
      <c r="WLJ94" s="173"/>
      <c r="WLK94" s="173"/>
      <c r="WLL94" s="173"/>
      <c r="WLM94" s="173"/>
      <c r="WLN94" s="173"/>
      <c r="WLO94" s="173"/>
      <c r="WLP94" s="173"/>
      <c r="WLQ94" s="173"/>
      <c r="WLR94" s="173"/>
      <c r="WLS94" s="173"/>
      <c r="WLT94" s="173"/>
      <c r="WLU94" s="173"/>
      <c r="WLV94" s="173"/>
      <c r="WLW94" s="173"/>
      <c r="WLX94" s="173"/>
      <c r="WLY94" s="173"/>
      <c r="WLZ94" s="173"/>
      <c r="WMA94" s="173"/>
      <c r="WMB94" s="173"/>
      <c r="WMC94" s="173"/>
      <c r="WMD94" s="173"/>
      <c r="WME94" s="173"/>
      <c r="WMF94" s="173"/>
      <c r="WMG94" s="173"/>
      <c r="WMH94" s="173"/>
      <c r="WMI94" s="173"/>
      <c r="WMJ94" s="173"/>
      <c r="WMK94" s="173"/>
      <c r="WML94" s="173"/>
      <c r="WMM94" s="173"/>
      <c r="WMN94" s="173"/>
      <c r="WMO94" s="173"/>
      <c r="WMP94" s="173"/>
      <c r="WMQ94" s="173"/>
      <c r="WMR94" s="173"/>
      <c r="WMS94" s="173"/>
      <c r="WMT94" s="173"/>
      <c r="WMU94" s="173"/>
      <c r="WMV94" s="173"/>
      <c r="WMW94" s="173"/>
      <c r="WMX94" s="173"/>
      <c r="WMY94" s="173"/>
      <c r="WMZ94" s="173"/>
      <c r="WNA94" s="173"/>
      <c r="WNB94" s="173"/>
      <c r="WNC94" s="173"/>
      <c r="WND94" s="173"/>
      <c r="WNE94" s="173"/>
      <c r="WNF94" s="173"/>
      <c r="WNG94" s="173"/>
      <c r="WNH94" s="173"/>
      <c r="WNI94" s="173"/>
      <c r="WNJ94" s="173"/>
      <c r="WNK94" s="173"/>
      <c r="WNL94" s="173"/>
      <c r="WNM94" s="173"/>
      <c r="WNN94" s="173"/>
      <c r="WNO94" s="173"/>
      <c r="WNP94" s="173"/>
      <c r="WNQ94" s="173"/>
      <c r="WNR94" s="173"/>
      <c r="WNS94" s="173"/>
      <c r="WNT94" s="173"/>
      <c r="WNU94" s="173"/>
      <c r="WNV94" s="173"/>
      <c r="WNW94" s="173"/>
      <c r="WNX94" s="173"/>
      <c r="WNY94" s="173"/>
      <c r="WNZ94" s="173"/>
      <c r="WOA94" s="173"/>
      <c r="WOB94" s="173"/>
      <c r="WOC94" s="173"/>
      <c r="WOD94" s="173"/>
      <c r="WOE94" s="173"/>
      <c r="WOF94" s="173"/>
      <c r="WOG94" s="173"/>
      <c r="WOH94" s="173"/>
      <c r="WOI94" s="173"/>
      <c r="WOJ94" s="173"/>
      <c r="WOK94" s="173"/>
      <c r="WOL94" s="173"/>
      <c r="WOM94" s="173"/>
      <c r="WON94" s="173"/>
      <c r="WOO94" s="173"/>
      <c r="WOP94" s="173"/>
      <c r="WOQ94" s="173"/>
      <c r="WOR94" s="173"/>
      <c r="WOS94" s="173"/>
      <c r="WOT94" s="173"/>
      <c r="WOU94" s="173"/>
      <c r="WOV94" s="173"/>
      <c r="WOW94" s="173"/>
      <c r="WOX94" s="173"/>
      <c r="WOY94" s="173"/>
      <c r="WOZ94" s="173"/>
      <c r="WPA94" s="173"/>
      <c r="WPB94" s="173"/>
      <c r="WPC94" s="173"/>
      <c r="WPD94" s="173"/>
      <c r="WPE94" s="173"/>
      <c r="WPF94" s="173"/>
      <c r="WPG94" s="173"/>
      <c r="WPH94" s="173"/>
      <c r="WPI94" s="173"/>
      <c r="WPJ94" s="173"/>
      <c r="WPK94" s="173"/>
      <c r="WPL94" s="173"/>
      <c r="WPM94" s="173"/>
      <c r="WPN94" s="173"/>
      <c r="WPO94" s="173"/>
      <c r="WPP94" s="173"/>
      <c r="WPQ94" s="173"/>
      <c r="WPR94" s="173"/>
      <c r="WPS94" s="173"/>
      <c r="WPT94" s="173"/>
      <c r="WPU94" s="173"/>
      <c r="WPV94" s="173"/>
      <c r="WPW94" s="173"/>
      <c r="WPX94" s="173"/>
      <c r="WPY94" s="173"/>
      <c r="WPZ94" s="173"/>
      <c r="WQA94" s="173"/>
      <c r="WQB94" s="173"/>
      <c r="WQC94" s="173"/>
      <c r="WQD94" s="173"/>
      <c r="WQE94" s="173"/>
      <c r="WQF94" s="173"/>
      <c r="WQG94" s="173"/>
      <c r="WQH94" s="173"/>
      <c r="WQI94" s="173"/>
      <c r="WQJ94" s="173"/>
      <c r="WQK94" s="173"/>
      <c r="WQL94" s="173"/>
      <c r="WQM94" s="173"/>
      <c r="WQN94" s="173"/>
      <c r="WQO94" s="173"/>
      <c r="WQP94" s="173"/>
      <c r="WQQ94" s="173"/>
      <c r="WQR94" s="173"/>
      <c r="WQS94" s="173"/>
      <c r="WQT94" s="173"/>
      <c r="WQU94" s="173"/>
      <c r="WQV94" s="173"/>
      <c r="WQW94" s="173"/>
      <c r="WQX94" s="173"/>
      <c r="WQY94" s="173"/>
      <c r="WQZ94" s="173"/>
      <c r="WRA94" s="173"/>
      <c r="WRB94" s="173"/>
      <c r="WRC94" s="173"/>
      <c r="WRD94" s="173"/>
      <c r="WRE94" s="173"/>
      <c r="WRF94" s="173"/>
      <c r="WRG94" s="173"/>
      <c r="WRH94" s="173"/>
      <c r="WRI94" s="173"/>
      <c r="WRJ94" s="173"/>
      <c r="WRK94" s="173"/>
      <c r="WRL94" s="173"/>
      <c r="WRM94" s="173"/>
      <c r="WRN94" s="173"/>
      <c r="WRO94" s="173"/>
      <c r="WRP94" s="173"/>
      <c r="WRQ94" s="173"/>
      <c r="WRR94" s="173"/>
      <c r="WRS94" s="173"/>
      <c r="WRT94" s="173"/>
      <c r="WRU94" s="173"/>
      <c r="WRV94" s="173"/>
      <c r="WRW94" s="173"/>
      <c r="WRX94" s="173"/>
      <c r="WRY94" s="173"/>
      <c r="WRZ94" s="173"/>
      <c r="WSA94" s="173"/>
      <c r="WSB94" s="173"/>
      <c r="WSC94" s="173"/>
      <c r="WSD94" s="173"/>
      <c r="WSE94" s="173"/>
      <c r="WSF94" s="173"/>
      <c r="WSG94" s="173"/>
      <c r="WSH94" s="173"/>
      <c r="WSI94" s="173"/>
      <c r="WSJ94" s="173"/>
      <c r="WSK94" s="173"/>
      <c r="WSL94" s="173"/>
      <c r="WSM94" s="173"/>
      <c r="WSN94" s="173"/>
      <c r="WSO94" s="173"/>
      <c r="WSP94" s="173"/>
      <c r="WSQ94" s="173"/>
      <c r="WSR94" s="173"/>
      <c r="WSS94" s="173"/>
      <c r="WST94" s="173"/>
      <c r="WSU94" s="173"/>
      <c r="WSV94" s="173"/>
      <c r="WSW94" s="173"/>
      <c r="WSX94" s="173"/>
      <c r="WSY94" s="173"/>
      <c r="WSZ94" s="173"/>
      <c r="WTA94" s="173"/>
      <c r="WTB94" s="173"/>
      <c r="WTC94" s="173"/>
      <c r="WTD94" s="173"/>
      <c r="WTE94" s="173"/>
      <c r="WTF94" s="173"/>
      <c r="WTG94" s="173"/>
      <c r="WTH94" s="173"/>
      <c r="WTI94" s="173"/>
      <c r="WTJ94" s="173"/>
      <c r="WTK94" s="173"/>
      <c r="WTL94" s="173"/>
      <c r="WTM94" s="173"/>
      <c r="WTN94" s="173"/>
      <c r="WTO94" s="173"/>
      <c r="WTP94" s="173"/>
      <c r="WTQ94" s="173"/>
      <c r="WTR94" s="173"/>
      <c r="WTS94" s="173"/>
      <c r="WTT94" s="173"/>
      <c r="WTU94" s="173"/>
      <c r="WTV94" s="173"/>
      <c r="WTW94" s="173"/>
      <c r="WTX94" s="173"/>
      <c r="WTY94" s="173"/>
      <c r="WTZ94" s="173"/>
      <c r="WUA94" s="173"/>
      <c r="WUB94" s="173"/>
      <c r="WUC94" s="173"/>
      <c r="WUD94" s="173"/>
      <c r="WUE94" s="173"/>
      <c r="WUF94" s="173"/>
      <c r="WUG94" s="173"/>
      <c r="WUH94" s="173"/>
      <c r="WUI94" s="173"/>
      <c r="WUJ94" s="173"/>
      <c r="WUK94" s="173"/>
      <c r="WUL94" s="173"/>
      <c r="WUM94" s="173"/>
      <c r="WUN94" s="173"/>
      <c r="WUO94" s="173"/>
      <c r="WUP94" s="173"/>
      <c r="WUQ94" s="173"/>
      <c r="WUR94" s="173"/>
      <c r="WUS94" s="173"/>
      <c r="WUT94" s="173"/>
      <c r="WUU94" s="173"/>
      <c r="WUV94" s="173"/>
      <c r="WUW94" s="173"/>
      <c r="WUX94" s="173"/>
      <c r="WUY94" s="173"/>
      <c r="WUZ94" s="173"/>
      <c r="WVA94" s="173"/>
      <c r="WVB94" s="173"/>
      <c r="WVC94" s="173"/>
      <c r="WVD94" s="173"/>
      <c r="WVE94" s="173"/>
      <c r="WVF94" s="173"/>
      <c r="WVG94" s="173"/>
      <c r="WVH94" s="173"/>
      <c r="WVI94" s="173"/>
      <c r="WVJ94" s="173"/>
      <c r="WVK94" s="173"/>
      <c r="WVL94" s="173"/>
      <c r="WVM94" s="173"/>
      <c r="WVN94" s="173"/>
      <c r="WVO94" s="173"/>
      <c r="WVP94" s="173"/>
      <c r="WVQ94" s="173"/>
      <c r="WVR94" s="173"/>
      <c r="WVS94" s="173"/>
      <c r="WVT94" s="173"/>
      <c r="WVU94" s="173"/>
      <c r="WVV94" s="173"/>
      <c r="WVW94" s="173"/>
      <c r="WVX94" s="173"/>
      <c r="WVY94" s="173"/>
      <c r="WVZ94" s="173"/>
      <c r="WWA94" s="173"/>
      <c r="WWB94" s="173"/>
      <c r="WWC94" s="173"/>
      <c r="WWD94" s="173"/>
      <c r="WWE94" s="173"/>
      <c r="WWF94" s="173"/>
      <c r="WWG94" s="173"/>
      <c r="WWH94" s="173"/>
      <c r="WWI94" s="173"/>
      <c r="WWJ94" s="173"/>
      <c r="WWK94" s="173"/>
      <c r="WWL94" s="173"/>
      <c r="WWM94" s="173"/>
      <c r="WWN94" s="173"/>
      <c r="WWO94" s="173"/>
      <c r="WWP94" s="173"/>
      <c r="WWQ94" s="173"/>
      <c r="WWR94" s="173"/>
      <c r="WWS94" s="173"/>
      <c r="WWT94" s="173"/>
      <c r="WWU94" s="173"/>
      <c r="WWV94" s="173"/>
      <c r="WWW94" s="173"/>
      <c r="WWX94" s="173"/>
      <c r="WWY94" s="173"/>
      <c r="WWZ94" s="173"/>
      <c r="WXA94" s="173"/>
      <c r="WXB94" s="173"/>
      <c r="WXC94" s="173"/>
      <c r="WXD94" s="173"/>
      <c r="WXE94" s="173"/>
      <c r="WXF94" s="173"/>
      <c r="WXG94" s="173"/>
      <c r="WXH94" s="173"/>
      <c r="WXI94" s="173"/>
      <c r="WXJ94" s="173"/>
      <c r="WXK94" s="173"/>
      <c r="WXL94" s="173"/>
      <c r="WXM94" s="173"/>
      <c r="WXN94" s="173"/>
      <c r="WXO94" s="173"/>
      <c r="WXP94" s="173"/>
      <c r="WXQ94" s="173"/>
      <c r="WXR94" s="173"/>
      <c r="WXS94" s="173"/>
      <c r="WXT94" s="173"/>
      <c r="WXU94" s="173"/>
      <c r="WXV94" s="173"/>
      <c r="WXW94" s="173"/>
      <c r="WXX94" s="173"/>
      <c r="WXY94" s="173"/>
      <c r="WXZ94" s="173"/>
      <c r="WYA94" s="173"/>
      <c r="WYB94" s="173"/>
      <c r="WYC94" s="173"/>
      <c r="WYD94" s="173"/>
      <c r="WYE94" s="173"/>
      <c r="WYF94" s="173"/>
      <c r="WYG94" s="173"/>
      <c r="WYH94" s="173"/>
      <c r="WYI94" s="173"/>
      <c r="WYJ94" s="173"/>
      <c r="WYK94" s="173"/>
      <c r="WYL94" s="173"/>
      <c r="WYM94" s="173"/>
      <c r="WYN94" s="173"/>
      <c r="WYO94" s="173"/>
      <c r="WYP94" s="173"/>
      <c r="WYQ94" s="173"/>
      <c r="WYR94" s="173"/>
      <c r="WYS94" s="173"/>
      <c r="WYT94" s="173"/>
      <c r="WYU94" s="173"/>
      <c r="WYV94" s="173"/>
      <c r="WYW94" s="173"/>
      <c r="WYX94" s="173"/>
      <c r="WYY94" s="173"/>
      <c r="WYZ94" s="173"/>
      <c r="WZA94" s="173"/>
      <c r="WZB94" s="173"/>
      <c r="WZC94" s="173"/>
      <c r="WZD94" s="173"/>
      <c r="WZE94" s="173"/>
      <c r="WZF94" s="173"/>
      <c r="WZG94" s="173"/>
      <c r="WZH94" s="173"/>
      <c r="WZI94" s="173"/>
      <c r="WZJ94" s="173"/>
      <c r="WZK94" s="173"/>
      <c r="WZL94" s="173"/>
      <c r="WZM94" s="173"/>
      <c r="WZN94" s="173"/>
      <c r="WZO94" s="173"/>
      <c r="WZP94" s="173"/>
      <c r="WZQ94" s="173"/>
      <c r="WZR94" s="173"/>
      <c r="WZS94" s="173"/>
      <c r="WZT94" s="173"/>
      <c r="WZU94" s="173"/>
      <c r="WZV94" s="173"/>
      <c r="WZW94" s="173"/>
      <c r="WZX94" s="173"/>
      <c r="WZY94" s="173"/>
      <c r="WZZ94" s="173"/>
      <c r="XAA94" s="173"/>
      <c r="XAB94" s="173"/>
      <c r="XAC94" s="173"/>
      <c r="XAD94" s="173"/>
      <c r="XAE94" s="173"/>
      <c r="XAF94" s="173"/>
      <c r="XAG94" s="173"/>
      <c r="XAH94" s="173"/>
      <c r="XAI94" s="173"/>
      <c r="XAJ94" s="173"/>
      <c r="XAK94" s="173"/>
      <c r="XAL94" s="173"/>
      <c r="XAM94" s="173"/>
      <c r="XAN94" s="173"/>
      <c r="XAO94" s="173"/>
      <c r="XAP94" s="173"/>
      <c r="XAQ94" s="173"/>
      <c r="XAR94" s="173"/>
      <c r="XAS94" s="173"/>
      <c r="XAT94" s="173"/>
      <c r="XAU94" s="173"/>
      <c r="XAV94" s="173"/>
      <c r="XAW94" s="173"/>
      <c r="XAX94" s="173"/>
      <c r="XAY94" s="173"/>
      <c r="XAZ94" s="173"/>
      <c r="XBA94" s="173"/>
      <c r="XBB94" s="173"/>
      <c r="XBC94" s="173"/>
      <c r="XBD94" s="173"/>
      <c r="XBE94" s="173"/>
      <c r="XBF94" s="173"/>
      <c r="XBG94" s="173"/>
      <c r="XBH94" s="173"/>
      <c r="XBI94" s="173"/>
      <c r="XBJ94" s="173"/>
      <c r="XBK94" s="173"/>
      <c r="XBL94" s="173"/>
      <c r="XBM94" s="173"/>
      <c r="XBN94" s="173"/>
      <c r="XBO94" s="173"/>
      <c r="XBP94" s="173"/>
      <c r="XBQ94" s="173"/>
      <c r="XBR94" s="173"/>
      <c r="XBS94" s="173"/>
      <c r="XBT94" s="173"/>
      <c r="XBU94" s="173"/>
      <c r="XBV94" s="173"/>
      <c r="XBW94" s="173"/>
      <c r="XBX94" s="173"/>
      <c r="XBY94" s="173"/>
      <c r="XBZ94" s="173"/>
      <c r="XCA94" s="173"/>
      <c r="XCB94" s="173"/>
      <c r="XCC94" s="173"/>
      <c r="XCD94" s="173"/>
      <c r="XCE94" s="173"/>
      <c r="XCF94" s="173"/>
      <c r="XCG94" s="173"/>
      <c r="XCH94" s="173"/>
      <c r="XCI94" s="173"/>
      <c r="XCJ94" s="173"/>
      <c r="XCK94" s="173"/>
      <c r="XCL94" s="173"/>
      <c r="XCM94" s="173"/>
      <c r="XCN94" s="173"/>
      <c r="XCO94" s="173"/>
      <c r="XCP94" s="173"/>
      <c r="XCQ94" s="173"/>
      <c r="XCR94" s="173"/>
      <c r="XCS94" s="173"/>
      <c r="XCT94" s="173"/>
      <c r="XCU94" s="173"/>
      <c r="XCV94" s="173"/>
      <c r="XCW94" s="173"/>
      <c r="XCX94" s="173"/>
      <c r="XCY94" s="173"/>
      <c r="XCZ94" s="173"/>
      <c r="XDA94" s="173"/>
      <c r="XDB94" s="173"/>
      <c r="XDC94" s="173"/>
      <c r="XDD94" s="173"/>
      <c r="XDE94" s="173"/>
      <c r="XDF94" s="173"/>
      <c r="XDG94" s="173"/>
      <c r="XDH94" s="173"/>
      <c r="XDI94" s="173"/>
      <c r="XDJ94" s="173"/>
      <c r="XDK94" s="173"/>
      <c r="XDL94" s="173"/>
      <c r="XDM94" s="173"/>
      <c r="XDN94" s="173"/>
      <c r="XDO94" s="173"/>
      <c r="XDP94" s="173"/>
      <c r="XDQ94" s="173"/>
      <c r="XDR94" s="173"/>
      <c r="XDS94" s="173"/>
      <c r="XDT94" s="173"/>
      <c r="XDU94" s="173"/>
      <c r="XDV94" s="173"/>
      <c r="XDW94" s="173"/>
      <c r="XDX94" s="173"/>
      <c r="XDY94" s="173"/>
      <c r="XDZ94" s="173"/>
      <c r="XEA94" s="173"/>
      <c r="XEB94" s="173"/>
      <c r="XEC94" s="173"/>
      <c r="XED94" s="173"/>
      <c r="XEE94" s="173"/>
      <c r="XEF94" s="173"/>
      <c r="XEG94" s="173"/>
      <c r="XEH94" s="173"/>
      <c r="XEI94" s="173"/>
      <c r="XEJ94" s="173"/>
      <c r="XEK94" s="173"/>
      <c r="XEL94" s="173"/>
      <c r="XEM94" s="173"/>
      <c r="XEN94" s="173"/>
      <c r="XEO94" s="173"/>
      <c r="XEP94" s="173"/>
      <c r="XEQ94" s="173"/>
      <c r="XER94" s="173"/>
      <c r="XES94" s="173"/>
      <c r="XET94" s="173"/>
      <c r="XEU94" s="173"/>
      <c r="XEV94" s="173"/>
      <c r="XEW94" s="173"/>
      <c r="XEX94" s="173"/>
      <c r="XEY94" s="173"/>
      <c r="XEZ94" s="173"/>
      <c r="XFA94" s="173"/>
      <c r="XFB94" s="173"/>
      <c r="XFC94" s="173"/>
      <c r="XFD94" s="173"/>
    </row>
    <row r="95" spans="1:16384" s="134" customFormat="1" ht="15.75">
      <c r="A95" s="167"/>
      <c r="B95" s="167" t="s">
        <v>223</v>
      </c>
      <c r="C95" s="167"/>
      <c r="D95" s="168">
        <v>1</v>
      </c>
      <c r="E95" s="190"/>
      <c r="F95" s="167"/>
      <c r="G95" s="167"/>
      <c r="H95" s="167"/>
      <c r="I95" s="166" t="s">
        <v>193</v>
      </c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  <c r="BI95" s="169"/>
      <c r="BJ95" s="169"/>
      <c r="BK95" s="169"/>
      <c r="BL95" s="169"/>
      <c r="BM95" s="169"/>
      <c r="BN95" s="169"/>
      <c r="BO95" s="169"/>
      <c r="BP95" s="169"/>
      <c r="BQ95" s="169"/>
      <c r="BR95" s="169"/>
      <c r="BS95" s="169"/>
      <c r="BT95" s="169"/>
      <c r="BU95" s="169"/>
      <c r="BV95" s="169"/>
      <c r="BW95" s="169"/>
      <c r="BX95" s="169"/>
      <c r="BY95" s="169"/>
      <c r="BZ95" s="169"/>
      <c r="CA95" s="169"/>
      <c r="CB95" s="169"/>
      <c r="CC95" s="169"/>
      <c r="CD95" s="169"/>
      <c r="CE95" s="169"/>
      <c r="CF95" s="169"/>
      <c r="CG95" s="169"/>
      <c r="CH95" s="169"/>
      <c r="CI95" s="169"/>
      <c r="CJ95" s="169"/>
      <c r="CK95" s="169"/>
      <c r="CL95" s="169"/>
      <c r="CM95" s="169"/>
      <c r="CN95" s="169"/>
      <c r="CO95" s="169"/>
      <c r="CP95" s="169"/>
      <c r="CQ95" s="169"/>
      <c r="CR95" s="169"/>
      <c r="CS95" s="169"/>
      <c r="CT95" s="169"/>
      <c r="CU95" s="169"/>
      <c r="CV95" s="169"/>
      <c r="CW95" s="169"/>
      <c r="CX95" s="169"/>
      <c r="CY95" s="169"/>
      <c r="CZ95" s="169"/>
      <c r="DA95" s="169"/>
      <c r="DB95" s="169"/>
      <c r="DC95" s="169"/>
      <c r="DD95" s="169"/>
      <c r="DE95" s="169"/>
      <c r="DF95" s="169"/>
      <c r="DG95" s="169"/>
      <c r="DH95" s="169"/>
      <c r="DI95" s="169"/>
      <c r="DJ95" s="169"/>
      <c r="DK95" s="169"/>
      <c r="DL95" s="169"/>
      <c r="DM95" s="169"/>
      <c r="DN95" s="169"/>
      <c r="DO95" s="169"/>
      <c r="DP95" s="169"/>
      <c r="DQ95" s="169"/>
      <c r="DR95" s="169"/>
      <c r="DS95" s="169"/>
      <c r="DT95" s="169"/>
      <c r="DU95" s="169"/>
      <c r="DV95" s="169"/>
      <c r="DW95" s="169"/>
      <c r="DX95" s="169"/>
      <c r="DY95" s="169"/>
      <c r="DZ95" s="169"/>
      <c r="EA95" s="169"/>
      <c r="EB95" s="169"/>
      <c r="EC95" s="169"/>
      <c r="ED95" s="169"/>
      <c r="EE95" s="169"/>
      <c r="EF95" s="169"/>
      <c r="EG95" s="169"/>
      <c r="EH95" s="169"/>
      <c r="EI95" s="169"/>
      <c r="EJ95" s="169"/>
      <c r="EK95" s="169"/>
      <c r="EL95" s="169"/>
      <c r="EM95" s="169"/>
      <c r="EN95" s="169"/>
      <c r="EO95" s="169"/>
      <c r="EP95" s="169"/>
      <c r="EQ95" s="169"/>
      <c r="ER95" s="169"/>
      <c r="ES95" s="169"/>
      <c r="ET95" s="169"/>
      <c r="EU95" s="169"/>
      <c r="EV95" s="169"/>
      <c r="EW95" s="169"/>
      <c r="EX95" s="169"/>
      <c r="EY95" s="169"/>
      <c r="EZ95" s="169"/>
      <c r="FA95" s="169"/>
      <c r="FB95" s="169"/>
      <c r="FC95" s="169"/>
      <c r="FD95" s="169"/>
      <c r="FE95" s="169"/>
      <c r="FF95" s="169"/>
      <c r="FG95" s="169"/>
      <c r="FH95" s="169"/>
      <c r="FI95" s="169"/>
      <c r="FJ95" s="169"/>
      <c r="FK95" s="169"/>
      <c r="FL95" s="169"/>
      <c r="FM95" s="169"/>
      <c r="FN95" s="169"/>
      <c r="FO95" s="169"/>
      <c r="FP95" s="169"/>
      <c r="FQ95" s="169"/>
      <c r="FR95" s="169"/>
      <c r="FS95" s="169"/>
      <c r="FT95" s="169"/>
      <c r="FU95" s="169"/>
      <c r="FV95" s="169"/>
      <c r="FW95" s="169"/>
      <c r="FX95" s="169"/>
      <c r="FY95" s="169"/>
      <c r="FZ95" s="169"/>
      <c r="GA95" s="169"/>
      <c r="GB95" s="169"/>
      <c r="GC95" s="169"/>
      <c r="GD95" s="169"/>
      <c r="GE95" s="169"/>
      <c r="GF95" s="169"/>
      <c r="GG95" s="169"/>
      <c r="GH95" s="169"/>
      <c r="GI95" s="169"/>
      <c r="GJ95" s="169"/>
      <c r="GK95" s="169"/>
      <c r="GL95" s="169"/>
      <c r="GM95" s="169"/>
      <c r="GN95" s="169"/>
      <c r="GO95" s="169"/>
      <c r="GP95" s="169"/>
      <c r="GQ95" s="169"/>
      <c r="GR95" s="169"/>
      <c r="GS95" s="169"/>
      <c r="GT95" s="169"/>
      <c r="GU95" s="169"/>
      <c r="GV95" s="169"/>
      <c r="GW95" s="169"/>
      <c r="GX95" s="169"/>
      <c r="GY95" s="169"/>
      <c r="GZ95" s="169"/>
      <c r="HA95" s="169"/>
      <c r="HB95" s="169"/>
      <c r="HC95" s="169"/>
      <c r="HD95" s="169"/>
      <c r="HE95" s="169"/>
      <c r="HF95" s="169"/>
      <c r="HG95" s="169"/>
      <c r="HH95" s="169"/>
      <c r="HI95" s="169"/>
      <c r="HJ95" s="169"/>
      <c r="HK95" s="169"/>
      <c r="HL95" s="169"/>
      <c r="HM95" s="169"/>
      <c r="HN95" s="169"/>
      <c r="HO95" s="169"/>
      <c r="HP95" s="169"/>
      <c r="HQ95" s="169"/>
      <c r="HR95" s="169"/>
      <c r="HS95" s="169"/>
      <c r="HT95" s="169"/>
      <c r="HU95" s="169"/>
      <c r="HV95" s="169"/>
      <c r="HW95" s="169"/>
      <c r="HX95" s="169"/>
      <c r="HY95" s="169"/>
      <c r="HZ95" s="169"/>
      <c r="IA95" s="169"/>
      <c r="IB95" s="169"/>
      <c r="IC95" s="169"/>
      <c r="ID95" s="169"/>
      <c r="IE95" s="169"/>
      <c r="IF95" s="169"/>
      <c r="IG95" s="169"/>
      <c r="IH95" s="169"/>
      <c r="II95" s="169"/>
      <c r="IJ95" s="169"/>
      <c r="IK95" s="169"/>
      <c r="IL95" s="169"/>
      <c r="IM95" s="169"/>
      <c r="IN95" s="169"/>
      <c r="IO95" s="169"/>
      <c r="IP95" s="169"/>
      <c r="IQ95" s="169"/>
      <c r="IR95" s="169"/>
      <c r="IS95" s="169"/>
      <c r="IT95" s="169"/>
      <c r="IU95" s="169"/>
      <c r="IV95" s="169"/>
      <c r="IW95" s="169"/>
      <c r="IX95" s="169"/>
      <c r="IY95" s="169"/>
      <c r="IZ95" s="169"/>
      <c r="JA95" s="169"/>
      <c r="JB95" s="169"/>
      <c r="JC95" s="169"/>
      <c r="JD95" s="169"/>
      <c r="JE95" s="169"/>
      <c r="JF95" s="169"/>
      <c r="JG95" s="169"/>
      <c r="JH95" s="169"/>
      <c r="JI95" s="169"/>
      <c r="JJ95" s="169"/>
      <c r="JK95" s="169"/>
      <c r="JL95" s="169"/>
      <c r="JM95" s="169"/>
      <c r="JN95" s="169"/>
      <c r="JO95" s="169"/>
      <c r="JP95" s="169"/>
      <c r="JQ95" s="169"/>
      <c r="JR95" s="169"/>
      <c r="JS95" s="169"/>
      <c r="JT95" s="169"/>
      <c r="JU95" s="169"/>
      <c r="JV95" s="169"/>
      <c r="JW95" s="169"/>
      <c r="JX95" s="169"/>
      <c r="JY95" s="169"/>
      <c r="JZ95" s="169"/>
      <c r="KA95" s="169"/>
      <c r="KB95" s="169"/>
      <c r="KC95" s="169"/>
      <c r="KD95" s="169"/>
      <c r="KE95" s="169"/>
      <c r="KF95" s="169"/>
      <c r="KG95" s="169"/>
      <c r="KH95" s="169"/>
      <c r="KI95" s="169"/>
      <c r="KJ95" s="169"/>
      <c r="KK95" s="169"/>
      <c r="KL95" s="169"/>
      <c r="KM95" s="169"/>
      <c r="KN95" s="169"/>
      <c r="KO95" s="169"/>
      <c r="KP95" s="169"/>
      <c r="KQ95" s="169"/>
      <c r="KR95" s="169"/>
      <c r="KS95" s="169"/>
      <c r="KT95" s="169"/>
      <c r="KU95" s="169"/>
      <c r="KV95" s="169"/>
      <c r="KW95" s="169"/>
      <c r="KX95" s="169"/>
      <c r="KY95" s="169"/>
      <c r="KZ95" s="169"/>
      <c r="LA95" s="169"/>
      <c r="LB95" s="169"/>
      <c r="LC95" s="169"/>
      <c r="LD95" s="169"/>
      <c r="LE95" s="169"/>
      <c r="LF95" s="169"/>
      <c r="LG95" s="169"/>
      <c r="LH95" s="169"/>
      <c r="LI95" s="169"/>
      <c r="LJ95" s="169"/>
      <c r="LK95" s="169"/>
      <c r="LL95" s="169"/>
      <c r="LM95" s="169"/>
      <c r="LN95" s="169"/>
      <c r="LO95" s="169"/>
      <c r="LP95" s="169"/>
      <c r="LQ95" s="169"/>
      <c r="LR95" s="169"/>
      <c r="LS95" s="169"/>
      <c r="LT95" s="169"/>
      <c r="LU95" s="169"/>
      <c r="LV95" s="169"/>
      <c r="LW95" s="169"/>
      <c r="LX95" s="169"/>
      <c r="LY95" s="169"/>
      <c r="LZ95" s="169"/>
      <c r="MA95" s="169"/>
      <c r="MB95" s="169"/>
      <c r="MC95" s="169"/>
      <c r="MD95" s="169"/>
      <c r="ME95" s="169"/>
      <c r="MF95" s="169"/>
      <c r="MG95" s="169"/>
      <c r="MH95" s="169"/>
      <c r="MI95" s="169"/>
      <c r="MJ95" s="169"/>
      <c r="MK95" s="169"/>
      <c r="ML95" s="169"/>
      <c r="MM95" s="169"/>
      <c r="MN95" s="169"/>
      <c r="MO95" s="169"/>
      <c r="MP95" s="169"/>
      <c r="MQ95" s="169"/>
      <c r="MR95" s="169"/>
      <c r="MS95" s="169"/>
      <c r="MT95" s="169"/>
      <c r="MU95" s="169"/>
      <c r="MV95" s="169"/>
      <c r="MW95" s="169"/>
      <c r="MX95" s="169"/>
      <c r="MY95" s="169"/>
      <c r="MZ95" s="169"/>
      <c r="NA95" s="169"/>
      <c r="NB95" s="169"/>
      <c r="NC95" s="169"/>
      <c r="ND95" s="169"/>
      <c r="NE95" s="169"/>
      <c r="NF95" s="169"/>
      <c r="NG95" s="169"/>
      <c r="NH95" s="169"/>
      <c r="NI95" s="169"/>
      <c r="NJ95" s="169"/>
      <c r="NK95" s="169"/>
      <c r="NL95" s="169"/>
      <c r="NM95" s="169"/>
      <c r="NN95" s="169"/>
      <c r="NO95" s="169"/>
      <c r="NP95" s="169"/>
      <c r="NQ95" s="169"/>
      <c r="NR95" s="169"/>
      <c r="NS95" s="169"/>
      <c r="NT95" s="169"/>
      <c r="NU95" s="169"/>
      <c r="NV95" s="169"/>
      <c r="NW95" s="169"/>
      <c r="NX95" s="169"/>
      <c r="NY95" s="169"/>
      <c r="NZ95" s="169"/>
      <c r="OA95" s="169"/>
      <c r="OB95" s="169"/>
      <c r="OC95" s="169"/>
      <c r="OD95" s="169"/>
      <c r="OE95" s="169"/>
      <c r="OF95" s="169"/>
      <c r="OG95" s="169"/>
      <c r="OH95" s="169"/>
      <c r="OI95" s="169"/>
      <c r="OJ95" s="169"/>
      <c r="OK95" s="169"/>
      <c r="OL95" s="169"/>
      <c r="OM95" s="169"/>
      <c r="ON95" s="169"/>
      <c r="OO95" s="169"/>
      <c r="OP95" s="169"/>
      <c r="OQ95" s="169"/>
      <c r="OR95" s="169"/>
      <c r="OS95" s="169"/>
      <c r="OT95" s="169"/>
      <c r="OU95" s="169"/>
      <c r="OV95" s="169"/>
      <c r="OW95" s="169"/>
      <c r="OX95" s="169"/>
      <c r="OY95" s="169"/>
      <c r="OZ95" s="169"/>
      <c r="PA95" s="169"/>
      <c r="PB95" s="169"/>
      <c r="PC95" s="169"/>
      <c r="PD95" s="169"/>
      <c r="PE95" s="169"/>
      <c r="PF95" s="169"/>
      <c r="PG95" s="169"/>
      <c r="PH95" s="169"/>
      <c r="PI95" s="169"/>
      <c r="PJ95" s="169"/>
      <c r="PK95" s="169"/>
      <c r="PL95" s="169"/>
      <c r="PM95" s="169"/>
      <c r="PN95" s="169"/>
      <c r="PO95" s="169"/>
      <c r="PP95" s="169"/>
      <c r="PQ95" s="169"/>
      <c r="PR95" s="169"/>
      <c r="PS95" s="169"/>
      <c r="PT95" s="169"/>
      <c r="PU95" s="169"/>
      <c r="PV95" s="169"/>
      <c r="PW95" s="169"/>
      <c r="PX95" s="169"/>
      <c r="PY95" s="169"/>
      <c r="PZ95" s="169"/>
      <c r="QA95" s="169"/>
      <c r="QB95" s="169"/>
      <c r="QC95" s="169"/>
      <c r="QD95" s="169"/>
      <c r="QE95" s="169"/>
      <c r="QF95" s="169"/>
      <c r="QG95" s="169"/>
      <c r="QH95" s="169"/>
      <c r="QI95" s="169"/>
      <c r="QJ95" s="169"/>
      <c r="QK95" s="169"/>
      <c r="QL95" s="169"/>
      <c r="QM95" s="169"/>
      <c r="QN95" s="169"/>
      <c r="QO95" s="169"/>
      <c r="QP95" s="169"/>
      <c r="QQ95" s="169"/>
      <c r="QR95" s="169"/>
      <c r="QS95" s="169"/>
      <c r="QT95" s="169"/>
      <c r="QU95" s="169"/>
      <c r="QV95" s="169"/>
      <c r="QW95" s="169"/>
      <c r="QX95" s="169"/>
      <c r="QY95" s="169"/>
      <c r="QZ95" s="169"/>
      <c r="RA95" s="169"/>
      <c r="RB95" s="169"/>
      <c r="RC95" s="169"/>
      <c r="RD95" s="169"/>
      <c r="RE95" s="169"/>
      <c r="RF95" s="169"/>
      <c r="RG95" s="169"/>
      <c r="RH95" s="169"/>
      <c r="RI95" s="169"/>
      <c r="RJ95" s="169"/>
      <c r="RK95" s="169"/>
      <c r="RL95" s="169"/>
      <c r="RM95" s="169"/>
      <c r="RN95" s="169"/>
      <c r="RO95" s="169"/>
      <c r="RP95" s="169"/>
      <c r="RQ95" s="169"/>
      <c r="RR95" s="169"/>
      <c r="RS95" s="169"/>
      <c r="RT95" s="169"/>
      <c r="RU95" s="169"/>
      <c r="RV95" s="169"/>
      <c r="RW95" s="169"/>
      <c r="RX95" s="169"/>
      <c r="RY95" s="169"/>
      <c r="RZ95" s="169"/>
      <c r="SA95" s="169"/>
      <c r="SB95" s="169"/>
      <c r="SC95" s="169"/>
      <c r="SD95" s="169"/>
      <c r="SE95" s="169"/>
      <c r="SF95" s="169"/>
      <c r="SG95" s="169"/>
      <c r="SH95" s="169"/>
      <c r="SI95" s="169"/>
      <c r="SJ95" s="169"/>
      <c r="SK95" s="169"/>
      <c r="SL95" s="169"/>
      <c r="SM95" s="169"/>
      <c r="SN95" s="169"/>
      <c r="SO95" s="169"/>
      <c r="SP95" s="169"/>
      <c r="SQ95" s="169"/>
      <c r="SR95" s="169"/>
      <c r="SS95" s="169"/>
      <c r="ST95" s="169"/>
      <c r="SU95" s="169"/>
      <c r="SV95" s="169"/>
      <c r="SW95" s="169"/>
      <c r="SX95" s="169"/>
      <c r="SY95" s="169"/>
      <c r="SZ95" s="169"/>
      <c r="TA95" s="169"/>
      <c r="TB95" s="169"/>
      <c r="TC95" s="169"/>
      <c r="TD95" s="169"/>
      <c r="TE95" s="169"/>
      <c r="TF95" s="169"/>
      <c r="TG95" s="169"/>
      <c r="TH95" s="169"/>
      <c r="TI95" s="169"/>
      <c r="TJ95" s="169"/>
      <c r="TK95" s="169"/>
      <c r="TL95" s="169"/>
      <c r="TM95" s="169"/>
      <c r="TN95" s="169"/>
      <c r="TO95" s="169"/>
      <c r="TP95" s="169"/>
      <c r="TQ95" s="169"/>
      <c r="TR95" s="169"/>
      <c r="TS95" s="169"/>
      <c r="TT95" s="169"/>
      <c r="TU95" s="169"/>
      <c r="TV95" s="169"/>
      <c r="TW95" s="169"/>
      <c r="TX95" s="169"/>
      <c r="TY95" s="169"/>
      <c r="TZ95" s="169"/>
      <c r="UA95" s="169"/>
      <c r="UB95" s="169"/>
      <c r="UC95" s="169"/>
      <c r="UD95" s="169"/>
      <c r="UE95" s="169"/>
      <c r="UF95" s="169"/>
      <c r="UG95" s="169"/>
      <c r="UH95" s="169"/>
      <c r="UI95" s="169"/>
      <c r="UJ95" s="169"/>
      <c r="UK95" s="169"/>
      <c r="UL95" s="169"/>
      <c r="UM95" s="169"/>
      <c r="UN95" s="169"/>
      <c r="UO95" s="169"/>
      <c r="UP95" s="169"/>
      <c r="UQ95" s="169"/>
      <c r="UR95" s="169"/>
      <c r="US95" s="169"/>
      <c r="UT95" s="169"/>
      <c r="UU95" s="169"/>
      <c r="UV95" s="169"/>
      <c r="UW95" s="169"/>
      <c r="UX95" s="169"/>
      <c r="UY95" s="169"/>
      <c r="UZ95" s="169"/>
      <c r="VA95" s="169"/>
      <c r="VB95" s="169"/>
      <c r="VC95" s="169"/>
      <c r="VD95" s="169"/>
      <c r="VE95" s="169"/>
      <c r="VF95" s="169"/>
      <c r="VG95" s="169"/>
      <c r="VH95" s="169"/>
      <c r="VI95" s="169"/>
      <c r="VJ95" s="169"/>
      <c r="VK95" s="169"/>
      <c r="VL95" s="169"/>
      <c r="VM95" s="169"/>
      <c r="VN95" s="169"/>
      <c r="VO95" s="169"/>
      <c r="VP95" s="169"/>
      <c r="VQ95" s="169"/>
      <c r="VR95" s="169"/>
      <c r="VS95" s="169"/>
      <c r="VT95" s="169"/>
      <c r="VU95" s="169"/>
      <c r="VV95" s="169"/>
      <c r="VW95" s="169"/>
      <c r="VX95" s="169"/>
      <c r="VY95" s="169"/>
      <c r="VZ95" s="169"/>
      <c r="WA95" s="169"/>
      <c r="WB95" s="169"/>
      <c r="WC95" s="169"/>
      <c r="WD95" s="169"/>
      <c r="WE95" s="169"/>
      <c r="WF95" s="169"/>
      <c r="WG95" s="169"/>
      <c r="WH95" s="169"/>
      <c r="WI95" s="169"/>
      <c r="WJ95" s="169"/>
      <c r="WK95" s="169"/>
      <c r="WL95" s="169"/>
      <c r="WM95" s="169"/>
      <c r="WN95" s="169"/>
      <c r="WO95" s="169"/>
      <c r="WP95" s="169"/>
      <c r="WQ95" s="169"/>
      <c r="WR95" s="169"/>
      <c r="WS95" s="169"/>
      <c r="WT95" s="169"/>
      <c r="WU95" s="169"/>
      <c r="WV95" s="169"/>
      <c r="WW95" s="169"/>
      <c r="WX95" s="169"/>
      <c r="WY95" s="169"/>
      <c r="WZ95" s="169"/>
      <c r="XA95" s="169"/>
      <c r="XB95" s="169"/>
      <c r="XC95" s="169"/>
      <c r="XD95" s="169"/>
      <c r="XE95" s="169"/>
      <c r="XF95" s="169"/>
      <c r="XG95" s="169"/>
      <c r="XH95" s="169"/>
      <c r="XI95" s="169"/>
      <c r="XJ95" s="169"/>
      <c r="XK95" s="169"/>
      <c r="XL95" s="169"/>
      <c r="XM95" s="169"/>
      <c r="XN95" s="169"/>
      <c r="XO95" s="169"/>
      <c r="XP95" s="169"/>
      <c r="XQ95" s="169"/>
      <c r="XR95" s="169"/>
      <c r="XS95" s="169"/>
      <c r="XT95" s="169"/>
      <c r="XU95" s="169"/>
      <c r="XV95" s="169"/>
      <c r="XW95" s="169"/>
      <c r="XX95" s="169"/>
      <c r="XY95" s="169"/>
      <c r="XZ95" s="169"/>
      <c r="YA95" s="169"/>
      <c r="YB95" s="169"/>
      <c r="YC95" s="169"/>
      <c r="YD95" s="169"/>
      <c r="YE95" s="169"/>
      <c r="YF95" s="169"/>
      <c r="YG95" s="169"/>
      <c r="YH95" s="169"/>
      <c r="YI95" s="169"/>
      <c r="YJ95" s="169"/>
      <c r="YK95" s="169"/>
      <c r="YL95" s="169"/>
      <c r="YM95" s="169"/>
      <c r="YN95" s="169"/>
      <c r="YO95" s="169"/>
      <c r="YP95" s="169"/>
      <c r="YQ95" s="169"/>
      <c r="YR95" s="169"/>
      <c r="YS95" s="169"/>
      <c r="YT95" s="169"/>
      <c r="YU95" s="169"/>
      <c r="YV95" s="169"/>
      <c r="YW95" s="169"/>
      <c r="YX95" s="169"/>
      <c r="YY95" s="169"/>
      <c r="YZ95" s="169"/>
      <c r="ZA95" s="169"/>
      <c r="ZB95" s="169"/>
      <c r="ZC95" s="169"/>
      <c r="ZD95" s="169"/>
      <c r="ZE95" s="169"/>
      <c r="ZF95" s="169"/>
      <c r="ZG95" s="169"/>
      <c r="ZH95" s="169"/>
      <c r="ZI95" s="169"/>
      <c r="ZJ95" s="169"/>
      <c r="ZK95" s="169"/>
      <c r="ZL95" s="169"/>
      <c r="ZM95" s="169"/>
      <c r="ZN95" s="169"/>
      <c r="ZO95" s="169"/>
      <c r="ZP95" s="169"/>
      <c r="ZQ95" s="169"/>
      <c r="ZR95" s="169"/>
      <c r="ZS95" s="169"/>
      <c r="ZT95" s="169"/>
      <c r="ZU95" s="169"/>
      <c r="ZV95" s="169"/>
      <c r="ZW95" s="169"/>
      <c r="ZX95" s="169"/>
      <c r="ZY95" s="169"/>
      <c r="ZZ95" s="169"/>
      <c r="AAA95" s="169"/>
      <c r="AAB95" s="169"/>
      <c r="AAC95" s="169"/>
      <c r="AAD95" s="169"/>
      <c r="AAE95" s="169"/>
      <c r="AAF95" s="169"/>
      <c r="AAG95" s="169"/>
      <c r="AAH95" s="169"/>
      <c r="AAI95" s="169"/>
      <c r="AAJ95" s="169"/>
      <c r="AAK95" s="169"/>
      <c r="AAL95" s="169"/>
      <c r="AAM95" s="169"/>
      <c r="AAN95" s="169"/>
      <c r="AAO95" s="169"/>
      <c r="AAP95" s="169"/>
      <c r="AAQ95" s="169"/>
      <c r="AAR95" s="169"/>
      <c r="AAS95" s="169"/>
      <c r="AAT95" s="169"/>
      <c r="AAU95" s="169"/>
      <c r="AAV95" s="169"/>
      <c r="AAW95" s="169"/>
      <c r="AAX95" s="169"/>
      <c r="AAY95" s="169"/>
      <c r="AAZ95" s="169"/>
      <c r="ABA95" s="169"/>
      <c r="ABB95" s="169"/>
      <c r="ABC95" s="169"/>
      <c r="ABD95" s="169"/>
      <c r="ABE95" s="169"/>
      <c r="ABF95" s="169"/>
      <c r="ABG95" s="169"/>
      <c r="ABH95" s="169"/>
      <c r="ABI95" s="169"/>
      <c r="ABJ95" s="169"/>
      <c r="ABK95" s="169"/>
      <c r="ABL95" s="169"/>
      <c r="ABM95" s="169"/>
      <c r="ABN95" s="169"/>
      <c r="ABO95" s="169"/>
      <c r="ABP95" s="169"/>
      <c r="ABQ95" s="169"/>
      <c r="ABR95" s="169"/>
      <c r="ABS95" s="169"/>
      <c r="ABT95" s="169"/>
      <c r="ABU95" s="169"/>
      <c r="ABV95" s="169"/>
      <c r="ABW95" s="169"/>
      <c r="ABX95" s="169"/>
      <c r="ABY95" s="169"/>
      <c r="ABZ95" s="169"/>
      <c r="ACA95" s="169"/>
      <c r="ACB95" s="169"/>
      <c r="ACC95" s="169"/>
      <c r="ACD95" s="169"/>
      <c r="ACE95" s="169"/>
      <c r="ACF95" s="169"/>
      <c r="ACG95" s="169"/>
      <c r="ACH95" s="169"/>
      <c r="ACI95" s="169"/>
      <c r="ACJ95" s="169"/>
      <c r="ACK95" s="169"/>
      <c r="ACL95" s="169"/>
      <c r="ACM95" s="169"/>
      <c r="ACN95" s="169"/>
      <c r="ACO95" s="169"/>
      <c r="ACP95" s="169"/>
      <c r="ACQ95" s="169"/>
      <c r="ACR95" s="169"/>
      <c r="ACS95" s="169"/>
      <c r="ACT95" s="169"/>
      <c r="ACU95" s="169"/>
      <c r="ACV95" s="169"/>
      <c r="ACW95" s="169"/>
      <c r="ACX95" s="169"/>
      <c r="ACY95" s="169"/>
      <c r="ACZ95" s="169"/>
      <c r="ADA95" s="169"/>
      <c r="ADB95" s="169"/>
      <c r="ADC95" s="169"/>
      <c r="ADD95" s="169"/>
      <c r="ADE95" s="169"/>
      <c r="ADF95" s="169"/>
      <c r="ADG95" s="169"/>
      <c r="ADH95" s="169"/>
      <c r="ADI95" s="169"/>
      <c r="ADJ95" s="169"/>
      <c r="ADK95" s="169"/>
      <c r="ADL95" s="169"/>
      <c r="ADM95" s="169"/>
      <c r="ADN95" s="169"/>
      <c r="ADO95" s="169"/>
      <c r="ADP95" s="169"/>
      <c r="ADQ95" s="169"/>
      <c r="ADR95" s="169"/>
      <c r="ADS95" s="169"/>
      <c r="ADT95" s="169"/>
      <c r="ADU95" s="169"/>
      <c r="ADV95" s="169"/>
      <c r="ADW95" s="169"/>
      <c r="ADX95" s="169"/>
      <c r="ADY95" s="169"/>
      <c r="ADZ95" s="169"/>
      <c r="AEA95" s="169"/>
      <c r="AEB95" s="169"/>
      <c r="AEC95" s="169"/>
      <c r="AED95" s="169"/>
      <c r="AEE95" s="169"/>
      <c r="AEF95" s="169"/>
      <c r="AEG95" s="169"/>
      <c r="AEH95" s="169"/>
      <c r="AEI95" s="169"/>
      <c r="AEJ95" s="169"/>
      <c r="AEK95" s="169"/>
      <c r="AEL95" s="169"/>
      <c r="AEM95" s="169"/>
      <c r="AEN95" s="169"/>
      <c r="AEO95" s="169"/>
      <c r="AEP95" s="169"/>
      <c r="AEQ95" s="169"/>
      <c r="AER95" s="169"/>
      <c r="AES95" s="169"/>
      <c r="AET95" s="169"/>
      <c r="AEU95" s="169"/>
      <c r="AEV95" s="169"/>
      <c r="AEW95" s="169"/>
      <c r="AEX95" s="169"/>
      <c r="AEY95" s="169"/>
      <c r="AEZ95" s="169"/>
      <c r="AFA95" s="169"/>
      <c r="AFB95" s="169"/>
      <c r="AFC95" s="169"/>
      <c r="AFD95" s="169"/>
      <c r="AFE95" s="169"/>
      <c r="AFF95" s="169"/>
      <c r="AFG95" s="169"/>
      <c r="AFH95" s="169"/>
      <c r="AFI95" s="169"/>
      <c r="AFJ95" s="169"/>
      <c r="AFK95" s="169"/>
      <c r="AFL95" s="169"/>
      <c r="AFM95" s="169"/>
      <c r="AFN95" s="169"/>
      <c r="AFO95" s="169"/>
      <c r="AFP95" s="169"/>
      <c r="AFQ95" s="169"/>
      <c r="AFR95" s="169"/>
      <c r="AFS95" s="169"/>
      <c r="AFT95" s="169"/>
      <c r="AFU95" s="169"/>
      <c r="AFV95" s="169"/>
      <c r="AFW95" s="169"/>
      <c r="AFX95" s="169"/>
      <c r="AFY95" s="169"/>
      <c r="AFZ95" s="169"/>
      <c r="AGA95" s="169"/>
      <c r="AGB95" s="169"/>
      <c r="AGC95" s="169"/>
      <c r="AGD95" s="169"/>
      <c r="AGE95" s="169"/>
      <c r="AGF95" s="169"/>
      <c r="AGG95" s="169"/>
      <c r="AGH95" s="169"/>
      <c r="AGI95" s="169"/>
      <c r="AGJ95" s="169"/>
      <c r="AGK95" s="169"/>
      <c r="AGL95" s="169"/>
      <c r="AGM95" s="169"/>
      <c r="AGN95" s="169"/>
      <c r="AGO95" s="169"/>
      <c r="AGP95" s="169"/>
      <c r="AGQ95" s="169"/>
      <c r="AGR95" s="169"/>
      <c r="AGS95" s="169"/>
      <c r="AGT95" s="169"/>
      <c r="AGU95" s="169"/>
      <c r="AGV95" s="169"/>
      <c r="AGW95" s="169"/>
      <c r="AGX95" s="169"/>
      <c r="AGY95" s="169"/>
      <c r="AGZ95" s="169"/>
      <c r="AHA95" s="169"/>
      <c r="AHB95" s="169"/>
      <c r="AHC95" s="169"/>
      <c r="AHD95" s="169"/>
      <c r="AHE95" s="169"/>
      <c r="AHF95" s="169"/>
      <c r="AHG95" s="169"/>
      <c r="AHH95" s="169"/>
      <c r="AHI95" s="169"/>
      <c r="AHJ95" s="169"/>
      <c r="AHK95" s="169"/>
      <c r="AHL95" s="169"/>
      <c r="AHM95" s="169"/>
      <c r="AHN95" s="169"/>
      <c r="AHO95" s="169"/>
      <c r="AHP95" s="169"/>
      <c r="AHQ95" s="169"/>
      <c r="AHR95" s="169"/>
      <c r="AHS95" s="169"/>
      <c r="AHT95" s="169"/>
      <c r="AHU95" s="169"/>
      <c r="AHV95" s="169"/>
      <c r="AHW95" s="169"/>
      <c r="AHX95" s="169"/>
      <c r="AHY95" s="169"/>
      <c r="AHZ95" s="169"/>
      <c r="AIA95" s="169"/>
      <c r="AIB95" s="169"/>
      <c r="AIC95" s="169"/>
      <c r="AID95" s="169"/>
      <c r="AIE95" s="169"/>
      <c r="AIF95" s="169"/>
      <c r="AIG95" s="169"/>
      <c r="AIH95" s="169"/>
      <c r="AII95" s="169"/>
      <c r="AIJ95" s="169"/>
      <c r="AIK95" s="169"/>
      <c r="AIL95" s="169"/>
      <c r="AIM95" s="169"/>
      <c r="AIN95" s="169"/>
      <c r="AIO95" s="169"/>
      <c r="AIP95" s="169"/>
      <c r="AIQ95" s="169"/>
      <c r="AIR95" s="169"/>
      <c r="AIS95" s="169"/>
      <c r="AIT95" s="169"/>
      <c r="AIU95" s="169"/>
      <c r="AIV95" s="169"/>
      <c r="AIW95" s="169"/>
      <c r="AIX95" s="169"/>
      <c r="AIY95" s="169"/>
      <c r="AIZ95" s="169"/>
      <c r="AJA95" s="169"/>
      <c r="AJB95" s="169"/>
      <c r="AJC95" s="169"/>
      <c r="AJD95" s="169"/>
      <c r="AJE95" s="169"/>
      <c r="AJF95" s="169"/>
      <c r="AJG95" s="169"/>
      <c r="AJH95" s="169"/>
      <c r="AJI95" s="169"/>
      <c r="AJJ95" s="169"/>
      <c r="AJK95" s="169"/>
      <c r="AJL95" s="169"/>
      <c r="AJM95" s="169"/>
      <c r="AJN95" s="169"/>
      <c r="AJO95" s="169"/>
      <c r="AJP95" s="169"/>
      <c r="AJQ95" s="169"/>
      <c r="AJR95" s="169"/>
      <c r="AJS95" s="169"/>
      <c r="AJT95" s="169"/>
      <c r="AJU95" s="169"/>
      <c r="AJV95" s="169"/>
      <c r="AJW95" s="169"/>
      <c r="AJX95" s="169"/>
      <c r="AJY95" s="169"/>
      <c r="AJZ95" s="169"/>
      <c r="AKA95" s="169"/>
      <c r="AKB95" s="169"/>
      <c r="AKC95" s="169"/>
      <c r="AKD95" s="169"/>
      <c r="AKE95" s="169"/>
      <c r="AKF95" s="169"/>
      <c r="AKG95" s="169"/>
      <c r="AKH95" s="169"/>
      <c r="AKI95" s="169"/>
      <c r="AKJ95" s="169"/>
      <c r="AKK95" s="169"/>
      <c r="AKL95" s="169"/>
      <c r="AKM95" s="169"/>
      <c r="AKN95" s="169"/>
      <c r="AKO95" s="169"/>
      <c r="AKP95" s="169"/>
      <c r="AKQ95" s="169"/>
      <c r="AKR95" s="169"/>
      <c r="AKS95" s="169"/>
      <c r="AKT95" s="169"/>
      <c r="AKU95" s="169"/>
      <c r="AKV95" s="169"/>
      <c r="AKW95" s="169"/>
      <c r="AKX95" s="169"/>
      <c r="AKY95" s="169"/>
      <c r="AKZ95" s="169"/>
      <c r="ALA95" s="169"/>
      <c r="ALB95" s="169"/>
      <c r="ALC95" s="169"/>
      <c r="ALD95" s="169"/>
      <c r="ALE95" s="169"/>
      <c r="ALF95" s="169"/>
      <c r="ALG95" s="169"/>
      <c r="ALH95" s="169"/>
      <c r="ALI95" s="169"/>
      <c r="ALJ95" s="169"/>
      <c r="ALK95" s="169"/>
      <c r="ALL95" s="169"/>
      <c r="ALM95" s="169"/>
      <c r="ALN95" s="169"/>
      <c r="ALO95" s="169"/>
      <c r="ALP95" s="169"/>
      <c r="ALQ95" s="169"/>
      <c r="ALR95" s="169"/>
      <c r="ALS95" s="169"/>
      <c r="ALT95" s="169"/>
      <c r="ALU95" s="169"/>
      <c r="ALV95" s="169"/>
      <c r="ALW95" s="169"/>
      <c r="ALX95" s="169"/>
      <c r="ALY95" s="169"/>
      <c r="ALZ95" s="169"/>
      <c r="AMA95" s="169"/>
      <c r="AMB95" s="169"/>
      <c r="AMC95" s="169"/>
      <c r="AMD95" s="169"/>
      <c r="AME95" s="169"/>
      <c r="AMF95" s="169"/>
      <c r="AMG95" s="169"/>
      <c r="AMH95" s="169"/>
      <c r="AMI95" s="169"/>
      <c r="AMJ95" s="169"/>
      <c r="AMK95" s="169"/>
      <c r="AML95" s="169"/>
      <c r="AMM95" s="169"/>
      <c r="AMN95" s="169"/>
      <c r="AMO95" s="169"/>
      <c r="AMP95" s="169"/>
      <c r="AMQ95" s="169"/>
      <c r="AMR95" s="169"/>
      <c r="AMS95" s="169"/>
      <c r="AMT95" s="169"/>
      <c r="AMU95" s="169"/>
      <c r="AMV95" s="169"/>
      <c r="AMW95" s="169"/>
      <c r="AMX95" s="169"/>
      <c r="AMY95" s="169"/>
      <c r="AMZ95" s="169"/>
      <c r="ANA95" s="169"/>
      <c r="ANB95" s="169"/>
      <c r="ANC95" s="169"/>
      <c r="AND95" s="169"/>
      <c r="ANE95" s="169"/>
      <c r="ANF95" s="169"/>
      <c r="ANG95" s="169"/>
      <c r="ANH95" s="169"/>
      <c r="ANI95" s="169"/>
      <c r="ANJ95" s="169"/>
      <c r="ANK95" s="169"/>
      <c r="ANL95" s="169"/>
      <c r="ANM95" s="169"/>
      <c r="ANN95" s="169"/>
      <c r="ANO95" s="169"/>
      <c r="ANP95" s="169"/>
      <c r="ANQ95" s="169"/>
      <c r="ANR95" s="169"/>
      <c r="ANS95" s="169"/>
      <c r="ANT95" s="169"/>
      <c r="ANU95" s="169"/>
      <c r="ANV95" s="169"/>
      <c r="ANW95" s="169"/>
      <c r="ANX95" s="169"/>
      <c r="ANY95" s="169"/>
      <c r="ANZ95" s="169"/>
      <c r="AOA95" s="169"/>
      <c r="AOB95" s="169"/>
      <c r="AOC95" s="169"/>
      <c r="AOD95" s="169"/>
      <c r="AOE95" s="169"/>
      <c r="AOF95" s="169"/>
      <c r="AOG95" s="169"/>
      <c r="AOH95" s="169"/>
      <c r="AOI95" s="169"/>
      <c r="AOJ95" s="169"/>
      <c r="AOK95" s="169"/>
      <c r="AOL95" s="169"/>
      <c r="AOM95" s="169"/>
      <c r="AON95" s="169"/>
      <c r="AOO95" s="169"/>
      <c r="AOP95" s="169"/>
      <c r="AOQ95" s="169"/>
      <c r="AOR95" s="169"/>
      <c r="AOS95" s="169"/>
      <c r="AOT95" s="169"/>
      <c r="AOU95" s="169"/>
      <c r="AOV95" s="169"/>
      <c r="AOW95" s="169"/>
      <c r="AOX95" s="169"/>
      <c r="AOY95" s="169"/>
      <c r="AOZ95" s="169"/>
      <c r="APA95" s="169"/>
      <c r="APB95" s="169"/>
      <c r="APC95" s="169"/>
      <c r="APD95" s="169"/>
      <c r="APE95" s="169"/>
      <c r="APF95" s="169"/>
      <c r="APG95" s="169"/>
      <c r="APH95" s="169"/>
      <c r="API95" s="169"/>
      <c r="APJ95" s="169"/>
      <c r="APK95" s="169"/>
      <c r="APL95" s="169"/>
      <c r="APM95" s="169"/>
      <c r="APN95" s="169"/>
      <c r="APO95" s="169"/>
      <c r="APP95" s="169"/>
      <c r="APQ95" s="169"/>
      <c r="APR95" s="169"/>
      <c r="APS95" s="169"/>
      <c r="APT95" s="169"/>
      <c r="APU95" s="169"/>
      <c r="APV95" s="169"/>
      <c r="APW95" s="169"/>
      <c r="APX95" s="169"/>
      <c r="APY95" s="169"/>
      <c r="APZ95" s="169"/>
      <c r="AQA95" s="169"/>
      <c r="AQB95" s="169"/>
      <c r="AQC95" s="169"/>
      <c r="AQD95" s="169"/>
      <c r="AQE95" s="169"/>
      <c r="AQF95" s="169"/>
      <c r="AQG95" s="169"/>
      <c r="AQH95" s="169"/>
      <c r="AQI95" s="169"/>
      <c r="AQJ95" s="169"/>
      <c r="AQK95" s="169"/>
      <c r="AQL95" s="169"/>
      <c r="AQM95" s="169"/>
      <c r="AQN95" s="169"/>
      <c r="AQO95" s="169"/>
      <c r="AQP95" s="169"/>
      <c r="AQQ95" s="169"/>
      <c r="AQR95" s="169"/>
      <c r="AQS95" s="169"/>
      <c r="AQT95" s="169"/>
      <c r="AQU95" s="169"/>
      <c r="AQV95" s="169"/>
      <c r="AQW95" s="169"/>
      <c r="AQX95" s="169"/>
      <c r="AQY95" s="169"/>
      <c r="AQZ95" s="169"/>
      <c r="ARA95" s="169"/>
      <c r="ARB95" s="169"/>
      <c r="ARC95" s="169"/>
      <c r="ARD95" s="169"/>
      <c r="ARE95" s="169"/>
      <c r="ARF95" s="169"/>
      <c r="ARG95" s="169"/>
      <c r="ARH95" s="169"/>
      <c r="ARI95" s="169"/>
      <c r="ARJ95" s="169"/>
      <c r="ARK95" s="169"/>
      <c r="ARL95" s="169"/>
      <c r="ARM95" s="169"/>
      <c r="ARN95" s="169"/>
      <c r="ARO95" s="169"/>
      <c r="ARP95" s="169"/>
      <c r="ARQ95" s="169"/>
      <c r="ARR95" s="169"/>
      <c r="ARS95" s="169"/>
      <c r="ART95" s="169"/>
      <c r="ARU95" s="169"/>
      <c r="ARV95" s="169"/>
      <c r="ARW95" s="169"/>
      <c r="ARX95" s="169"/>
      <c r="ARY95" s="169"/>
      <c r="ARZ95" s="169"/>
      <c r="ASA95" s="169"/>
      <c r="ASB95" s="169"/>
      <c r="ASC95" s="169"/>
      <c r="ASD95" s="169"/>
      <c r="ASE95" s="169"/>
      <c r="ASF95" s="169"/>
      <c r="ASG95" s="169"/>
      <c r="ASH95" s="169"/>
      <c r="ASI95" s="169"/>
      <c r="ASJ95" s="169"/>
      <c r="ASK95" s="169"/>
      <c r="ASL95" s="169"/>
      <c r="ASM95" s="169"/>
      <c r="ASN95" s="169"/>
      <c r="ASO95" s="169"/>
      <c r="ASP95" s="169"/>
      <c r="ASQ95" s="169"/>
      <c r="ASR95" s="169"/>
      <c r="ASS95" s="169"/>
      <c r="AST95" s="169"/>
      <c r="ASU95" s="169"/>
      <c r="ASV95" s="169"/>
      <c r="ASW95" s="169"/>
      <c r="ASX95" s="169"/>
      <c r="ASY95" s="169"/>
      <c r="ASZ95" s="169"/>
      <c r="ATA95" s="169"/>
      <c r="ATB95" s="169"/>
      <c r="ATC95" s="169"/>
      <c r="ATD95" s="169"/>
      <c r="ATE95" s="169"/>
      <c r="ATF95" s="169"/>
      <c r="ATG95" s="169"/>
      <c r="ATH95" s="169"/>
      <c r="ATI95" s="169"/>
      <c r="ATJ95" s="169"/>
      <c r="ATK95" s="169"/>
      <c r="ATL95" s="169"/>
      <c r="ATM95" s="169"/>
      <c r="ATN95" s="169"/>
      <c r="ATO95" s="169"/>
      <c r="ATP95" s="169"/>
      <c r="ATQ95" s="169"/>
      <c r="ATR95" s="169"/>
      <c r="ATS95" s="169"/>
      <c r="ATT95" s="169"/>
      <c r="ATU95" s="169"/>
      <c r="ATV95" s="169"/>
      <c r="ATW95" s="169"/>
      <c r="ATX95" s="169"/>
      <c r="ATY95" s="169"/>
      <c r="ATZ95" s="169"/>
      <c r="AUA95" s="169"/>
      <c r="AUB95" s="169"/>
      <c r="AUC95" s="169"/>
      <c r="AUD95" s="169"/>
      <c r="AUE95" s="169"/>
      <c r="AUF95" s="169"/>
      <c r="AUG95" s="169"/>
      <c r="AUH95" s="169"/>
      <c r="AUI95" s="169"/>
      <c r="AUJ95" s="169"/>
      <c r="AUK95" s="169"/>
      <c r="AUL95" s="169"/>
      <c r="AUM95" s="169"/>
      <c r="AUN95" s="169"/>
      <c r="AUO95" s="169"/>
      <c r="AUP95" s="169"/>
      <c r="AUQ95" s="169"/>
      <c r="AUR95" s="169"/>
      <c r="AUS95" s="169"/>
      <c r="AUT95" s="169"/>
      <c r="AUU95" s="169"/>
      <c r="AUV95" s="169"/>
      <c r="AUW95" s="169"/>
      <c r="AUX95" s="169"/>
      <c r="AUY95" s="169"/>
      <c r="AUZ95" s="169"/>
      <c r="AVA95" s="169"/>
      <c r="AVB95" s="169"/>
      <c r="AVC95" s="169"/>
      <c r="AVD95" s="169"/>
      <c r="AVE95" s="169"/>
      <c r="AVF95" s="169"/>
      <c r="AVG95" s="169"/>
      <c r="AVH95" s="169"/>
      <c r="AVI95" s="169"/>
      <c r="AVJ95" s="169"/>
      <c r="AVK95" s="169"/>
      <c r="AVL95" s="169"/>
      <c r="AVM95" s="169"/>
      <c r="AVN95" s="169"/>
      <c r="AVO95" s="169"/>
      <c r="AVP95" s="169"/>
      <c r="AVQ95" s="169"/>
      <c r="AVR95" s="169"/>
      <c r="AVS95" s="169"/>
      <c r="AVT95" s="169"/>
      <c r="AVU95" s="169"/>
      <c r="AVV95" s="169"/>
      <c r="AVW95" s="169"/>
      <c r="AVX95" s="169"/>
      <c r="AVY95" s="169"/>
      <c r="AVZ95" s="169"/>
      <c r="AWA95" s="169"/>
      <c r="AWB95" s="169"/>
      <c r="AWC95" s="169"/>
      <c r="AWD95" s="169"/>
      <c r="AWE95" s="169"/>
      <c r="AWF95" s="169"/>
      <c r="AWG95" s="169"/>
      <c r="AWH95" s="169"/>
      <c r="AWI95" s="169"/>
      <c r="AWJ95" s="169"/>
      <c r="AWK95" s="169"/>
      <c r="AWL95" s="169"/>
      <c r="AWM95" s="169"/>
      <c r="AWN95" s="169"/>
      <c r="AWO95" s="169"/>
      <c r="AWP95" s="169"/>
      <c r="AWQ95" s="169"/>
      <c r="AWR95" s="169"/>
      <c r="AWS95" s="169"/>
      <c r="AWT95" s="169"/>
      <c r="AWU95" s="169"/>
      <c r="AWV95" s="169"/>
      <c r="AWW95" s="169"/>
      <c r="AWX95" s="169"/>
      <c r="AWY95" s="169"/>
      <c r="AWZ95" s="169"/>
      <c r="AXA95" s="169"/>
      <c r="AXB95" s="169"/>
      <c r="AXC95" s="169"/>
      <c r="AXD95" s="169"/>
      <c r="AXE95" s="169"/>
      <c r="AXF95" s="169"/>
      <c r="AXG95" s="169"/>
      <c r="AXH95" s="169"/>
      <c r="AXI95" s="169"/>
      <c r="AXJ95" s="169"/>
      <c r="AXK95" s="169"/>
      <c r="AXL95" s="169"/>
      <c r="AXM95" s="169"/>
      <c r="AXN95" s="169"/>
      <c r="AXO95" s="169"/>
      <c r="AXP95" s="169"/>
      <c r="AXQ95" s="169"/>
      <c r="AXR95" s="169"/>
      <c r="AXS95" s="169"/>
      <c r="AXT95" s="169"/>
      <c r="AXU95" s="169"/>
      <c r="AXV95" s="169"/>
      <c r="AXW95" s="169"/>
      <c r="AXX95" s="169"/>
      <c r="AXY95" s="169"/>
      <c r="AXZ95" s="169"/>
      <c r="AYA95" s="169"/>
      <c r="AYB95" s="169"/>
      <c r="AYC95" s="169"/>
      <c r="AYD95" s="169"/>
      <c r="AYE95" s="169"/>
      <c r="AYF95" s="169"/>
      <c r="AYG95" s="169"/>
      <c r="AYH95" s="169"/>
      <c r="AYI95" s="169"/>
      <c r="AYJ95" s="169"/>
      <c r="AYK95" s="169"/>
      <c r="AYL95" s="169"/>
      <c r="AYM95" s="169"/>
      <c r="AYN95" s="169"/>
      <c r="AYO95" s="169"/>
      <c r="AYP95" s="169"/>
      <c r="AYQ95" s="169"/>
      <c r="AYR95" s="169"/>
      <c r="AYS95" s="169"/>
      <c r="AYT95" s="169"/>
      <c r="AYU95" s="169"/>
      <c r="AYV95" s="169"/>
      <c r="AYW95" s="169"/>
      <c r="AYX95" s="169"/>
      <c r="AYY95" s="169"/>
      <c r="AYZ95" s="169"/>
      <c r="AZA95" s="169"/>
      <c r="AZB95" s="169"/>
      <c r="AZC95" s="169"/>
      <c r="AZD95" s="169"/>
      <c r="AZE95" s="169"/>
      <c r="AZF95" s="169"/>
      <c r="AZG95" s="169"/>
      <c r="AZH95" s="169"/>
      <c r="AZI95" s="169"/>
      <c r="AZJ95" s="169"/>
      <c r="AZK95" s="169"/>
      <c r="AZL95" s="169"/>
      <c r="AZM95" s="169"/>
      <c r="AZN95" s="169"/>
      <c r="AZO95" s="169"/>
      <c r="AZP95" s="169"/>
      <c r="AZQ95" s="169"/>
      <c r="AZR95" s="169"/>
      <c r="AZS95" s="169"/>
      <c r="AZT95" s="169"/>
      <c r="AZU95" s="169"/>
      <c r="AZV95" s="169"/>
      <c r="AZW95" s="169"/>
      <c r="AZX95" s="169"/>
      <c r="AZY95" s="169"/>
      <c r="AZZ95" s="169"/>
      <c r="BAA95" s="169"/>
      <c r="BAB95" s="169"/>
      <c r="BAC95" s="169"/>
      <c r="BAD95" s="169"/>
      <c r="BAE95" s="169"/>
      <c r="BAF95" s="169"/>
      <c r="BAG95" s="169"/>
      <c r="BAH95" s="169"/>
      <c r="BAI95" s="169"/>
      <c r="BAJ95" s="169"/>
      <c r="BAK95" s="169"/>
      <c r="BAL95" s="169"/>
      <c r="BAM95" s="169"/>
      <c r="BAN95" s="169"/>
      <c r="BAO95" s="169"/>
      <c r="BAP95" s="169"/>
      <c r="BAQ95" s="169"/>
      <c r="BAR95" s="169"/>
      <c r="BAS95" s="169"/>
      <c r="BAT95" s="169"/>
      <c r="BAU95" s="169"/>
      <c r="BAV95" s="169"/>
      <c r="BAW95" s="169"/>
      <c r="BAX95" s="169"/>
      <c r="BAY95" s="169"/>
      <c r="BAZ95" s="169"/>
      <c r="BBA95" s="169"/>
      <c r="BBB95" s="169"/>
      <c r="BBC95" s="169"/>
      <c r="BBD95" s="169"/>
      <c r="BBE95" s="169"/>
      <c r="BBF95" s="169"/>
      <c r="BBG95" s="169"/>
      <c r="BBH95" s="169"/>
      <c r="BBI95" s="169"/>
      <c r="BBJ95" s="169"/>
      <c r="BBK95" s="169"/>
      <c r="BBL95" s="169"/>
      <c r="BBM95" s="169"/>
      <c r="BBN95" s="169"/>
      <c r="BBO95" s="169"/>
      <c r="BBP95" s="169"/>
      <c r="BBQ95" s="169"/>
      <c r="BBR95" s="169"/>
      <c r="BBS95" s="169"/>
      <c r="BBT95" s="169"/>
      <c r="BBU95" s="169"/>
      <c r="BBV95" s="169"/>
      <c r="BBW95" s="169"/>
      <c r="BBX95" s="169"/>
      <c r="BBY95" s="169"/>
      <c r="BBZ95" s="169"/>
      <c r="BCA95" s="169"/>
      <c r="BCB95" s="169"/>
      <c r="BCC95" s="169"/>
      <c r="BCD95" s="169"/>
      <c r="BCE95" s="169"/>
      <c r="BCF95" s="169"/>
      <c r="BCG95" s="169"/>
      <c r="BCH95" s="169"/>
      <c r="BCI95" s="169"/>
      <c r="BCJ95" s="169"/>
      <c r="BCK95" s="169"/>
      <c r="BCL95" s="169"/>
      <c r="BCM95" s="169"/>
      <c r="BCN95" s="169"/>
      <c r="BCO95" s="169"/>
      <c r="BCP95" s="169"/>
      <c r="BCQ95" s="169"/>
      <c r="BCR95" s="169"/>
      <c r="BCS95" s="169"/>
      <c r="BCT95" s="169"/>
      <c r="BCU95" s="169"/>
      <c r="BCV95" s="169"/>
      <c r="BCW95" s="169"/>
      <c r="BCX95" s="169"/>
      <c r="BCY95" s="169"/>
      <c r="BCZ95" s="169"/>
      <c r="BDA95" s="169"/>
      <c r="BDB95" s="169"/>
      <c r="BDC95" s="169"/>
      <c r="BDD95" s="169"/>
      <c r="BDE95" s="169"/>
      <c r="BDF95" s="169"/>
      <c r="BDG95" s="169"/>
      <c r="BDH95" s="169"/>
      <c r="BDI95" s="169"/>
      <c r="BDJ95" s="169"/>
      <c r="BDK95" s="169"/>
      <c r="BDL95" s="169"/>
      <c r="BDM95" s="169"/>
      <c r="BDN95" s="169"/>
      <c r="BDO95" s="169"/>
      <c r="BDP95" s="169"/>
      <c r="BDQ95" s="169"/>
      <c r="BDR95" s="169"/>
      <c r="BDS95" s="169"/>
      <c r="BDT95" s="169"/>
      <c r="BDU95" s="169"/>
      <c r="BDV95" s="169"/>
      <c r="BDW95" s="169"/>
      <c r="BDX95" s="169"/>
      <c r="BDY95" s="169"/>
      <c r="BDZ95" s="169"/>
      <c r="BEA95" s="169"/>
      <c r="BEB95" s="169"/>
      <c r="BEC95" s="169"/>
      <c r="BED95" s="169"/>
      <c r="BEE95" s="169"/>
      <c r="BEF95" s="169"/>
      <c r="BEG95" s="169"/>
      <c r="BEH95" s="169"/>
      <c r="BEI95" s="169"/>
      <c r="BEJ95" s="169"/>
      <c r="BEK95" s="169"/>
      <c r="BEL95" s="169"/>
      <c r="BEM95" s="169"/>
      <c r="BEN95" s="169"/>
      <c r="BEO95" s="169"/>
      <c r="BEP95" s="169"/>
      <c r="BEQ95" s="169"/>
      <c r="BER95" s="169"/>
      <c r="BES95" s="169"/>
      <c r="BET95" s="169"/>
      <c r="BEU95" s="169"/>
      <c r="BEV95" s="169"/>
      <c r="BEW95" s="169"/>
      <c r="BEX95" s="169"/>
      <c r="BEY95" s="169"/>
      <c r="BEZ95" s="169"/>
      <c r="BFA95" s="169"/>
      <c r="BFB95" s="169"/>
      <c r="BFC95" s="169"/>
      <c r="BFD95" s="169"/>
      <c r="BFE95" s="169"/>
      <c r="BFF95" s="169"/>
      <c r="BFG95" s="169"/>
      <c r="BFH95" s="169"/>
      <c r="BFI95" s="169"/>
      <c r="BFJ95" s="169"/>
      <c r="BFK95" s="169"/>
      <c r="BFL95" s="169"/>
      <c r="BFM95" s="169"/>
      <c r="BFN95" s="169"/>
      <c r="BFO95" s="169"/>
      <c r="BFP95" s="169"/>
      <c r="BFQ95" s="169"/>
      <c r="BFR95" s="169"/>
      <c r="BFS95" s="169"/>
      <c r="BFT95" s="169"/>
      <c r="BFU95" s="169"/>
      <c r="BFV95" s="169"/>
      <c r="BFW95" s="169"/>
      <c r="BFX95" s="169"/>
      <c r="BFY95" s="169"/>
      <c r="BFZ95" s="169"/>
      <c r="BGA95" s="169"/>
      <c r="BGB95" s="169"/>
      <c r="BGC95" s="169"/>
      <c r="BGD95" s="169"/>
      <c r="BGE95" s="169"/>
      <c r="BGF95" s="169"/>
      <c r="BGG95" s="169"/>
      <c r="BGH95" s="169"/>
      <c r="BGI95" s="169"/>
      <c r="BGJ95" s="169"/>
      <c r="BGK95" s="169"/>
      <c r="BGL95" s="169"/>
      <c r="BGM95" s="169"/>
      <c r="BGN95" s="169"/>
      <c r="BGO95" s="169"/>
      <c r="BGP95" s="169"/>
      <c r="BGQ95" s="169"/>
      <c r="BGR95" s="169"/>
      <c r="BGS95" s="169"/>
      <c r="BGT95" s="169"/>
      <c r="BGU95" s="169"/>
      <c r="BGV95" s="169"/>
      <c r="BGW95" s="169"/>
      <c r="BGX95" s="169"/>
      <c r="BGY95" s="169"/>
      <c r="BGZ95" s="169"/>
      <c r="BHA95" s="169"/>
      <c r="BHB95" s="169"/>
      <c r="BHC95" s="169"/>
      <c r="BHD95" s="169"/>
      <c r="BHE95" s="169"/>
      <c r="BHF95" s="169"/>
      <c r="BHG95" s="169"/>
      <c r="BHH95" s="169"/>
      <c r="BHI95" s="169"/>
      <c r="BHJ95" s="169"/>
      <c r="BHK95" s="169"/>
      <c r="BHL95" s="169"/>
      <c r="BHM95" s="169"/>
      <c r="BHN95" s="169"/>
      <c r="BHO95" s="169"/>
      <c r="BHP95" s="169"/>
      <c r="BHQ95" s="169"/>
      <c r="BHR95" s="169"/>
      <c r="BHS95" s="169"/>
      <c r="BHT95" s="169"/>
      <c r="BHU95" s="169"/>
      <c r="BHV95" s="169"/>
      <c r="BHW95" s="169"/>
      <c r="BHX95" s="169"/>
      <c r="BHY95" s="169"/>
      <c r="BHZ95" s="169"/>
      <c r="BIA95" s="169"/>
      <c r="BIB95" s="169"/>
      <c r="BIC95" s="169"/>
      <c r="BID95" s="169"/>
      <c r="BIE95" s="169"/>
      <c r="BIF95" s="169"/>
      <c r="BIG95" s="169"/>
      <c r="BIH95" s="169"/>
      <c r="BII95" s="169"/>
      <c r="BIJ95" s="169"/>
      <c r="BIK95" s="169"/>
      <c r="BIL95" s="169"/>
      <c r="BIM95" s="169"/>
      <c r="BIN95" s="169"/>
      <c r="BIO95" s="169"/>
      <c r="BIP95" s="169"/>
      <c r="BIQ95" s="169"/>
      <c r="BIR95" s="169"/>
      <c r="BIS95" s="169"/>
      <c r="BIT95" s="169"/>
      <c r="BIU95" s="169"/>
      <c r="BIV95" s="169"/>
      <c r="BIW95" s="169"/>
      <c r="BIX95" s="169"/>
      <c r="BIY95" s="169"/>
      <c r="BIZ95" s="169"/>
      <c r="BJA95" s="169"/>
      <c r="BJB95" s="169"/>
      <c r="BJC95" s="169"/>
      <c r="BJD95" s="169"/>
      <c r="BJE95" s="169"/>
      <c r="BJF95" s="169"/>
      <c r="BJG95" s="169"/>
      <c r="BJH95" s="169"/>
      <c r="BJI95" s="169"/>
      <c r="BJJ95" s="169"/>
      <c r="BJK95" s="169"/>
      <c r="BJL95" s="169"/>
      <c r="BJM95" s="169"/>
      <c r="BJN95" s="169"/>
      <c r="BJO95" s="169"/>
      <c r="BJP95" s="169"/>
      <c r="BJQ95" s="169"/>
      <c r="BJR95" s="169"/>
      <c r="BJS95" s="169"/>
      <c r="BJT95" s="169"/>
      <c r="BJU95" s="169"/>
      <c r="BJV95" s="169"/>
      <c r="BJW95" s="169"/>
      <c r="BJX95" s="169"/>
      <c r="BJY95" s="169"/>
      <c r="BJZ95" s="169"/>
      <c r="BKA95" s="169"/>
      <c r="BKB95" s="169"/>
      <c r="BKC95" s="169"/>
      <c r="BKD95" s="169"/>
      <c r="BKE95" s="169"/>
      <c r="BKF95" s="169"/>
      <c r="BKG95" s="169"/>
      <c r="BKH95" s="169"/>
      <c r="BKI95" s="169"/>
      <c r="BKJ95" s="169"/>
      <c r="BKK95" s="169"/>
      <c r="BKL95" s="169"/>
      <c r="BKM95" s="169"/>
      <c r="BKN95" s="169"/>
      <c r="BKO95" s="169"/>
      <c r="BKP95" s="169"/>
      <c r="BKQ95" s="169"/>
      <c r="BKR95" s="169"/>
      <c r="BKS95" s="169"/>
      <c r="BKT95" s="169"/>
      <c r="BKU95" s="169"/>
      <c r="BKV95" s="169"/>
      <c r="BKW95" s="169"/>
      <c r="BKX95" s="169"/>
      <c r="BKY95" s="169"/>
      <c r="BKZ95" s="169"/>
      <c r="BLA95" s="169"/>
      <c r="BLB95" s="169"/>
      <c r="BLC95" s="169"/>
      <c r="BLD95" s="169"/>
      <c r="BLE95" s="169"/>
      <c r="BLF95" s="169"/>
      <c r="BLG95" s="169"/>
      <c r="BLH95" s="169"/>
      <c r="BLI95" s="169"/>
      <c r="BLJ95" s="169"/>
      <c r="BLK95" s="169"/>
      <c r="BLL95" s="169"/>
      <c r="BLM95" s="169"/>
      <c r="BLN95" s="169"/>
      <c r="BLO95" s="169"/>
      <c r="BLP95" s="169"/>
      <c r="BLQ95" s="169"/>
      <c r="BLR95" s="169"/>
      <c r="BLS95" s="169"/>
      <c r="BLT95" s="169"/>
      <c r="BLU95" s="169"/>
      <c r="BLV95" s="169"/>
      <c r="BLW95" s="169"/>
      <c r="BLX95" s="169"/>
      <c r="BLY95" s="169"/>
      <c r="BLZ95" s="169"/>
      <c r="BMA95" s="169"/>
      <c r="BMB95" s="169"/>
      <c r="BMC95" s="169"/>
      <c r="BMD95" s="169"/>
      <c r="BME95" s="169"/>
      <c r="BMF95" s="169"/>
      <c r="BMG95" s="169"/>
      <c r="BMH95" s="169"/>
      <c r="BMI95" s="169"/>
      <c r="BMJ95" s="169"/>
      <c r="BMK95" s="169"/>
      <c r="BML95" s="169"/>
      <c r="BMM95" s="169"/>
      <c r="BMN95" s="169"/>
      <c r="BMO95" s="169"/>
      <c r="BMP95" s="169"/>
      <c r="BMQ95" s="169"/>
      <c r="BMR95" s="169"/>
      <c r="BMS95" s="169"/>
      <c r="BMT95" s="169"/>
      <c r="BMU95" s="169"/>
      <c r="BMV95" s="169"/>
      <c r="BMW95" s="169"/>
      <c r="BMX95" s="169"/>
      <c r="BMY95" s="169"/>
      <c r="BMZ95" s="169"/>
      <c r="BNA95" s="169"/>
      <c r="BNB95" s="169"/>
      <c r="BNC95" s="169"/>
      <c r="BND95" s="169"/>
      <c r="BNE95" s="169"/>
      <c r="BNF95" s="169"/>
      <c r="BNG95" s="169"/>
      <c r="BNH95" s="169"/>
      <c r="BNI95" s="169"/>
      <c r="BNJ95" s="169"/>
      <c r="BNK95" s="169"/>
      <c r="BNL95" s="169"/>
      <c r="BNM95" s="169"/>
      <c r="BNN95" s="169"/>
      <c r="BNO95" s="169"/>
      <c r="BNP95" s="169"/>
      <c r="BNQ95" s="169"/>
      <c r="BNR95" s="169"/>
      <c r="BNS95" s="169"/>
      <c r="BNT95" s="169"/>
      <c r="BNU95" s="169"/>
      <c r="BNV95" s="169"/>
      <c r="BNW95" s="169"/>
      <c r="BNX95" s="169"/>
      <c r="BNY95" s="169"/>
      <c r="BNZ95" s="169"/>
      <c r="BOA95" s="169"/>
      <c r="BOB95" s="169"/>
      <c r="BOC95" s="169"/>
      <c r="BOD95" s="169"/>
      <c r="BOE95" s="169"/>
      <c r="BOF95" s="169"/>
      <c r="BOG95" s="169"/>
      <c r="BOH95" s="169"/>
      <c r="BOI95" s="169"/>
      <c r="BOJ95" s="169"/>
      <c r="BOK95" s="169"/>
      <c r="BOL95" s="169"/>
      <c r="BOM95" s="169"/>
      <c r="BON95" s="169"/>
      <c r="BOO95" s="169"/>
      <c r="BOP95" s="169"/>
      <c r="BOQ95" s="169"/>
      <c r="BOR95" s="169"/>
      <c r="BOS95" s="169"/>
      <c r="BOT95" s="169"/>
      <c r="BOU95" s="169"/>
      <c r="BOV95" s="169"/>
      <c r="BOW95" s="169"/>
      <c r="BOX95" s="169"/>
      <c r="BOY95" s="169"/>
      <c r="BOZ95" s="169"/>
      <c r="BPA95" s="169"/>
      <c r="BPB95" s="169"/>
      <c r="BPC95" s="169"/>
      <c r="BPD95" s="169"/>
      <c r="BPE95" s="169"/>
      <c r="BPF95" s="169"/>
      <c r="BPG95" s="169"/>
      <c r="BPH95" s="169"/>
      <c r="BPI95" s="169"/>
      <c r="BPJ95" s="169"/>
      <c r="BPK95" s="169"/>
      <c r="BPL95" s="169"/>
      <c r="BPM95" s="169"/>
      <c r="BPN95" s="169"/>
      <c r="BPO95" s="169"/>
      <c r="BPP95" s="169"/>
      <c r="BPQ95" s="169"/>
      <c r="BPR95" s="169"/>
      <c r="BPS95" s="169"/>
      <c r="BPT95" s="169"/>
      <c r="BPU95" s="169"/>
      <c r="BPV95" s="169"/>
      <c r="BPW95" s="169"/>
      <c r="BPX95" s="169"/>
      <c r="BPY95" s="169"/>
      <c r="BPZ95" s="169"/>
      <c r="BQA95" s="169"/>
      <c r="BQB95" s="169"/>
      <c r="BQC95" s="169"/>
      <c r="BQD95" s="169"/>
      <c r="BQE95" s="169"/>
      <c r="BQF95" s="169"/>
      <c r="BQG95" s="169"/>
      <c r="BQH95" s="169"/>
      <c r="BQI95" s="169"/>
      <c r="BQJ95" s="169"/>
      <c r="BQK95" s="169"/>
      <c r="BQL95" s="169"/>
      <c r="BQM95" s="169"/>
      <c r="BQN95" s="169"/>
      <c r="BQO95" s="169"/>
      <c r="BQP95" s="169"/>
      <c r="BQQ95" s="169"/>
      <c r="BQR95" s="169"/>
      <c r="BQS95" s="169"/>
      <c r="BQT95" s="169"/>
      <c r="BQU95" s="169"/>
      <c r="BQV95" s="169"/>
      <c r="BQW95" s="169"/>
      <c r="BQX95" s="169"/>
      <c r="BQY95" s="169"/>
      <c r="BQZ95" s="169"/>
      <c r="BRA95" s="169"/>
      <c r="BRB95" s="169"/>
      <c r="BRC95" s="169"/>
      <c r="BRD95" s="169"/>
      <c r="BRE95" s="169"/>
      <c r="BRF95" s="169"/>
      <c r="BRG95" s="169"/>
      <c r="BRH95" s="169"/>
      <c r="BRI95" s="169"/>
      <c r="BRJ95" s="169"/>
      <c r="BRK95" s="169"/>
      <c r="BRL95" s="169"/>
      <c r="BRM95" s="169"/>
      <c r="BRN95" s="169"/>
      <c r="BRO95" s="169"/>
      <c r="BRP95" s="169"/>
      <c r="BRQ95" s="169"/>
      <c r="BRR95" s="169"/>
      <c r="BRS95" s="169"/>
      <c r="BRT95" s="169"/>
      <c r="BRU95" s="169"/>
      <c r="BRV95" s="169"/>
      <c r="BRW95" s="169"/>
      <c r="BRX95" s="169"/>
      <c r="BRY95" s="169"/>
      <c r="BRZ95" s="169"/>
      <c r="BSA95" s="169"/>
      <c r="BSB95" s="169"/>
      <c r="BSC95" s="169"/>
      <c r="BSD95" s="169"/>
      <c r="BSE95" s="169"/>
      <c r="BSF95" s="169"/>
      <c r="BSG95" s="169"/>
      <c r="BSH95" s="169"/>
      <c r="BSI95" s="169"/>
      <c r="BSJ95" s="169"/>
      <c r="BSK95" s="169"/>
      <c r="BSL95" s="169"/>
      <c r="BSM95" s="169"/>
      <c r="BSN95" s="169"/>
      <c r="BSO95" s="169"/>
      <c r="BSP95" s="169"/>
      <c r="BSQ95" s="169"/>
      <c r="BSR95" s="169"/>
      <c r="BSS95" s="169"/>
      <c r="BST95" s="169"/>
      <c r="BSU95" s="169"/>
      <c r="BSV95" s="169"/>
      <c r="BSW95" s="169"/>
      <c r="BSX95" s="169"/>
      <c r="BSY95" s="169"/>
      <c r="BSZ95" s="169"/>
      <c r="BTA95" s="169"/>
      <c r="BTB95" s="169"/>
      <c r="BTC95" s="169"/>
      <c r="BTD95" s="169"/>
      <c r="BTE95" s="169"/>
      <c r="BTF95" s="169"/>
      <c r="BTG95" s="169"/>
      <c r="BTH95" s="169"/>
      <c r="BTI95" s="169"/>
      <c r="BTJ95" s="169"/>
      <c r="BTK95" s="169"/>
      <c r="BTL95" s="169"/>
      <c r="BTM95" s="169"/>
      <c r="BTN95" s="169"/>
      <c r="BTO95" s="169"/>
      <c r="BTP95" s="169"/>
      <c r="BTQ95" s="169"/>
      <c r="BTR95" s="169"/>
      <c r="BTS95" s="169"/>
      <c r="BTT95" s="169"/>
      <c r="BTU95" s="169"/>
      <c r="BTV95" s="169"/>
      <c r="BTW95" s="169"/>
      <c r="BTX95" s="169"/>
      <c r="BTY95" s="169"/>
      <c r="BTZ95" s="169"/>
      <c r="BUA95" s="169"/>
      <c r="BUB95" s="169"/>
      <c r="BUC95" s="169"/>
      <c r="BUD95" s="169"/>
      <c r="BUE95" s="169"/>
      <c r="BUF95" s="169"/>
      <c r="BUG95" s="169"/>
      <c r="BUH95" s="169"/>
      <c r="BUI95" s="169"/>
      <c r="BUJ95" s="169"/>
      <c r="BUK95" s="169"/>
      <c r="BUL95" s="169"/>
      <c r="BUM95" s="169"/>
      <c r="BUN95" s="169"/>
      <c r="BUO95" s="169"/>
      <c r="BUP95" s="169"/>
      <c r="BUQ95" s="169"/>
      <c r="BUR95" s="169"/>
      <c r="BUS95" s="169"/>
      <c r="BUT95" s="169"/>
      <c r="BUU95" s="169"/>
      <c r="BUV95" s="169"/>
      <c r="BUW95" s="169"/>
      <c r="BUX95" s="169"/>
      <c r="BUY95" s="169"/>
      <c r="BUZ95" s="169"/>
      <c r="BVA95" s="169"/>
      <c r="BVB95" s="169"/>
      <c r="BVC95" s="169"/>
      <c r="BVD95" s="169"/>
      <c r="BVE95" s="169"/>
      <c r="BVF95" s="169"/>
      <c r="BVG95" s="169"/>
      <c r="BVH95" s="169"/>
      <c r="BVI95" s="169"/>
      <c r="BVJ95" s="169"/>
      <c r="BVK95" s="169"/>
      <c r="BVL95" s="169"/>
      <c r="BVM95" s="169"/>
      <c r="BVN95" s="169"/>
      <c r="BVO95" s="169"/>
      <c r="BVP95" s="169"/>
      <c r="BVQ95" s="169"/>
      <c r="BVR95" s="169"/>
      <c r="BVS95" s="169"/>
      <c r="BVT95" s="169"/>
      <c r="BVU95" s="169"/>
      <c r="BVV95" s="169"/>
      <c r="BVW95" s="169"/>
      <c r="BVX95" s="169"/>
      <c r="BVY95" s="169"/>
      <c r="BVZ95" s="169"/>
      <c r="BWA95" s="169"/>
      <c r="BWB95" s="169"/>
      <c r="BWC95" s="169"/>
      <c r="BWD95" s="169"/>
      <c r="BWE95" s="169"/>
      <c r="BWF95" s="169"/>
      <c r="BWG95" s="169"/>
      <c r="BWH95" s="169"/>
      <c r="BWI95" s="169"/>
      <c r="BWJ95" s="169"/>
      <c r="BWK95" s="169"/>
      <c r="BWL95" s="169"/>
      <c r="BWM95" s="169"/>
      <c r="BWN95" s="169"/>
      <c r="BWO95" s="169"/>
      <c r="BWP95" s="169"/>
      <c r="BWQ95" s="169"/>
      <c r="BWR95" s="169"/>
      <c r="BWS95" s="169"/>
      <c r="BWT95" s="169"/>
      <c r="BWU95" s="169"/>
      <c r="BWV95" s="169"/>
      <c r="BWW95" s="169"/>
      <c r="BWX95" s="169"/>
      <c r="BWY95" s="169"/>
      <c r="BWZ95" s="169"/>
      <c r="BXA95" s="169"/>
      <c r="BXB95" s="169"/>
      <c r="BXC95" s="169"/>
      <c r="BXD95" s="169"/>
      <c r="BXE95" s="169"/>
      <c r="BXF95" s="169"/>
      <c r="BXG95" s="169"/>
      <c r="BXH95" s="169"/>
      <c r="BXI95" s="169"/>
      <c r="BXJ95" s="169"/>
      <c r="BXK95" s="169"/>
      <c r="BXL95" s="169"/>
      <c r="BXM95" s="169"/>
      <c r="BXN95" s="169"/>
      <c r="BXO95" s="169"/>
      <c r="BXP95" s="169"/>
      <c r="BXQ95" s="169"/>
      <c r="BXR95" s="169"/>
      <c r="BXS95" s="169"/>
      <c r="BXT95" s="169"/>
      <c r="BXU95" s="169"/>
      <c r="BXV95" s="169"/>
      <c r="BXW95" s="169"/>
      <c r="BXX95" s="169"/>
      <c r="BXY95" s="169"/>
      <c r="BXZ95" s="169"/>
      <c r="BYA95" s="169"/>
      <c r="BYB95" s="169"/>
      <c r="BYC95" s="169"/>
      <c r="BYD95" s="169"/>
      <c r="BYE95" s="169"/>
      <c r="BYF95" s="169"/>
      <c r="BYG95" s="169"/>
      <c r="BYH95" s="169"/>
      <c r="BYI95" s="169"/>
      <c r="BYJ95" s="169"/>
      <c r="BYK95" s="169"/>
      <c r="BYL95" s="169"/>
      <c r="BYM95" s="169"/>
      <c r="BYN95" s="169"/>
      <c r="BYO95" s="169"/>
      <c r="BYP95" s="169"/>
      <c r="BYQ95" s="169"/>
      <c r="BYR95" s="169"/>
      <c r="BYS95" s="169"/>
      <c r="BYT95" s="169"/>
      <c r="BYU95" s="169"/>
      <c r="BYV95" s="169"/>
      <c r="BYW95" s="169"/>
      <c r="BYX95" s="169"/>
      <c r="BYY95" s="169"/>
      <c r="BYZ95" s="169"/>
      <c r="BZA95" s="169"/>
      <c r="BZB95" s="169"/>
      <c r="BZC95" s="169"/>
      <c r="BZD95" s="169"/>
      <c r="BZE95" s="169"/>
      <c r="BZF95" s="169"/>
      <c r="BZG95" s="169"/>
      <c r="BZH95" s="169"/>
      <c r="BZI95" s="169"/>
      <c r="BZJ95" s="169"/>
      <c r="BZK95" s="169"/>
      <c r="BZL95" s="169"/>
      <c r="BZM95" s="169"/>
      <c r="BZN95" s="169"/>
      <c r="BZO95" s="169"/>
      <c r="BZP95" s="169"/>
      <c r="BZQ95" s="169"/>
      <c r="BZR95" s="169"/>
      <c r="BZS95" s="169"/>
      <c r="BZT95" s="169"/>
      <c r="BZU95" s="169"/>
      <c r="BZV95" s="169"/>
      <c r="BZW95" s="169"/>
      <c r="BZX95" s="169"/>
      <c r="BZY95" s="169"/>
      <c r="BZZ95" s="169"/>
      <c r="CAA95" s="169"/>
      <c r="CAB95" s="169"/>
      <c r="CAC95" s="169"/>
      <c r="CAD95" s="169"/>
      <c r="CAE95" s="169"/>
      <c r="CAF95" s="169"/>
      <c r="CAG95" s="169"/>
      <c r="CAH95" s="169"/>
      <c r="CAI95" s="169"/>
      <c r="CAJ95" s="169"/>
      <c r="CAK95" s="169"/>
      <c r="CAL95" s="169"/>
      <c r="CAM95" s="169"/>
      <c r="CAN95" s="169"/>
      <c r="CAO95" s="169"/>
      <c r="CAP95" s="169"/>
      <c r="CAQ95" s="169"/>
      <c r="CAR95" s="169"/>
      <c r="CAS95" s="169"/>
      <c r="CAT95" s="169"/>
      <c r="CAU95" s="169"/>
      <c r="CAV95" s="169"/>
      <c r="CAW95" s="169"/>
      <c r="CAX95" s="169"/>
      <c r="CAY95" s="169"/>
      <c r="CAZ95" s="169"/>
      <c r="CBA95" s="169"/>
      <c r="CBB95" s="169"/>
      <c r="CBC95" s="169"/>
      <c r="CBD95" s="169"/>
      <c r="CBE95" s="169"/>
      <c r="CBF95" s="169"/>
      <c r="CBG95" s="169"/>
      <c r="CBH95" s="169"/>
      <c r="CBI95" s="169"/>
      <c r="CBJ95" s="169"/>
      <c r="CBK95" s="169"/>
      <c r="CBL95" s="169"/>
      <c r="CBM95" s="169"/>
      <c r="CBN95" s="169"/>
      <c r="CBO95" s="169"/>
      <c r="CBP95" s="169"/>
      <c r="CBQ95" s="169"/>
      <c r="CBR95" s="169"/>
      <c r="CBS95" s="169"/>
      <c r="CBT95" s="169"/>
      <c r="CBU95" s="169"/>
      <c r="CBV95" s="169"/>
      <c r="CBW95" s="169"/>
      <c r="CBX95" s="169"/>
      <c r="CBY95" s="169"/>
      <c r="CBZ95" s="169"/>
      <c r="CCA95" s="169"/>
      <c r="CCB95" s="169"/>
      <c r="CCC95" s="169"/>
      <c r="CCD95" s="169"/>
      <c r="CCE95" s="169"/>
      <c r="CCF95" s="169"/>
      <c r="CCG95" s="169"/>
      <c r="CCH95" s="169"/>
      <c r="CCI95" s="169"/>
      <c r="CCJ95" s="169"/>
      <c r="CCK95" s="169"/>
      <c r="CCL95" s="169"/>
      <c r="CCM95" s="169"/>
      <c r="CCN95" s="169"/>
      <c r="CCO95" s="169"/>
      <c r="CCP95" s="169"/>
      <c r="CCQ95" s="169"/>
      <c r="CCR95" s="169"/>
      <c r="CCS95" s="169"/>
      <c r="CCT95" s="169"/>
      <c r="CCU95" s="169"/>
      <c r="CCV95" s="169"/>
      <c r="CCW95" s="169"/>
      <c r="CCX95" s="169"/>
      <c r="CCY95" s="169"/>
      <c r="CCZ95" s="169"/>
      <c r="CDA95" s="169"/>
      <c r="CDB95" s="169"/>
      <c r="CDC95" s="169"/>
      <c r="CDD95" s="169"/>
      <c r="CDE95" s="169"/>
      <c r="CDF95" s="169"/>
      <c r="CDG95" s="169"/>
      <c r="CDH95" s="169"/>
      <c r="CDI95" s="169"/>
      <c r="CDJ95" s="169"/>
      <c r="CDK95" s="169"/>
      <c r="CDL95" s="169"/>
      <c r="CDM95" s="169"/>
      <c r="CDN95" s="169"/>
      <c r="CDO95" s="169"/>
      <c r="CDP95" s="169"/>
      <c r="CDQ95" s="169"/>
      <c r="CDR95" s="169"/>
      <c r="CDS95" s="169"/>
      <c r="CDT95" s="169"/>
      <c r="CDU95" s="169"/>
      <c r="CDV95" s="169"/>
      <c r="CDW95" s="169"/>
      <c r="CDX95" s="169"/>
      <c r="CDY95" s="169"/>
      <c r="CDZ95" s="169"/>
      <c r="CEA95" s="169"/>
      <c r="CEB95" s="169"/>
      <c r="CEC95" s="169"/>
      <c r="CED95" s="169"/>
      <c r="CEE95" s="169"/>
      <c r="CEF95" s="169"/>
      <c r="CEG95" s="169"/>
      <c r="CEH95" s="169"/>
      <c r="CEI95" s="169"/>
      <c r="CEJ95" s="169"/>
      <c r="CEK95" s="169"/>
      <c r="CEL95" s="169"/>
      <c r="CEM95" s="169"/>
      <c r="CEN95" s="169"/>
      <c r="CEO95" s="169"/>
      <c r="CEP95" s="169"/>
      <c r="CEQ95" s="169"/>
      <c r="CER95" s="169"/>
      <c r="CES95" s="169"/>
      <c r="CET95" s="169"/>
      <c r="CEU95" s="169"/>
      <c r="CEV95" s="169"/>
      <c r="CEW95" s="169"/>
      <c r="CEX95" s="169"/>
      <c r="CEY95" s="169"/>
      <c r="CEZ95" s="169"/>
      <c r="CFA95" s="169"/>
      <c r="CFB95" s="169"/>
      <c r="CFC95" s="169"/>
      <c r="CFD95" s="169"/>
      <c r="CFE95" s="169"/>
      <c r="CFF95" s="169"/>
      <c r="CFG95" s="169"/>
      <c r="CFH95" s="169"/>
      <c r="CFI95" s="169"/>
      <c r="CFJ95" s="169"/>
      <c r="CFK95" s="169"/>
      <c r="CFL95" s="169"/>
      <c r="CFM95" s="169"/>
      <c r="CFN95" s="169"/>
      <c r="CFO95" s="169"/>
      <c r="CFP95" s="169"/>
      <c r="CFQ95" s="169"/>
      <c r="CFR95" s="169"/>
      <c r="CFS95" s="169"/>
      <c r="CFT95" s="169"/>
      <c r="CFU95" s="169"/>
      <c r="CFV95" s="169"/>
      <c r="CFW95" s="169"/>
      <c r="CFX95" s="169"/>
      <c r="CFY95" s="169"/>
      <c r="CFZ95" s="169"/>
      <c r="CGA95" s="169"/>
      <c r="CGB95" s="169"/>
      <c r="CGC95" s="169"/>
      <c r="CGD95" s="169"/>
      <c r="CGE95" s="169"/>
      <c r="CGF95" s="169"/>
      <c r="CGG95" s="169"/>
      <c r="CGH95" s="169"/>
      <c r="CGI95" s="169"/>
      <c r="CGJ95" s="169"/>
      <c r="CGK95" s="169"/>
      <c r="CGL95" s="169"/>
      <c r="CGM95" s="169"/>
      <c r="CGN95" s="169"/>
      <c r="CGO95" s="169"/>
      <c r="CGP95" s="169"/>
      <c r="CGQ95" s="169"/>
      <c r="CGR95" s="169"/>
      <c r="CGS95" s="169"/>
      <c r="CGT95" s="169"/>
      <c r="CGU95" s="169"/>
      <c r="CGV95" s="169"/>
      <c r="CGW95" s="169"/>
      <c r="CGX95" s="169"/>
      <c r="CGY95" s="169"/>
      <c r="CGZ95" s="169"/>
      <c r="CHA95" s="169"/>
      <c r="CHB95" s="169"/>
      <c r="CHC95" s="169"/>
      <c r="CHD95" s="169"/>
      <c r="CHE95" s="169"/>
      <c r="CHF95" s="169"/>
      <c r="CHG95" s="169"/>
      <c r="CHH95" s="169"/>
      <c r="CHI95" s="169"/>
      <c r="CHJ95" s="169"/>
      <c r="CHK95" s="169"/>
      <c r="CHL95" s="169"/>
      <c r="CHM95" s="169"/>
      <c r="CHN95" s="169"/>
      <c r="CHO95" s="169"/>
      <c r="CHP95" s="169"/>
      <c r="CHQ95" s="169"/>
      <c r="CHR95" s="169"/>
      <c r="CHS95" s="169"/>
      <c r="CHT95" s="169"/>
      <c r="CHU95" s="169"/>
      <c r="CHV95" s="169"/>
      <c r="CHW95" s="169"/>
      <c r="CHX95" s="169"/>
      <c r="CHY95" s="169"/>
      <c r="CHZ95" s="169"/>
      <c r="CIA95" s="169"/>
      <c r="CIB95" s="169"/>
      <c r="CIC95" s="169"/>
      <c r="CID95" s="169"/>
      <c r="CIE95" s="169"/>
      <c r="CIF95" s="169"/>
      <c r="CIG95" s="169"/>
      <c r="CIH95" s="169"/>
      <c r="CII95" s="169"/>
      <c r="CIJ95" s="169"/>
      <c r="CIK95" s="169"/>
      <c r="CIL95" s="169"/>
      <c r="CIM95" s="169"/>
      <c r="CIN95" s="169"/>
      <c r="CIO95" s="169"/>
      <c r="CIP95" s="169"/>
      <c r="CIQ95" s="169"/>
      <c r="CIR95" s="169"/>
      <c r="CIS95" s="169"/>
      <c r="CIT95" s="169"/>
      <c r="CIU95" s="169"/>
      <c r="CIV95" s="169"/>
      <c r="CIW95" s="169"/>
      <c r="CIX95" s="169"/>
      <c r="CIY95" s="169"/>
      <c r="CIZ95" s="169"/>
      <c r="CJA95" s="169"/>
      <c r="CJB95" s="169"/>
      <c r="CJC95" s="169"/>
      <c r="CJD95" s="169"/>
      <c r="CJE95" s="169"/>
      <c r="CJF95" s="169"/>
      <c r="CJG95" s="169"/>
      <c r="CJH95" s="169"/>
      <c r="CJI95" s="169"/>
      <c r="CJJ95" s="169"/>
      <c r="CJK95" s="169"/>
      <c r="CJL95" s="169"/>
      <c r="CJM95" s="169"/>
      <c r="CJN95" s="169"/>
      <c r="CJO95" s="169"/>
      <c r="CJP95" s="169"/>
      <c r="CJQ95" s="169"/>
      <c r="CJR95" s="169"/>
      <c r="CJS95" s="169"/>
      <c r="CJT95" s="169"/>
      <c r="CJU95" s="169"/>
      <c r="CJV95" s="169"/>
      <c r="CJW95" s="169"/>
      <c r="CJX95" s="169"/>
      <c r="CJY95" s="169"/>
      <c r="CJZ95" s="169"/>
      <c r="CKA95" s="169"/>
      <c r="CKB95" s="169"/>
      <c r="CKC95" s="169"/>
      <c r="CKD95" s="169"/>
      <c r="CKE95" s="169"/>
      <c r="CKF95" s="169"/>
      <c r="CKG95" s="169"/>
      <c r="CKH95" s="169"/>
      <c r="CKI95" s="169"/>
      <c r="CKJ95" s="169"/>
      <c r="CKK95" s="169"/>
      <c r="CKL95" s="169"/>
      <c r="CKM95" s="169"/>
      <c r="CKN95" s="169"/>
      <c r="CKO95" s="169"/>
      <c r="CKP95" s="169"/>
      <c r="CKQ95" s="169"/>
      <c r="CKR95" s="169"/>
      <c r="CKS95" s="169"/>
      <c r="CKT95" s="169"/>
      <c r="CKU95" s="169"/>
      <c r="CKV95" s="169"/>
      <c r="CKW95" s="169"/>
      <c r="CKX95" s="169"/>
      <c r="CKY95" s="169"/>
      <c r="CKZ95" s="169"/>
      <c r="CLA95" s="169"/>
      <c r="CLB95" s="169"/>
      <c r="CLC95" s="169"/>
      <c r="CLD95" s="169"/>
      <c r="CLE95" s="169"/>
      <c r="CLF95" s="169"/>
      <c r="CLG95" s="169"/>
      <c r="CLH95" s="169"/>
      <c r="CLI95" s="169"/>
      <c r="CLJ95" s="169"/>
      <c r="CLK95" s="169"/>
      <c r="CLL95" s="169"/>
      <c r="CLM95" s="169"/>
      <c r="CLN95" s="169"/>
      <c r="CLO95" s="169"/>
      <c r="CLP95" s="169"/>
      <c r="CLQ95" s="169"/>
      <c r="CLR95" s="169"/>
      <c r="CLS95" s="169"/>
      <c r="CLT95" s="169"/>
      <c r="CLU95" s="169"/>
      <c r="CLV95" s="169"/>
      <c r="CLW95" s="169"/>
      <c r="CLX95" s="169"/>
      <c r="CLY95" s="169"/>
      <c r="CLZ95" s="169"/>
      <c r="CMA95" s="169"/>
      <c r="CMB95" s="169"/>
      <c r="CMC95" s="169"/>
      <c r="CMD95" s="169"/>
      <c r="CME95" s="169"/>
      <c r="CMF95" s="169"/>
      <c r="CMG95" s="169"/>
      <c r="CMH95" s="169"/>
      <c r="CMI95" s="169"/>
      <c r="CMJ95" s="169"/>
      <c r="CMK95" s="169"/>
      <c r="CML95" s="169"/>
      <c r="CMM95" s="169"/>
      <c r="CMN95" s="169"/>
      <c r="CMO95" s="169"/>
      <c r="CMP95" s="169"/>
      <c r="CMQ95" s="169"/>
      <c r="CMR95" s="169"/>
      <c r="CMS95" s="169"/>
      <c r="CMT95" s="169"/>
      <c r="CMU95" s="169"/>
      <c r="CMV95" s="169"/>
      <c r="CMW95" s="169"/>
      <c r="CMX95" s="169"/>
      <c r="CMY95" s="169"/>
      <c r="CMZ95" s="169"/>
      <c r="CNA95" s="169"/>
      <c r="CNB95" s="169"/>
      <c r="CNC95" s="169"/>
      <c r="CND95" s="169"/>
      <c r="CNE95" s="169"/>
      <c r="CNF95" s="169"/>
      <c r="CNG95" s="169"/>
      <c r="CNH95" s="169"/>
      <c r="CNI95" s="169"/>
      <c r="CNJ95" s="169"/>
      <c r="CNK95" s="169"/>
      <c r="CNL95" s="169"/>
      <c r="CNM95" s="169"/>
      <c r="CNN95" s="169"/>
      <c r="CNO95" s="169"/>
      <c r="CNP95" s="169"/>
      <c r="CNQ95" s="169"/>
      <c r="CNR95" s="169"/>
      <c r="CNS95" s="169"/>
      <c r="CNT95" s="169"/>
      <c r="CNU95" s="169"/>
      <c r="CNV95" s="169"/>
      <c r="CNW95" s="169"/>
      <c r="CNX95" s="169"/>
      <c r="CNY95" s="169"/>
      <c r="CNZ95" s="169"/>
      <c r="COA95" s="169"/>
      <c r="COB95" s="169"/>
      <c r="COC95" s="169"/>
      <c r="COD95" s="169"/>
      <c r="COE95" s="169"/>
      <c r="COF95" s="169"/>
      <c r="COG95" s="169"/>
      <c r="COH95" s="169"/>
      <c r="COI95" s="169"/>
      <c r="COJ95" s="169"/>
      <c r="COK95" s="169"/>
      <c r="COL95" s="169"/>
      <c r="COM95" s="169"/>
      <c r="CON95" s="169"/>
      <c r="COO95" s="169"/>
      <c r="COP95" s="169"/>
      <c r="COQ95" s="169"/>
      <c r="COR95" s="169"/>
      <c r="COS95" s="169"/>
      <c r="COT95" s="169"/>
      <c r="COU95" s="169"/>
      <c r="COV95" s="169"/>
      <c r="COW95" s="169"/>
      <c r="COX95" s="169"/>
      <c r="COY95" s="169"/>
      <c r="COZ95" s="169"/>
      <c r="CPA95" s="169"/>
      <c r="CPB95" s="169"/>
      <c r="CPC95" s="169"/>
      <c r="CPD95" s="169"/>
      <c r="CPE95" s="169"/>
      <c r="CPF95" s="169"/>
      <c r="CPG95" s="169"/>
      <c r="CPH95" s="169"/>
      <c r="CPI95" s="169"/>
      <c r="CPJ95" s="169"/>
      <c r="CPK95" s="169"/>
      <c r="CPL95" s="169"/>
      <c r="CPM95" s="169"/>
      <c r="CPN95" s="169"/>
      <c r="CPO95" s="169"/>
      <c r="CPP95" s="169"/>
      <c r="CPQ95" s="169"/>
      <c r="CPR95" s="169"/>
      <c r="CPS95" s="169"/>
      <c r="CPT95" s="169"/>
      <c r="CPU95" s="169"/>
      <c r="CPV95" s="169"/>
      <c r="CPW95" s="169"/>
      <c r="CPX95" s="169"/>
      <c r="CPY95" s="169"/>
      <c r="CPZ95" s="169"/>
      <c r="CQA95" s="169"/>
      <c r="CQB95" s="169"/>
      <c r="CQC95" s="169"/>
      <c r="CQD95" s="169"/>
      <c r="CQE95" s="169"/>
      <c r="CQF95" s="169"/>
      <c r="CQG95" s="169"/>
      <c r="CQH95" s="169"/>
      <c r="CQI95" s="169"/>
      <c r="CQJ95" s="169"/>
      <c r="CQK95" s="169"/>
      <c r="CQL95" s="169"/>
      <c r="CQM95" s="169"/>
      <c r="CQN95" s="169"/>
      <c r="CQO95" s="169"/>
      <c r="CQP95" s="169"/>
      <c r="CQQ95" s="169"/>
      <c r="CQR95" s="169"/>
      <c r="CQS95" s="169"/>
      <c r="CQT95" s="169"/>
      <c r="CQU95" s="169"/>
      <c r="CQV95" s="169"/>
      <c r="CQW95" s="169"/>
      <c r="CQX95" s="169"/>
      <c r="CQY95" s="169"/>
      <c r="CQZ95" s="169"/>
      <c r="CRA95" s="169"/>
      <c r="CRB95" s="169"/>
      <c r="CRC95" s="169"/>
      <c r="CRD95" s="169"/>
      <c r="CRE95" s="169"/>
      <c r="CRF95" s="169"/>
      <c r="CRG95" s="169"/>
      <c r="CRH95" s="169"/>
      <c r="CRI95" s="169"/>
      <c r="CRJ95" s="169"/>
      <c r="CRK95" s="169"/>
      <c r="CRL95" s="169"/>
      <c r="CRM95" s="169"/>
      <c r="CRN95" s="169"/>
      <c r="CRO95" s="169"/>
      <c r="CRP95" s="169"/>
      <c r="CRQ95" s="169"/>
      <c r="CRR95" s="169"/>
      <c r="CRS95" s="169"/>
      <c r="CRT95" s="169"/>
      <c r="CRU95" s="169"/>
      <c r="CRV95" s="169"/>
      <c r="CRW95" s="169"/>
      <c r="CRX95" s="169"/>
      <c r="CRY95" s="169"/>
      <c r="CRZ95" s="169"/>
      <c r="CSA95" s="169"/>
      <c r="CSB95" s="169"/>
      <c r="CSC95" s="169"/>
      <c r="CSD95" s="169"/>
      <c r="CSE95" s="169"/>
      <c r="CSF95" s="169"/>
      <c r="CSG95" s="169"/>
      <c r="CSH95" s="169"/>
      <c r="CSI95" s="169"/>
      <c r="CSJ95" s="169"/>
      <c r="CSK95" s="169"/>
      <c r="CSL95" s="169"/>
      <c r="CSM95" s="169"/>
      <c r="CSN95" s="169"/>
      <c r="CSO95" s="169"/>
      <c r="CSP95" s="169"/>
      <c r="CSQ95" s="169"/>
      <c r="CSR95" s="169"/>
      <c r="CSS95" s="169"/>
      <c r="CST95" s="169"/>
      <c r="CSU95" s="169"/>
      <c r="CSV95" s="169"/>
      <c r="CSW95" s="169"/>
      <c r="CSX95" s="169"/>
      <c r="CSY95" s="169"/>
      <c r="CSZ95" s="169"/>
      <c r="CTA95" s="169"/>
      <c r="CTB95" s="169"/>
      <c r="CTC95" s="169"/>
      <c r="CTD95" s="169"/>
      <c r="CTE95" s="169"/>
      <c r="CTF95" s="169"/>
      <c r="CTG95" s="169"/>
      <c r="CTH95" s="169"/>
      <c r="CTI95" s="169"/>
      <c r="CTJ95" s="169"/>
      <c r="CTK95" s="169"/>
      <c r="CTL95" s="169"/>
      <c r="CTM95" s="169"/>
      <c r="CTN95" s="169"/>
      <c r="CTO95" s="169"/>
      <c r="CTP95" s="169"/>
      <c r="CTQ95" s="169"/>
      <c r="CTR95" s="169"/>
      <c r="CTS95" s="169"/>
      <c r="CTT95" s="169"/>
      <c r="CTU95" s="169"/>
      <c r="CTV95" s="169"/>
      <c r="CTW95" s="169"/>
      <c r="CTX95" s="169"/>
      <c r="CTY95" s="169"/>
      <c r="CTZ95" s="169"/>
      <c r="CUA95" s="169"/>
      <c r="CUB95" s="169"/>
      <c r="CUC95" s="169"/>
      <c r="CUD95" s="169"/>
      <c r="CUE95" s="169"/>
      <c r="CUF95" s="169"/>
      <c r="CUG95" s="169"/>
      <c r="CUH95" s="169"/>
      <c r="CUI95" s="169"/>
      <c r="CUJ95" s="169"/>
      <c r="CUK95" s="169"/>
      <c r="CUL95" s="169"/>
      <c r="CUM95" s="169"/>
      <c r="CUN95" s="169"/>
      <c r="CUO95" s="169"/>
      <c r="CUP95" s="169"/>
      <c r="CUQ95" s="169"/>
      <c r="CUR95" s="169"/>
      <c r="CUS95" s="169"/>
      <c r="CUT95" s="169"/>
      <c r="CUU95" s="169"/>
      <c r="CUV95" s="169"/>
      <c r="CUW95" s="169"/>
      <c r="CUX95" s="169"/>
      <c r="CUY95" s="169"/>
      <c r="CUZ95" s="169"/>
      <c r="CVA95" s="169"/>
      <c r="CVB95" s="169"/>
      <c r="CVC95" s="169"/>
      <c r="CVD95" s="169"/>
      <c r="CVE95" s="169"/>
      <c r="CVF95" s="169"/>
      <c r="CVG95" s="169"/>
      <c r="CVH95" s="169"/>
      <c r="CVI95" s="169"/>
      <c r="CVJ95" s="169"/>
      <c r="CVK95" s="169"/>
      <c r="CVL95" s="169"/>
      <c r="CVM95" s="169"/>
      <c r="CVN95" s="169"/>
      <c r="CVO95" s="169"/>
      <c r="CVP95" s="169"/>
      <c r="CVQ95" s="169"/>
      <c r="CVR95" s="169"/>
      <c r="CVS95" s="169"/>
      <c r="CVT95" s="169"/>
      <c r="CVU95" s="169"/>
      <c r="CVV95" s="169"/>
      <c r="CVW95" s="169"/>
      <c r="CVX95" s="169"/>
      <c r="CVY95" s="169"/>
      <c r="CVZ95" s="169"/>
      <c r="CWA95" s="169"/>
      <c r="CWB95" s="169"/>
      <c r="CWC95" s="169"/>
      <c r="CWD95" s="169"/>
      <c r="CWE95" s="169"/>
      <c r="CWF95" s="169"/>
      <c r="CWG95" s="169"/>
      <c r="CWH95" s="169"/>
      <c r="CWI95" s="169"/>
      <c r="CWJ95" s="169"/>
      <c r="CWK95" s="169"/>
      <c r="CWL95" s="169"/>
      <c r="CWM95" s="169"/>
      <c r="CWN95" s="169"/>
      <c r="CWO95" s="169"/>
      <c r="CWP95" s="169"/>
      <c r="CWQ95" s="169"/>
      <c r="CWR95" s="169"/>
      <c r="CWS95" s="169"/>
      <c r="CWT95" s="169"/>
      <c r="CWU95" s="169"/>
      <c r="CWV95" s="169"/>
      <c r="CWW95" s="169"/>
      <c r="CWX95" s="169"/>
      <c r="CWY95" s="169"/>
      <c r="CWZ95" s="169"/>
      <c r="CXA95" s="169"/>
      <c r="CXB95" s="169"/>
      <c r="CXC95" s="169"/>
      <c r="CXD95" s="169"/>
      <c r="CXE95" s="169"/>
      <c r="CXF95" s="169"/>
      <c r="CXG95" s="169"/>
      <c r="CXH95" s="169"/>
      <c r="CXI95" s="169"/>
      <c r="CXJ95" s="169"/>
      <c r="CXK95" s="169"/>
      <c r="CXL95" s="169"/>
      <c r="CXM95" s="169"/>
      <c r="CXN95" s="169"/>
      <c r="CXO95" s="169"/>
      <c r="CXP95" s="169"/>
      <c r="CXQ95" s="169"/>
      <c r="CXR95" s="169"/>
      <c r="CXS95" s="169"/>
      <c r="CXT95" s="169"/>
      <c r="CXU95" s="169"/>
      <c r="CXV95" s="169"/>
      <c r="CXW95" s="169"/>
      <c r="CXX95" s="169"/>
      <c r="CXY95" s="169"/>
      <c r="CXZ95" s="169"/>
      <c r="CYA95" s="169"/>
      <c r="CYB95" s="169"/>
      <c r="CYC95" s="169"/>
      <c r="CYD95" s="169"/>
      <c r="CYE95" s="169"/>
      <c r="CYF95" s="169"/>
      <c r="CYG95" s="169"/>
      <c r="CYH95" s="169"/>
      <c r="CYI95" s="169"/>
      <c r="CYJ95" s="169"/>
      <c r="CYK95" s="169"/>
      <c r="CYL95" s="169"/>
      <c r="CYM95" s="169"/>
      <c r="CYN95" s="169"/>
      <c r="CYO95" s="169"/>
      <c r="CYP95" s="169"/>
      <c r="CYQ95" s="169"/>
      <c r="CYR95" s="169"/>
      <c r="CYS95" s="169"/>
      <c r="CYT95" s="169"/>
      <c r="CYU95" s="169"/>
      <c r="CYV95" s="169"/>
      <c r="CYW95" s="169"/>
      <c r="CYX95" s="169"/>
      <c r="CYY95" s="169"/>
      <c r="CYZ95" s="169"/>
      <c r="CZA95" s="169"/>
      <c r="CZB95" s="169"/>
      <c r="CZC95" s="169"/>
      <c r="CZD95" s="169"/>
      <c r="CZE95" s="169"/>
      <c r="CZF95" s="169"/>
      <c r="CZG95" s="169"/>
      <c r="CZH95" s="169"/>
      <c r="CZI95" s="169"/>
      <c r="CZJ95" s="169"/>
      <c r="CZK95" s="169"/>
      <c r="CZL95" s="169"/>
      <c r="CZM95" s="169"/>
      <c r="CZN95" s="169"/>
      <c r="CZO95" s="169"/>
      <c r="CZP95" s="169"/>
      <c r="CZQ95" s="169"/>
      <c r="CZR95" s="169"/>
      <c r="CZS95" s="169"/>
      <c r="CZT95" s="169"/>
      <c r="CZU95" s="169"/>
      <c r="CZV95" s="169"/>
      <c r="CZW95" s="169"/>
      <c r="CZX95" s="169"/>
      <c r="CZY95" s="169"/>
      <c r="CZZ95" s="169"/>
      <c r="DAA95" s="169"/>
      <c r="DAB95" s="169"/>
      <c r="DAC95" s="169"/>
      <c r="DAD95" s="169"/>
      <c r="DAE95" s="169"/>
      <c r="DAF95" s="169"/>
      <c r="DAG95" s="169"/>
      <c r="DAH95" s="169"/>
      <c r="DAI95" s="169"/>
      <c r="DAJ95" s="169"/>
      <c r="DAK95" s="169"/>
      <c r="DAL95" s="169"/>
      <c r="DAM95" s="169"/>
      <c r="DAN95" s="169"/>
      <c r="DAO95" s="169"/>
      <c r="DAP95" s="169"/>
      <c r="DAQ95" s="169"/>
      <c r="DAR95" s="169"/>
      <c r="DAS95" s="169"/>
      <c r="DAT95" s="169"/>
      <c r="DAU95" s="169"/>
      <c r="DAV95" s="169"/>
      <c r="DAW95" s="169"/>
      <c r="DAX95" s="169"/>
      <c r="DAY95" s="169"/>
      <c r="DAZ95" s="169"/>
      <c r="DBA95" s="169"/>
      <c r="DBB95" s="169"/>
      <c r="DBC95" s="169"/>
      <c r="DBD95" s="169"/>
      <c r="DBE95" s="169"/>
      <c r="DBF95" s="169"/>
      <c r="DBG95" s="169"/>
      <c r="DBH95" s="169"/>
      <c r="DBI95" s="169"/>
      <c r="DBJ95" s="169"/>
      <c r="DBK95" s="169"/>
      <c r="DBL95" s="169"/>
      <c r="DBM95" s="169"/>
      <c r="DBN95" s="169"/>
      <c r="DBO95" s="169"/>
      <c r="DBP95" s="169"/>
      <c r="DBQ95" s="169"/>
      <c r="DBR95" s="169"/>
      <c r="DBS95" s="169"/>
      <c r="DBT95" s="169"/>
      <c r="DBU95" s="169"/>
      <c r="DBV95" s="169"/>
      <c r="DBW95" s="169"/>
      <c r="DBX95" s="169"/>
      <c r="DBY95" s="169"/>
      <c r="DBZ95" s="169"/>
      <c r="DCA95" s="169"/>
      <c r="DCB95" s="169"/>
      <c r="DCC95" s="169"/>
      <c r="DCD95" s="169"/>
      <c r="DCE95" s="169"/>
      <c r="DCF95" s="169"/>
      <c r="DCG95" s="169"/>
      <c r="DCH95" s="169"/>
      <c r="DCI95" s="169"/>
      <c r="DCJ95" s="169"/>
      <c r="DCK95" s="169"/>
      <c r="DCL95" s="169"/>
      <c r="DCM95" s="169"/>
      <c r="DCN95" s="169"/>
      <c r="DCO95" s="169"/>
      <c r="DCP95" s="169"/>
      <c r="DCQ95" s="169"/>
      <c r="DCR95" s="169"/>
      <c r="DCS95" s="169"/>
      <c r="DCT95" s="169"/>
      <c r="DCU95" s="169"/>
      <c r="DCV95" s="169"/>
      <c r="DCW95" s="169"/>
      <c r="DCX95" s="169"/>
      <c r="DCY95" s="169"/>
      <c r="DCZ95" s="169"/>
      <c r="DDA95" s="169"/>
      <c r="DDB95" s="169"/>
      <c r="DDC95" s="169"/>
      <c r="DDD95" s="169"/>
      <c r="DDE95" s="169"/>
      <c r="DDF95" s="169"/>
      <c r="DDG95" s="169"/>
      <c r="DDH95" s="169"/>
      <c r="DDI95" s="169"/>
      <c r="DDJ95" s="169"/>
      <c r="DDK95" s="169"/>
      <c r="DDL95" s="169"/>
      <c r="DDM95" s="169"/>
      <c r="DDN95" s="169"/>
      <c r="DDO95" s="169"/>
      <c r="DDP95" s="169"/>
      <c r="DDQ95" s="169"/>
      <c r="DDR95" s="169"/>
      <c r="DDS95" s="169"/>
      <c r="DDT95" s="169"/>
      <c r="DDU95" s="169"/>
      <c r="DDV95" s="169"/>
      <c r="DDW95" s="169"/>
      <c r="DDX95" s="169"/>
      <c r="DDY95" s="169"/>
      <c r="DDZ95" s="169"/>
      <c r="DEA95" s="169"/>
      <c r="DEB95" s="169"/>
      <c r="DEC95" s="169"/>
      <c r="DED95" s="169"/>
      <c r="DEE95" s="169"/>
      <c r="DEF95" s="169"/>
      <c r="DEG95" s="169"/>
      <c r="DEH95" s="169"/>
      <c r="DEI95" s="169"/>
      <c r="DEJ95" s="169"/>
      <c r="DEK95" s="169"/>
      <c r="DEL95" s="169"/>
      <c r="DEM95" s="169"/>
      <c r="DEN95" s="169"/>
      <c r="DEO95" s="169"/>
      <c r="DEP95" s="169"/>
      <c r="DEQ95" s="169"/>
      <c r="DER95" s="169"/>
      <c r="DES95" s="169"/>
      <c r="DET95" s="169"/>
      <c r="DEU95" s="169"/>
      <c r="DEV95" s="169"/>
      <c r="DEW95" s="169"/>
      <c r="DEX95" s="169"/>
      <c r="DEY95" s="169"/>
      <c r="DEZ95" s="169"/>
      <c r="DFA95" s="169"/>
      <c r="DFB95" s="169"/>
      <c r="DFC95" s="169"/>
      <c r="DFD95" s="169"/>
      <c r="DFE95" s="169"/>
      <c r="DFF95" s="169"/>
      <c r="DFG95" s="169"/>
      <c r="DFH95" s="169"/>
      <c r="DFI95" s="169"/>
      <c r="DFJ95" s="169"/>
      <c r="DFK95" s="169"/>
      <c r="DFL95" s="169"/>
      <c r="DFM95" s="169"/>
      <c r="DFN95" s="169"/>
      <c r="DFO95" s="169"/>
      <c r="DFP95" s="169"/>
      <c r="DFQ95" s="169"/>
      <c r="DFR95" s="169"/>
      <c r="DFS95" s="169"/>
      <c r="DFT95" s="169"/>
      <c r="DFU95" s="169"/>
      <c r="DFV95" s="169"/>
      <c r="DFW95" s="169"/>
      <c r="DFX95" s="169"/>
      <c r="DFY95" s="169"/>
      <c r="DFZ95" s="169"/>
      <c r="DGA95" s="169"/>
      <c r="DGB95" s="169"/>
      <c r="DGC95" s="169"/>
      <c r="DGD95" s="169"/>
      <c r="DGE95" s="169"/>
      <c r="DGF95" s="169"/>
      <c r="DGG95" s="169"/>
      <c r="DGH95" s="169"/>
      <c r="DGI95" s="169"/>
      <c r="DGJ95" s="169"/>
      <c r="DGK95" s="169"/>
      <c r="DGL95" s="169"/>
      <c r="DGM95" s="169"/>
      <c r="DGN95" s="169"/>
      <c r="DGO95" s="169"/>
      <c r="DGP95" s="169"/>
      <c r="DGQ95" s="169"/>
      <c r="DGR95" s="169"/>
      <c r="DGS95" s="169"/>
      <c r="DGT95" s="169"/>
      <c r="DGU95" s="169"/>
      <c r="DGV95" s="169"/>
      <c r="DGW95" s="169"/>
      <c r="DGX95" s="169"/>
      <c r="DGY95" s="169"/>
      <c r="DGZ95" s="169"/>
      <c r="DHA95" s="169"/>
      <c r="DHB95" s="169"/>
      <c r="DHC95" s="169"/>
      <c r="DHD95" s="169"/>
      <c r="DHE95" s="169"/>
      <c r="DHF95" s="169"/>
      <c r="DHG95" s="169"/>
      <c r="DHH95" s="169"/>
      <c r="DHI95" s="169"/>
      <c r="DHJ95" s="169"/>
      <c r="DHK95" s="169"/>
      <c r="DHL95" s="169"/>
      <c r="DHM95" s="169"/>
      <c r="DHN95" s="169"/>
      <c r="DHO95" s="169"/>
      <c r="DHP95" s="169"/>
      <c r="DHQ95" s="169"/>
      <c r="DHR95" s="169"/>
      <c r="DHS95" s="169"/>
      <c r="DHT95" s="169"/>
      <c r="DHU95" s="169"/>
      <c r="DHV95" s="169"/>
      <c r="DHW95" s="169"/>
      <c r="DHX95" s="169"/>
      <c r="DHY95" s="169"/>
      <c r="DHZ95" s="169"/>
      <c r="DIA95" s="169"/>
      <c r="DIB95" s="169"/>
      <c r="DIC95" s="169"/>
      <c r="DID95" s="169"/>
      <c r="DIE95" s="169"/>
      <c r="DIF95" s="169"/>
      <c r="DIG95" s="169"/>
      <c r="DIH95" s="169"/>
      <c r="DII95" s="169"/>
      <c r="DIJ95" s="169"/>
      <c r="DIK95" s="169"/>
      <c r="DIL95" s="169"/>
      <c r="DIM95" s="169"/>
      <c r="DIN95" s="169"/>
      <c r="DIO95" s="169"/>
      <c r="DIP95" s="169"/>
      <c r="DIQ95" s="169"/>
      <c r="DIR95" s="169"/>
      <c r="DIS95" s="169"/>
      <c r="DIT95" s="169"/>
      <c r="DIU95" s="169"/>
      <c r="DIV95" s="169"/>
      <c r="DIW95" s="169"/>
      <c r="DIX95" s="169"/>
      <c r="DIY95" s="169"/>
      <c r="DIZ95" s="169"/>
      <c r="DJA95" s="169"/>
      <c r="DJB95" s="169"/>
      <c r="DJC95" s="169"/>
      <c r="DJD95" s="169"/>
      <c r="DJE95" s="169"/>
      <c r="DJF95" s="169"/>
      <c r="DJG95" s="169"/>
      <c r="DJH95" s="169"/>
      <c r="DJI95" s="169"/>
      <c r="DJJ95" s="169"/>
      <c r="DJK95" s="169"/>
      <c r="DJL95" s="169"/>
      <c r="DJM95" s="169"/>
      <c r="DJN95" s="169"/>
      <c r="DJO95" s="169"/>
      <c r="DJP95" s="169"/>
      <c r="DJQ95" s="169"/>
      <c r="DJR95" s="169"/>
      <c r="DJS95" s="169"/>
      <c r="DJT95" s="169"/>
      <c r="DJU95" s="169"/>
      <c r="DJV95" s="169"/>
      <c r="DJW95" s="169"/>
      <c r="DJX95" s="169"/>
      <c r="DJY95" s="169"/>
      <c r="DJZ95" s="169"/>
      <c r="DKA95" s="169"/>
      <c r="DKB95" s="169"/>
      <c r="DKC95" s="169"/>
      <c r="DKD95" s="169"/>
      <c r="DKE95" s="169"/>
      <c r="DKF95" s="169"/>
      <c r="DKG95" s="169"/>
      <c r="DKH95" s="169"/>
      <c r="DKI95" s="169"/>
      <c r="DKJ95" s="169"/>
      <c r="DKK95" s="169"/>
      <c r="DKL95" s="169"/>
      <c r="DKM95" s="169"/>
      <c r="DKN95" s="169"/>
      <c r="DKO95" s="169"/>
      <c r="DKP95" s="169"/>
      <c r="DKQ95" s="169"/>
      <c r="DKR95" s="169"/>
      <c r="DKS95" s="169"/>
      <c r="DKT95" s="169"/>
      <c r="DKU95" s="169"/>
      <c r="DKV95" s="169"/>
      <c r="DKW95" s="169"/>
      <c r="DKX95" s="169"/>
      <c r="DKY95" s="169"/>
      <c r="DKZ95" s="169"/>
      <c r="DLA95" s="169"/>
      <c r="DLB95" s="169"/>
      <c r="DLC95" s="169"/>
      <c r="DLD95" s="169"/>
      <c r="DLE95" s="169"/>
      <c r="DLF95" s="169"/>
      <c r="DLG95" s="169"/>
      <c r="DLH95" s="169"/>
      <c r="DLI95" s="169"/>
      <c r="DLJ95" s="169"/>
      <c r="DLK95" s="169"/>
      <c r="DLL95" s="169"/>
      <c r="DLM95" s="169"/>
      <c r="DLN95" s="169"/>
      <c r="DLO95" s="169"/>
      <c r="DLP95" s="169"/>
      <c r="DLQ95" s="169"/>
      <c r="DLR95" s="169"/>
      <c r="DLS95" s="169"/>
      <c r="DLT95" s="169"/>
      <c r="DLU95" s="169"/>
      <c r="DLV95" s="169"/>
      <c r="DLW95" s="169"/>
      <c r="DLX95" s="169"/>
      <c r="DLY95" s="169"/>
      <c r="DLZ95" s="169"/>
      <c r="DMA95" s="169"/>
      <c r="DMB95" s="169"/>
      <c r="DMC95" s="169"/>
      <c r="DMD95" s="169"/>
      <c r="DME95" s="169"/>
      <c r="DMF95" s="169"/>
      <c r="DMG95" s="169"/>
      <c r="DMH95" s="169"/>
      <c r="DMI95" s="169"/>
      <c r="DMJ95" s="169"/>
      <c r="DMK95" s="169"/>
      <c r="DML95" s="169"/>
      <c r="DMM95" s="169"/>
      <c r="DMN95" s="169"/>
      <c r="DMO95" s="169"/>
      <c r="DMP95" s="169"/>
      <c r="DMQ95" s="169"/>
      <c r="DMR95" s="169"/>
      <c r="DMS95" s="169"/>
      <c r="DMT95" s="169"/>
      <c r="DMU95" s="169"/>
      <c r="DMV95" s="169"/>
      <c r="DMW95" s="169"/>
      <c r="DMX95" s="169"/>
      <c r="DMY95" s="169"/>
      <c r="DMZ95" s="169"/>
      <c r="DNA95" s="169"/>
      <c r="DNB95" s="169"/>
      <c r="DNC95" s="169"/>
      <c r="DND95" s="169"/>
      <c r="DNE95" s="169"/>
      <c r="DNF95" s="169"/>
      <c r="DNG95" s="169"/>
      <c r="DNH95" s="169"/>
      <c r="DNI95" s="169"/>
      <c r="DNJ95" s="169"/>
      <c r="DNK95" s="169"/>
      <c r="DNL95" s="169"/>
      <c r="DNM95" s="169"/>
      <c r="DNN95" s="169"/>
      <c r="DNO95" s="169"/>
      <c r="DNP95" s="169"/>
      <c r="DNQ95" s="169"/>
      <c r="DNR95" s="169"/>
      <c r="DNS95" s="169"/>
      <c r="DNT95" s="169"/>
      <c r="DNU95" s="169"/>
      <c r="DNV95" s="169"/>
      <c r="DNW95" s="169"/>
      <c r="DNX95" s="169"/>
      <c r="DNY95" s="169"/>
      <c r="DNZ95" s="169"/>
      <c r="DOA95" s="169"/>
      <c r="DOB95" s="169"/>
      <c r="DOC95" s="169"/>
      <c r="DOD95" s="169"/>
      <c r="DOE95" s="169"/>
      <c r="DOF95" s="169"/>
      <c r="DOG95" s="169"/>
      <c r="DOH95" s="169"/>
      <c r="DOI95" s="169"/>
      <c r="DOJ95" s="169"/>
      <c r="DOK95" s="169"/>
      <c r="DOL95" s="169"/>
      <c r="DOM95" s="169"/>
      <c r="DON95" s="169"/>
      <c r="DOO95" s="169"/>
      <c r="DOP95" s="169"/>
      <c r="DOQ95" s="169"/>
      <c r="DOR95" s="169"/>
      <c r="DOS95" s="169"/>
      <c r="DOT95" s="169"/>
      <c r="DOU95" s="169"/>
      <c r="DOV95" s="169"/>
      <c r="DOW95" s="169"/>
      <c r="DOX95" s="169"/>
      <c r="DOY95" s="169"/>
      <c r="DOZ95" s="169"/>
      <c r="DPA95" s="169"/>
      <c r="DPB95" s="169"/>
      <c r="DPC95" s="169"/>
      <c r="DPD95" s="169"/>
      <c r="DPE95" s="169"/>
      <c r="DPF95" s="169"/>
      <c r="DPG95" s="169"/>
      <c r="DPH95" s="169"/>
      <c r="DPI95" s="169"/>
      <c r="DPJ95" s="169"/>
      <c r="DPK95" s="169"/>
      <c r="DPL95" s="169"/>
      <c r="DPM95" s="169"/>
      <c r="DPN95" s="169"/>
      <c r="DPO95" s="169"/>
      <c r="DPP95" s="169"/>
      <c r="DPQ95" s="169"/>
      <c r="DPR95" s="169"/>
      <c r="DPS95" s="169"/>
      <c r="DPT95" s="169"/>
      <c r="DPU95" s="169"/>
      <c r="DPV95" s="169"/>
      <c r="DPW95" s="169"/>
      <c r="DPX95" s="169"/>
      <c r="DPY95" s="169"/>
      <c r="DPZ95" s="169"/>
      <c r="DQA95" s="169"/>
      <c r="DQB95" s="169"/>
      <c r="DQC95" s="169"/>
      <c r="DQD95" s="169"/>
      <c r="DQE95" s="169"/>
      <c r="DQF95" s="169"/>
      <c r="DQG95" s="169"/>
      <c r="DQH95" s="169"/>
      <c r="DQI95" s="169"/>
      <c r="DQJ95" s="169"/>
      <c r="DQK95" s="169"/>
      <c r="DQL95" s="169"/>
      <c r="DQM95" s="169"/>
      <c r="DQN95" s="169"/>
      <c r="DQO95" s="169"/>
      <c r="DQP95" s="169"/>
      <c r="DQQ95" s="169"/>
      <c r="DQR95" s="169"/>
      <c r="DQS95" s="169"/>
      <c r="DQT95" s="169"/>
      <c r="DQU95" s="169"/>
      <c r="DQV95" s="169"/>
      <c r="DQW95" s="169"/>
      <c r="DQX95" s="169"/>
      <c r="DQY95" s="169"/>
      <c r="DQZ95" s="169"/>
      <c r="DRA95" s="169"/>
      <c r="DRB95" s="169"/>
      <c r="DRC95" s="169"/>
      <c r="DRD95" s="169"/>
      <c r="DRE95" s="169"/>
      <c r="DRF95" s="169"/>
      <c r="DRG95" s="169"/>
      <c r="DRH95" s="169"/>
      <c r="DRI95" s="169"/>
      <c r="DRJ95" s="169"/>
      <c r="DRK95" s="169"/>
      <c r="DRL95" s="169"/>
      <c r="DRM95" s="169"/>
      <c r="DRN95" s="169"/>
      <c r="DRO95" s="169"/>
      <c r="DRP95" s="169"/>
      <c r="DRQ95" s="169"/>
      <c r="DRR95" s="169"/>
      <c r="DRS95" s="169"/>
      <c r="DRT95" s="169"/>
      <c r="DRU95" s="169"/>
      <c r="DRV95" s="169"/>
      <c r="DRW95" s="169"/>
      <c r="DRX95" s="169"/>
      <c r="DRY95" s="169"/>
      <c r="DRZ95" s="169"/>
      <c r="DSA95" s="169"/>
      <c r="DSB95" s="169"/>
      <c r="DSC95" s="169"/>
      <c r="DSD95" s="169"/>
      <c r="DSE95" s="169"/>
      <c r="DSF95" s="169"/>
      <c r="DSG95" s="169"/>
      <c r="DSH95" s="169"/>
      <c r="DSI95" s="169"/>
      <c r="DSJ95" s="169"/>
      <c r="DSK95" s="169"/>
      <c r="DSL95" s="169"/>
      <c r="DSM95" s="169"/>
      <c r="DSN95" s="169"/>
      <c r="DSO95" s="169"/>
      <c r="DSP95" s="169"/>
      <c r="DSQ95" s="169"/>
      <c r="DSR95" s="169"/>
      <c r="DSS95" s="169"/>
      <c r="DST95" s="169"/>
      <c r="DSU95" s="169"/>
      <c r="DSV95" s="169"/>
      <c r="DSW95" s="169"/>
      <c r="DSX95" s="169"/>
      <c r="DSY95" s="169"/>
      <c r="DSZ95" s="169"/>
      <c r="DTA95" s="169"/>
      <c r="DTB95" s="169"/>
      <c r="DTC95" s="169"/>
      <c r="DTD95" s="169"/>
      <c r="DTE95" s="169"/>
      <c r="DTF95" s="169"/>
      <c r="DTG95" s="169"/>
      <c r="DTH95" s="169"/>
      <c r="DTI95" s="169"/>
      <c r="DTJ95" s="169"/>
      <c r="DTK95" s="169"/>
      <c r="DTL95" s="169"/>
      <c r="DTM95" s="169"/>
      <c r="DTN95" s="169"/>
      <c r="DTO95" s="169"/>
      <c r="DTP95" s="169"/>
      <c r="DTQ95" s="169"/>
      <c r="DTR95" s="169"/>
      <c r="DTS95" s="169"/>
      <c r="DTT95" s="169"/>
      <c r="DTU95" s="169"/>
      <c r="DTV95" s="169"/>
      <c r="DTW95" s="169"/>
      <c r="DTX95" s="169"/>
      <c r="DTY95" s="169"/>
      <c r="DTZ95" s="169"/>
      <c r="DUA95" s="169"/>
      <c r="DUB95" s="169"/>
      <c r="DUC95" s="169"/>
      <c r="DUD95" s="169"/>
      <c r="DUE95" s="169"/>
      <c r="DUF95" s="169"/>
      <c r="DUG95" s="169"/>
      <c r="DUH95" s="169"/>
      <c r="DUI95" s="169"/>
      <c r="DUJ95" s="169"/>
      <c r="DUK95" s="169"/>
      <c r="DUL95" s="169"/>
      <c r="DUM95" s="169"/>
      <c r="DUN95" s="169"/>
      <c r="DUO95" s="169"/>
      <c r="DUP95" s="169"/>
      <c r="DUQ95" s="169"/>
      <c r="DUR95" s="169"/>
      <c r="DUS95" s="169"/>
      <c r="DUT95" s="169"/>
      <c r="DUU95" s="169"/>
      <c r="DUV95" s="169"/>
      <c r="DUW95" s="169"/>
      <c r="DUX95" s="169"/>
      <c r="DUY95" s="169"/>
      <c r="DUZ95" s="169"/>
      <c r="DVA95" s="169"/>
      <c r="DVB95" s="169"/>
      <c r="DVC95" s="169"/>
      <c r="DVD95" s="169"/>
      <c r="DVE95" s="169"/>
      <c r="DVF95" s="169"/>
      <c r="DVG95" s="169"/>
      <c r="DVH95" s="169"/>
      <c r="DVI95" s="169"/>
      <c r="DVJ95" s="169"/>
      <c r="DVK95" s="169"/>
      <c r="DVL95" s="169"/>
      <c r="DVM95" s="169"/>
      <c r="DVN95" s="169"/>
      <c r="DVO95" s="169"/>
      <c r="DVP95" s="169"/>
      <c r="DVQ95" s="169"/>
      <c r="DVR95" s="169"/>
      <c r="DVS95" s="169"/>
      <c r="DVT95" s="169"/>
      <c r="DVU95" s="169"/>
      <c r="DVV95" s="169"/>
      <c r="DVW95" s="169"/>
      <c r="DVX95" s="169"/>
      <c r="DVY95" s="169"/>
      <c r="DVZ95" s="169"/>
      <c r="DWA95" s="169"/>
      <c r="DWB95" s="169"/>
      <c r="DWC95" s="169"/>
      <c r="DWD95" s="169"/>
      <c r="DWE95" s="169"/>
      <c r="DWF95" s="169"/>
      <c r="DWG95" s="169"/>
      <c r="DWH95" s="169"/>
      <c r="DWI95" s="169"/>
      <c r="DWJ95" s="169"/>
      <c r="DWK95" s="169"/>
      <c r="DWL95" s="169"/>
      <c r="DWM95" s="169"/>
      <c r="DWN95" s="169"/>
      <c r="DWO95" s="169"/>
      <c r="DWP95" s="169"/>
      <c r="DWQ95" s="169"/>
      <c r="DWR95" s="169"/>
      <c r="DWS95" s="169"/>
      <c r="DWT95" s="169"/>
      <c r="DWU95" s="169"/>
      <c r="DWV95" s="169"/>
      <c r="DWW95" s="169"/>
      <c r="DWX95" s="169"/>
      <c r="DWY95" s="169"/>
      <c r="DWZ95" s="169"/>
      <c r="DXA95" s="169"/>
      <c r="DXB95" s="169"/>
      <c r="DXC95" s="169"/>
      <c r="DXD95" s="169"/>
      <c r="DXE95" s="169"/>
      <c r="DXF95" s="169"/>
      <c r="DXG95" s="169"/>
      <c r="DXH95" s="169"/>
      <c r="DXI95" s="169"/>
      <c r="DXJ95" s="169"/>
      <c r="DXK95" s="169"/>
      <c r="DXL95" s="169"/>
      <c r="DXM95" s="169"/>
      <c r="DXN95" s="169"/>
      <c r="DXO95" s="169"/>
      <c r="DXP95" s="169"/>
      <c r="DXQ95" s="169"/>
      <c r="DXR95" s="169"/>
      <c r="DXS95" s="169"/>
      <c r="DXT95" s="169"/>
      <c r="DXU95" s="169"/>
      <c r="DXV95" s="169"/>
      <c r="DXW95" s="169"/>
      <c r="DXX95" s="169"/>
      <c r="DXY95" s="169"/>
      <c r="DXZ95" s="169"/>
      <c r="DYA95" s="169"/>
      <c r="DYB95" s="169"/>
      <c r="DYC95" s="169"/>
      <c r="DYD95" s="169"/>
      <c r="DYE95" s="169"/>
      <c r="DYF95" s="169"/>
      <c r="DYG95" s="169"/>
      <c r="DYH95" s="169"/>
      <c r="DYI95" s="169"/>
      <c r="DYJ95" s="169"/>
      <c r="DYK95" s="169"/>
      <c r="DYL95" s="169"/>
      <c r="DYM95" s="169"/>
      <c r="DYN95" s="169"/>
      <c r="DYO95" s="169"/>
      <c r="DYP95" s="169"/>
      <c r="DYQ95" s="169"/>
      <c r="DYR95" s="169"/>
      <c r="DYS95" s="169"/>
      <c r="DYT95" s="169"/>
      <c r="DYU95" s="169"/>
      <c r="DYV95" s="169"/>
      <c r="DYW95" s="169"/>
      <c r="DYX95" s="169"/>
      <c r="DYY95" s="169"/>
      <c r="DYZ95" s="169"/>
      <c r="DZA95" s="169"/>
      <c r="DZB95" s="169"/>
      <c r="DZC95" s="169"/>
      <c r="DZD95" s="169"/>
      <c r="DZE95" s="169"/>
      <c r="DZF95" s="169"/>
      <c r="DZG95" s="169"/>
      <c r="DZH95" s="169"/>
      <c r="DZI95" s="169"/>
      <c r="DZJ95" s="169"/>
      <c r="DZK95" s="169"/>
      <c r="DZL95" s="169"/>
      <c r="DZM95" s="169"/>
      <c r="DZN95" s="169"/>
      <c r="DZO95" s="169"/>
      <c r="DZP95" s="169"/>
      <c r="DZQ95" s="169"/>
      <c r="DZR95" s="169"/>
      <c r="DZS95" s="169"/>
      <c r="DZT95" s="169"/>
      <c r="DZU95" s="169"/>
      <c r="DZV95" s="169"/>
      <c r="DZW95" s="169"/>
      <c r="DZX95" s="169"/>
      <c r="DZY95" s="169"/>
      <c r="DZZ95" s="169"/>
      <c r="EAA95" s="169"/>
      <c r="EAB95" s="169"/>
      <c r="EAC95" s="169"/>
      <c r="EAD95" s="169"/>
      <c r="EAE95" s="169"/>
      <c r="EAF95" s="169"/>
      <c r="EAG95" s="169"/>
      <c r="EAH95" s="169"/>
      <c r="EAI95" s="169"/>
      <c r="EAJ95" s="169"/>
      <c r="EAK95" s="169"/>
      <c r="EAL95" s="169"/>
      <c r="EAM95" s="169"/>
      <c r="EAN95" s="169"/>
      <c r="EAO95" s="169"/>
      <c r="EAP95" s="169"/>
      <c r="EAQ95" s="169"/>
      <c r="EAR95" s="169"/>
      <c r="EAS95" s="169"/>
      <c r="EAT95" s="169"/>
      <c r="EAU95" s="169"/>
      <c r="EAV95" s="169"/>
      <c r="EAW95" s="169"/>
      <c r="EAX95" s="169"/>
      <c r="EAY95" s="169"/>
      <c r="EAZ95" s="169"/>
      <c r="EBA95" s="169"/>
      <c r="EBB95" s="169"/>
      <c r="EBC95" s="169"/>
      <c r="EBD95" s="169"/>
      <c r="EBE95" s="169"/>
      <c r="EBF95" s="169"/>
      <c r="EBG95" s="169"/>
      <c r="EBH95" s="169"/>
      <c r="EBI95" s="169"/>
      <c r="EBJ95" s="169"/>
      <c r="EBK95" s="169"/>
      <c r="EBL95" s="169"/>
      <c r="EBM95" s="169"/>
      <c r="EBN95" s="169"/>
      <c r="EBO95" s="169"/>
      <c r="EBP95" s="169"/>
      <c r="EBQ95" s="169"/>
      <c r="EBR95" s="169"/>
      <c r="EBS95" s="169"/>
      <c r="EBT95" s="169"/>
      <c r="EBU95" s="169"/>
      <c r="EBV95" s="169"/>
      <c r="EBW95" s="169"/>
      <c r="EBX95" s="169"/>
      <c r="EBY95" s="169"/>
      <c r="EBZ95" s="169"/>
      <c r="ECA95" s="169"/>
      <c r="ECB95" s="169"/>
      <c r="ECC95" s="169"/>
      <c r="ECD95" s="169"/>
      <c r="ECE95" s="169"/>
      <c r="ECF95" s="169"/>
      <c r="ECG95" s="169"/>
      <c r="ECH95" s="169"/>
      <c r="ECI95" s="169"/>
      <c r="ECJ95" s="169"/>
      <c r="ECK95" s="169"/>
      <c r="ECL95" s="169"/>
      <c r="ECM95" s="169"/>
      <c r="ECN95" s="169"/>
      <c r="ECO95" s="169"/>
      <c r="ECP95" s="169"/>
      <c r="ECQ95" s="169"/>
      <c r="ECR95" s="169"/>
      <c r="ECS95" s="169"/>
      <c r="ECT95" s="169"/>
      <c r="ECU95" s="169"/>
      <c r="ECV95" s="169"/>
      <c r="ECW95" s="169"/>
      <c r="ECX95" s="169"/>
      <c r="ECY95" s="169"/>
      <c r="ECZ95" s="169"/>
      <c r="EDA95" s="169"/>
      <c r="EDB95" s="169"/>
      <c r="EDC95" s="169"/>
      <c r="EDD95" s="169"/>
      <c r="EDE95" s="169"/>
      <c r="EDF95" s="169"/>
      <c r="EDG95" s="169"/>
      <c r="EDH95" s="169"/>
      <c r="EDI95" s="169"/>
      <c r="EDJ95" s="169"/>
      <c r="EDK95" s="169"/>
      <c r="EDL95" s="169"/>
      <c r="EDM95" s="169"/>
      <c r="EDN95" s="169"/>
      <c r="EDO95" s="169"/>
      <c r="EDP95" s="169"/>
      <c r="EDQ95" s="169"/>
      <c r="EDR95" s="169"/>
      <c r="EDS95" s="169"/>
      <c r="EDT95" s="169"/>
      <c r="EDU95" s="169"/>
      <c r="EDV95" s="169"/>
      <c r="EDW95" s="169"/>
      <c r="EDX95" s="169"/>
      <c r="EDY95" s="169"/>
      <c r="EDZ95" s="169"/>
      <c r="EEA95" s="169"/>
      <c r="EEB95" s="169"/>
      <c r="EEC95" s="169"/>
      <c r="EED95" s="169"/>
      <c r="EEE95" s="169"/>
      <c r="EEF95" s="169"/>
      <c r="EEG95" s="169"/>
      <c r="EEH95" s="169"/>
      <c r="EEI95" s="169"/>
      <c r="EEJ95" s="169"/>
      <c r="EEK95" s="169"/>
      <c r="EEL95" s="169"/>
      <c r="EEM95" s="169"/>
      <c r="EEN95" s="169"/>
      <c r="EEO95" s="169"/>
      <c r="EEP95" s="169"/>
      <c r="EEQ95" s="169"/>
      <c r="EER95" s="169"/>
      <c r="EES95" s="169"/>
      <c r="EET95" s="169"/>
      <c r="EEU95" s="169"/>
      <c r="EEV95" s="169"/>
      <c r="EEW95" s="169"/>
      <c r="EEX95" s="169"/>
      <c r="EEY95" s="169"/>
      <c r="EEZ95" s="169"/>
      <c r="EFA95" s="169"/>
      <c r="EFB95" s="169"/>
      <c r="EFC95" s="169"/>
      <c r="EFD95" s="169"/>
      <c r="EFE95" s="169"/>
      <c r="EFF95" s="169"/>
      <c r="EFG95" s="169"/>
      <c r="EFH95" s="169"/>
      <c r="EFI95" s="169"/>
      <c r="EFJ95" s="169"/>
      <c r="EFK95" s="169"/>
      <c r="EFL95" s="169"/>
      <c r="EFM95" s="169"/>
      <c r="EFN95" s="169"/>
      <c r="EFO95" s="169"/>
      <c r="EFP95" s="169"/>
      <c r="EFQ95" s="169"/>
      <c r="EFR95" s="169"/>
      <c r="EFS95" s="169"/>
      <c r="EFT95" s="169"/>
      <c r="EFU95" s="169"/>
      <c r="EFV95" s="169"/>
      <c r="EFW95" s="169"/>
      <c r="EFX95" s="169"/>
      <c r="EFY95" s="169"/>
      <c r="EFZ95" s="169"/>
      <c r="EGA95" s="169"/>
      <c r="EGB95" s="169"/>
      <c r="EGC95" s="169"/>
      <c r="EGD95" s="169"/>
      <c r="EGE95" s="169"/>
      <c r="EGF95" s="169"/>
      <c r="EGG95" s="169"/>
      <c r="EGH95" s="169"/>
      <c r="EGI95" s="169"/>
      <c r="EGJ95" s="169"/>
      <c r="EGK95" s="169"/>
      <c r="EGL95" s="169"/>
      <c r="EGM95" s="169"/>
      <c r="EGN95" s="169"/>
      <c r="EGO95" s="169"/>
      <c r="EGP95" s="169"/>
      <c r="EGQ95" s="169"/>
      <c r="EGR95" s="169"/>
      <c r="EGS95" s="169"/>
      <c r="EGT95" s="169"/>
      <c r="EGU95" s="169"/>
      <c r="EGV95" s="169"/>
      <c r="EGW95" s="169"/>
      <c r="EGX95" s="169"/>
      <c r="EGY95" s="169"/>
      <c r="EGZ95" s="169"/>
      <c r="EHA95" s="169"/>
      <c r="EHB95" s="169"/>
      <c r="EHC95" s="169"/>
      <c r="EHD95" s="169"/>
      <c r="EHE95" s="169"/>
      <c r="EHF95" s="169"/>
      <c r="EHG95" s="169"/>
      <c r="EHH95" s="169"/>
      <c r="EHI95" s="169"/>
      <c r="EHJ95" s="169"/>
      <c r="EHK95" s="169"/>
      <c r="EHL95" s="169"/>
      <c r="EHM95" s="169"/>
      <c r="EHN95" s="169"/>
      <c r="EHO95" s="169"/>
      <c r="EHP95" s="169"/>
      <c r="EHQ95" s="169"/>
      <c r="EHR95" s="169"/>
      <c r="EHS95" s="169"/>
      <c r="EHT95" s="169"/>
      <c r="EHU95" s="169"/>
      <c r="EHV95" s="169"/>
      <c r="EHW95" s="169"/>
      <c r="EHX95" s="169"/>
      <c r="EHY95" s="169"/>
      <c r="EHZ95" s="169"/>
      <c r="EIA95" s="169"/>
      <c r="EIB95" s="169"/>
      <c r="EIC95" s="169"/>
      <c r="EID95" s="169"/>
      <c r="EIE95" s="169"/>
      <c r="EIF95" s="169"/>
      <c r="EIG95" s="169"/>
      <c r="EIH95" s="169"/>
      <c r="EII95" s="169"/>
      <c r="EIJ95" s="169"/>
      <c r="EIK95" s="169"/>
      <c r="EIL95" s="169"/>
      <c r="EIM95" s="169"/>
      <c r="EIN95" s="169"/>
      <c r="EIO95" s="169"/>
      <c r="EIP95" s="169"/>
      <c r="EIQ95" s="169"/>
      <c r="EIR95" s="169"/>
      <c r="EIS95" s="169"/>
      <c r="EIT95" s="169"/>
      <c r="EIU95" s="169"/>
      <c r="EIV95" s="169"/>
      <c r="EIW95" s="169"/>
      <c r="EIX95" s="169"/>
      <c r="EIY95" s="169"/>
      <c r="EIZ95" s="169"/>
      <c r="EJA95" s="169"/>
      <c r="EJB95" s="169"/>
      <c r="EJC95" s="169"/>
      <c r="EJD95" s="169"/>
      <c r="EJE95" s="169"/>
      <c r="EJF95" s="169"/>
      <c r="EJG95" s="169"/>
      <c r="EJH95" s="169"/>
      <c r="EJI95" s="169"/>
      <c r="EJJ95" s="169"/>
      <c r="EJK95" s="169"/>
      <c r="EJL95" s="169"/>
      <c r="EJM95" s="169"/>
      <c r="EJN95" s="169"/>
      <c r="EJO95" s="169"/>
      <c r="EJP95" s="169"/>
      <c r="EJQ95" s="169"/>
      <c r="EJR95" s="169"/>
      <c r="EJS95" s="169"/>
      <c r="EJT95" s="169"/>
      <c r="EJU95" s="169"/>
      <c r="EJV95" s="169"/>
      <c r="EJW95" s="169"/>
      <c r="EJX95" s="169"/>
      <c r="EJY95" s="169"/>
      <c r="EJZ95" s="169"/>
      <c r="EKA95" s="169"/>
      <c r="EKB95" s="169"/>
      <c r="EKC95" s="169"/>
      <c r="EKD95" s="169"/>
      <c r="EKE95" s="169"/>
      <c r="EKF95" s="169"/>
      <c r="EKG95" s="169"/>
      <c r="EKH95" s="169"/>
      <c r="EKI95" s="169"/>
      <c r="EKJ95" s="169"/>
      <c r="EKK95" s="169"/>
      <c r="EKL95" s="169"/>
      <c r="EKM95" s="169"/>
      <c r="EKN95" s="169"/>
      <c r="EKO95" s="169"/>
      <c r="EKP95" s="169"/>
      <c r="EKQ95" s="169"/>
      <c r="EKR95" s="169"/>
      <c r="EKS95" s="169"/>
      <c r="EKT95" s="169"/>
      <c r="EKU95" s="169"/>
      <c r="EKV95" s="169"/>
      <c r="EKW95" s="169"/>
      <c r="EKX95" s="169"/>
      <c r="EKY95" s="169"/>
      <c r="EKZ95" s="169"/>
      <c r="ELA95" s="169"/>
      <c r="ELB95" s="169"/>
      <c r="ELC95" s="169"/>
      <c r="ELD95" s="169"/>
      <c r="ELE95" s="169"/>
      <c r="ELF95" s="169"/>
      <c r="ELG95" s="169"/>
      <c r="ELH95" s="169"/>
      <c r="ELI95" s="169"/>
      <c r="ELJ95" s="169"/>
      <c r="ELK95" s="169"/>
      <c r="ELL95" s="169"/>
      <c r="ELM95" s="169"/>
      <c r="ELN95" s="169"/>
      <c r="ELO95" s="169"/>
      <c r="ELP95" s="169"/>
      <c r="ELQ95" s="169"/>
      <c r="ELR95" s="169"/>
      <c r="ELS95" s="169"/>
      <c r="ELT95" s="169"/>
      <c r="ELU95" s="169"/>
      <c r="ELV95" s="169"/>
      <c r="ELW95" s="169"/>
      <c r="ELX95" s="169"/>
      <c r="ELY95" s="169"/>
      <c r="ELZ95" s="169"/>
      <c r="EMA95" s="169"/>
      <c r="EMB95" s="169"/>
      <c r="EMC95" s="169"/>
      <c r="EMD95" s="169"/>
      <c r="EME95" s="169"/>
      <c r="EMF95" s="169"/>
      <c r="EMG95" s="169"/>
      <c r="EMH95" s="169"/>
      <c r="EMI95" s="169"/>
      <c r="EMJ95" s="169"/>
      <c r="EMK95" s="169"/>
      <c r="EML95" s="169"/>
      <c r="EMM95" s="169"/>
      <c r="EMN95" s="169"/>
      <c r="EMO95" s="169"/>
      <c r="EMP95" s="169"/>
      <c r="EMQ95" s="169"/>
      <c r="EMR95" s="169"/>
      <c r="EMS95" s="169"/>
      <c r="EMT95" s="169"/>
      <c r="EMU95" s="169"/>
      <c r="EMV95" s="169"/>
      <c r="EMW95" s="169"/>
      <c r="EMX95" s="169"/>
      <c r="EMY95" s="169"/>
      <c r="EMZ95" s="169"/>
      <c r="ENA95" s="169"/>
      <c r="ENB95" s="169"/>
      <c r="ENC95" s="169"/>
      <c r="END95" s="169"/>
      <c r="ENE95" s="169"/>
      <c r="ENF95" s="169"/>
      <c r="ENG95" s="169"/>
      <c r="ENH95" s="169"/>
      <c r="ENI95" s="169"/>
      <c r="ENJ95" s="169"/>
      <c r="ENK95" s="169"/>
      <c r="ENL95" s="169"/>
      <c r="ENM95" s="169"/>
      <c r="ENN95" s="169"/>
      <c r="ENO95" s="169"/>
      <c r="ENP95" s="169"/>
      <c r="ENQ95" s="169"/>
      <c r="ENR95" s="169"/>
      <c r="ENS95" s="169"/>
      <c r="ENT95" s="169"/>
      <c r="ENU95" s="169"/>
      <c r="ENV95" s="169"/>
      <c r="ENW95" s="169"/>
      <c r="ENX95" s="169"/>
      <c r="ENY95" s="169"/>
      <c r="ENZ95" s="169"/>
      <c r="EOA95" s="169"/>
      <c r="EOB95" s="169"/>
      <c r="EOC95" s="169"/>
      <c r="EOD95" s="169"/>
      <c r="EOE95" s="169"/>
      <c r="EOF95" s="169"/>
      <c r="EOG95" s="169"/>
      <c r="EOH95" s="169"/>
      <c r="EOI95" s="169"/>
      <c r="EOJ95" s="169"/>
      <c r="EOK95" s="169"/>
      <c r="EOL95" s="169"/>
      <c r="EOM95" s="169"/>
      <c r="EON95" s="169"/>
      <c r="EOO95" s="169"/>
      <c r="EOP95" s="169"/>
      <c r="EOQ95" s="169"/>
      <c r="EOR95" s="169"/>
      <c r="EOS95" s="169"/>
      <c r="EOT95" s="169"/>
      <c r="EOU95" s="169"/>
      <c r="EOV95" s="169"/>
      <c r="EOW95" s="169"/>
      <c r="EOX95" s="169"/>
      <c r="EOY95" s="169"/>
      <c r="EOZ95" s="169"/>
      <c r="EPA95" s="169"/>
      <c r="EPB95" s="169"/>
      <c r="EPC95" s="169"/>
      <c r="EPD95" s="169"/>
      <c r="EPE95" s="169"/>
      <c r="EPF95" s="169"/>
      <c r="EPG95" s="169"/>
      <c r="EPH95" s="169"/>
      <c r="EPI95" s="169"/>
      <c r="EPJ95" s="169"/>
      <c r="EPK95" s="169"/>
      <c r="EPL95" s="169"/>
      <c r="EPM95" s="169"/>
      <c r="EPN95" s="169"/>
      <c r="EPO95" s="169"/>
      <c r="EPP95" s="169"/>
      <c r="EPQ95" s="169"/>
      <c r="EPR95" s="169"/>
      <c r="EPS95" s="169"/>
      <c r="EPT95" s="169"/>
      <c r="EPU95" s="169"/>
      <c r="EPV95" s="169"/>
      <c r="EPW95" s="169"/>
      <c r="EPX95" s="169"/>
      <c r="EPY95" s="169"/>
      <c r="EPZ95" s="169"/>
      <c r="EQA95" s="169"/>
      <c r="EQB95" s="169"/>
      <c r="EQC95" s="169"/>
      <c r="EQD95" s="169"/>
      <c r="EQE95" s="169"/>
      <c r="EQF95" s="169"/>
      <c r="EQG95" s="169"/>
      <c r="EQH95" s="169"/>
      <c r="EQI95" s="169"/>
      <c r="EQJ95" s="169"/>
      <c r="EQK95" s="169"/>
      <c r="EQL95" s="169"/>
      <c r="EQM95" s="169"/>
      <c r="EQN95" s="169"/>
      <c r="EQO95" s="169"/>
      <c r="EQP95" s="169"/>
      <c r="EQQ95" s="169"/>
      <c r="EQR95" s="169"/>
      <c r="EQS95" s="169"/>
      <c r="EQT95" s="169"/>
      <c r="EQU95" s="169"/>
      <c r="EQV95" s="169"/>
      <c r="EQW95" s="169"/>
      <c r="EQX95" s="169"/>
      <c r="EQY95" s="169"/>
      <c r="EQZ95" s="169"/>
      <c r="ERA95" s="169"/>
      <c r="ERB95" s="169"/>
      <c r="ERC95" s="169"/>
      <c r="ERD95" s="169"/>
      <c r="ERE95" s="169"/>
      <c r="ERF95" s="169"/>
      <c r="ERG95" s="169"/>
      <c r="ERH95" s="169"/>
      <c r="ERI95" s="169"/>
      <c r="ERJ95" s="169"/>
      <c r="ERK95" s="169"/>
      <c r="ERL95" s="169"/>
      <c r="ERM95" s="169"/>
      <c r="ERN95" s="169"/>
      <c r="ERO95" s="169"/>
      <c r="ERP95" s="169"/>
      <c r="ERQ95" s="169"/>
      <c r="ERR95" s="169"/>
      <c r="ERS95" s="169"/>
      <c r="ERT95" s="169"/>
      <c r="ERU95" s="169"/>
      <c r="ERV95" s="169"/>
      <c r="ERW95" s="169"/>
      <c r="ERX95" s="169"/>
      <c r="ERY95" s="169"/>
      <c r="ERZ95" s="169"/>
      <c r="ESA95" s="169"/>
      <c r="ESB95" s="169"/>
      <c r="ESC95" s="169"/>
      <c r="ESD95" s="169"/>
      <c r="ESE95" s="169"/>
      <c r="ESF95" s="169"/>
      <c r="ESG95" s="169"/>
      <c r="ESH95" s="169"/>
      <c r="ESI95" s="169"/>
      <c r="ESJ95" s="169"/>
      <c r="ESK95" s="169"/>
      <c r="ESL95" s="169"/>
      <c r="ESM95" s="169"/>
      <c r="ESN95" s="169"/>
      <c r="ESO95" s="169"/>
      <c r="ESP95" s="169"/>
      <c r="ESQ95" s="169"/>
      <c r="ESR95" s="169"/>
      <c r="ESS95" s="169"/>
      <c r="EST95" s="169"/>
      <c r="ESU95" s="169"/>
      <c r="ESV95" s="169"/>
      <c r="ESW95" s="169"/>
      <c r="ESX95" s="169"/>
      <c r="ESY95" s="169"/>
      <c r="ESZ95" s="169"/>
      <c r="ETA95" s="169"/>
      <c r="ETB95" s="169"/>
      <c r="ETC95" s="169"/>
      <c r="ETD95" s="169"/>
      <c r="ETE95" s="169"/>
      <c r="ETF95" s="169"/>
      <c r="ETG95" s="169"/>
      <c r="ETH95" s="169"/>
      <c r="ETI95" s="169"/>
      <c r="ETJ95" s="169"/>
      <c r="ETK95" s="169"/>
      <c r="ETL95" s="169"/>
      <c r="ETM95" s="169"/>
      <c r="ETN95" s="169"/>
      <c r="ETO95" s="169"/>
      <c r="ETP95" s="169"/>
      <c r="ETQ95" s="169"/>
      <c r="ETR95" s="169"/>
      <c r="ETS95" s="169"/>
      <c r="ETT95" s="169"/>
      <c r="ETU95" s="169"/>
      <c r="ETV95" s="169"/>
      <c r="ETW95" s="169"/>
      <c r="ETX95" s="169"/>
      <c r="ETY95" s="169"/>
      <c r="ETZ95" s="169"/>
      <c r="EUA95" s="169"/>
      <c r="EUB95" s="169"/>
      <c r="EUC95" s="169"/>
      <c r="EUD95" s="169"/>
      <c r="EUE95" s="169"/>
      <c r="EUF95" s="169"/>
      <c r="EUG95" s="169"/>
      <c r="EUH95" s="169"/>
      <c r="EUI95" s="169"/>
      <c r="EUJ95" s="169"/>
      <c r="EUK95" s="169"/>
      <c r="EUL95" s="169"/>
      <c r="EUM95" s="169"/>
      <c r="EUN95" s="169"/>
      <c r="EUO95" s="169"/>
      <c r="EUP95" s="169"/>
      <c r="EUQ95" s="169"/>
      <c r="EUR95" s="169"/>
      <c r="EUS95" s="169"/>
      <c r="EUT95" s="169"/>
      <c r="EUU95" s="169"/>
      <c r="EUV95" s="169"/>
      <c r="EUW95" s="169"/>
      <c r="EUX95" s="169"/>
      <c r="EUY95" s="169"/>
      <c r="EUZ95" s="169"/>
      <c r="EVA95" s="169"/>
      <c r="EVB95" s="169"/>
      <c r="EVC95" s="169"/>
      <c r="EVD95" s="169"/>
      <c r="EVE95" s="169"/>
      <c r="EVF95" s="169"/>
      <c r="EVG95" s="169"/>
      <c r="EVH95" s="169"/>
      <c r="EVI95" s="169"/>
      <c r="EVJ95" s="169"/>
      <c r="EVK95" s="169"/>
      <c r="EVL95" s="169"/>
      <c r="EVM95" s="169"/>
      <c r="EVN95" s="169"/>
      <c r="EVO95" s="169"/>
      <c r="EVP95" s="169"/>
      <c r="EVQ95" s="169"/>
      <c r="EVR95" s="169"/>
      <c r="EVS95" s="169"/>
      <c r="EVT95" s="169"/>
      <c r="EVU95" s="169"/>
      <c r="EVV95" s="169"/>
      <c r="EVW95" s="169"/>
      <c r="EVX95" s="169"/>
      <c r="EVY95" s="169"/>
      <c r="EVZ95" s="169"/>
      <c r="EWA95" s="169"/>
      <c r="EWB95" s="169"/>
      <c r="EWC95" s="169"/>
      <c r="EWD95" s="169"/>
      <c r="EWE95" s="169"/>
      <c r="EWF95" s="169"/>
      <c r="EWG95" s="169"/>
      <c r="EWH95" s="169"/>
      <c r="EWI95" s="169"/>
      <c r="EWJ95" s="169"/>
      <c r="EWK95" s="169"/>
      <c r="EWL95" s="169"/>
      <c r="EWM95" s="169"/>
      <c r="EWN95" s="169"/>
      <c r="EWO95" s="169"/>
      <c r="EWP95" s="169"/>
      <c r="EWQ95" s="169"/>
      <c r="EWR95" s="169"/>
      <c r="EWS95" s="169"/>
      <c r="EWT95" s="169"/>
      <c r="EWU95" s="169"/>
      <c r="EWV95" s="169"/>
      <c r="EWW95" s="169"/>
      <c r="EWX95" s="169"/>
      <c r="EWY95" s="169"/>
      <c r="EWZ95" s="169"/>
      <c r="EXA95" s="169"/>
      <c r="EXB95" s="169"/>
      <c r="EXC95" s="169"/>
      <c r="EXD95" s="169"/>
      <c r="EXE95" s="169"/>
      <c r="EXF95" s="169"/>
      <c r="EXG95" s="169"/>
      <c r="EXH95" s="169"/>
      <c r="EXI95" s="169"/>
      <c r="EXJ95" s="169"/>
      <c r="EXK95" s="169"/>
      <c r="EXL95" s="169"/>
      <c r="EXM95" s="169"/>
      <c r="EXN95" s="169"/>
      <c r="EXO95" s="169"/>
      <c r="EXP95" s="169"/>
      <c r="EXQ95" s="169"/>
      <c r="EXR95" s="169"/>
      <c r="EXS95" s="169"/>
      <c r="EXT95" s="169"/>
      <c r="EXU95" s="169"/>
      <c r="EXV95" s="169"/>
      <c r="EXW95" s="169"/>
      <c r="EXX95" s="169"/>
      <c r="EXY95" s="169"/>
      <c r="EXZ95" s="169"/>
      <c r="EYA95" s="169"/>
      <c r="EYB95" s="169"/>
      <c r="EYC95" s="169"/>
      <c r="EYD95" s="169"/>
      <c r="EYE95" s="169"/>
      <c r="EYF95" s="169"/>
      <c r="EYG95" s="169"/>
      <c r="EYH95" s="169"/>
      <c r="EYI95" s="169"/>
      <c r="EYJ95" s="169"/>
      <c r="EYK95" s="169"/>
      <c r="EYL95" s="169"/>
      <c r="EYM95" s="169"/>
      <c r="EYN95" s="169"/>
      <c r="EYO95" s="169"/>
      <c r="EYP95" s="169"/>
      <c r="EYQ95" s="169"/>
      <c r="EYR95" s="169"/>
      <c r="EYS95" s="169"/>
      <c r="EYT95" s="169"/>
      <c r="EYU95" s="169"/>
      <c r="EYV95" s="169"/>
      <c r="EYW95" s="169"/>
      <c r="EYX95" s="169"/>
      <c r="EYY95" s="169"/>
      <c r="EYZ95" s="169"/>
      <c r="EZA95" s="169"/>
      <c r="EZB95" s="169"/>
      <c r="EZC95" s="169"/>
      <c r="EZD95" s="169"/>
      <c r="EZE95" s="169"/>
      <c r="EZF95" s="169"/>
      <c r="EZG95" s="169"/>
      <c r="EZH95" s="169"/>
      <c r="EZI95" s="169"/>
      <c r="EZJ95" s="169"/>
      <c r="EZK95" s="169"/>
      <c r="EZL95" s="169"/>
      <c r="EZM95" s="169"/>
      <c r="EZN95" s="169"/>
      <c r="EZO95" s="169"/>
      <c r="EZP95" s="169"/>
      <c r="EZQ95" s="169"/>
      <c r="EZR95" s="169"/>
      <c r="EZS95" s="169"/>
      <c r="EZT95" s="169"/>
      <c r="EZU95" s="169"/>
      <c r="EZV95" s="169"/>
      <c r="EZW95" s="169"/>
      <c r="EZX95" s="169"/>
      <c r="EZY95" s="169"/>
      <c r="EZZ95" s="169"/>
      <c r="FAA95" s="169"/>
      <c r="FAB95" s="169"/>
      <c r="FAC95" s="169"/>
      <c r="FAD95" s="169"/>
      <c r="FAE95" s="169"/>
      <c r="FAF95" s="169"/>
      <c r="FAG95" s="169"/>
      <c r="FAH95" s="169"/>
      <c r="FAI95" s="169"/>
      <c r="FAJ95" s="169"/>
      <c r="FAK95" s="169"/>
      <c r="FAL95" s="169"/>
      <c r="FAM95" s="169"/>
      <c r="FAN95" s="169"/>
      <c r="FAO95" s="169"/>
      <c r="FAP95" s="169"/>
      <c r="FAQ95" s="169"/>
      <c r="FAR95" s="169"/>
      <c r="FAS95" s="169"/>
      <c r="FAT95" s="169"/>
      <c r="FAU95" s="169"/>
      <c r="FAV95" s="169"/>
      <c r="FAW95" s="169"/>
      <c r="FAX95" s="169"/>
      <c r="FAY95" s="169"/>
      <c r="FAZ95" s="169"/>
      <c r="FBA95" s="169"/>
      <c r="FBB95" s="169"/>
      <c r="FBC95" s="169"/>
      <c r="FBD95" s="169"/>
      <c r="FBE95" s="169"/>
      <c r="FBF95" s="169"/>
      <c r="FBG95" s="169"/>
      <c r="FBH95" s="169"/>
      <c r="FBI95" s="169"/>
      <c r="FBJ95" s="169"/>
      <c r="FBK95" s="169"/>
      <c r="FBL95" s="169"/>
      <c r="FBM95" s="169"/>
      <c r="FBN95" s="169"/>
      <c r="FBO95" s="169"/>
      <c r="FBP95" s="169"/>
      <c r="FBQ95" s="169"/>
      <c r="FBR95" s="169"/>
      <c r="FBS95" s="169"/>
      <c r="FBT95" s="169"/>
      <c r="FBU95" s="169"/>
      <c r="FBV95" s="169"/>
      <c r="FBW95" s="169"/>
      <c r="FBX95" s="169"/>
      <c r="FBY95" s="169"/>
      <c r="FBZ95" s="169"/>
      <c r="FCA95" s="169"/>
      <c r="FCB95" s="169"/>
      <c r="FCC95" s="169"/>
      <c r="FCD95" s="169"/>
      <c r="FCE95" s="169"/>
      <c r="FCF95" s="169"/>
      <c r="FCG95" s="169"/>
      <c r="FCH95" s="169"/>
      <c r="FCI95" s="169"/>
      <c r="FCJ95" s="169"/>
      <c r="FCK95" s="169"/>
      <c r="FCL95" s="169"/>
      <c r="FCM95" s="169"/>
      <c r="FCN95" s="169"/>
      <c r="FCO95" s="169"/>
      <c r="FCP95" s="169"/>
      <c r="FCQ95" s="169"/>
      <c r="FCR95" s="169"/>
      <c r="FCS95" s="169"/>
      <c r="FCT95" s="169"/>
      <c r="FCU95" s="169"/>
      <c r="FCV95" s="169"/>
      <c r="FCW95" s="169"/>
      <c r="FCX95" s="169"/>
      <c r="FCY95" s="169"/>
      <c r="FCZ95" s="169"/>
      <c r="FDA95" s="169"/>
      <c r="FDB95" s="169"/>
      <c r="FDC95" s="169"/>
      <c r="FDD95" s="169"/>
      <c r="FDE95" s="169"/>
      <c r="FDF95" s="169"/>
      <c r="FDG95" s="169"/>
      <c r="FDH95" s="169"/>
      <c r="FDI95" s="169"/>
      <c r="FDJ95" s="169"/>
      <c r="FDK95" s="169"/>
      <c r="FDL95" s="169"/>
      <c r="FDM95" s="169"/>
      <c r="FDN95" s="169"/>
      <c r="FDO95" s="169"/>
      <c r="FDP95" s="169"/>
      <c r="FDQ95" s="169"/>
      <c r="FDR95" s="169"/>
      <c r="FDS95" s="169"/>
      <c r="FDT95" s="169"/>
      <c r="FDU95" s="169"/>
      <c r="FDV95" s="169"/>
      <c r="FDW95" s="169"/>
      <c r="FDX95" s="169"/>
      <c r="FDY95" s="169"/>
      <c r="FDZ95" s="169"/>
      <c r="FEA95" s="169"/>
      <c r="FEB95" s="169"/>
      <c r="FEC95" s="169"/>
      <c r="FED95" s="169"/>
      <c r="FEE95" s="169"/>
      <c r="FEF95" s="169"/>
      <c r="FEG95" s="169"/>
      <c r="FEH95" s="169"/>
      <c r="FEI95" s="169"/>
      <c r="FEJ95" s="169"/>
      <c r="FEK95" s="169"/>
      <c r="FEL95" s="169"/>
      <c r="FEM95" s="169"/>
      <c r="FEN95" s="169"/>
      <c r="FEO95" s="169"/>
      <c r="FEP95" s="169"/>
      <c r="FEQ95" s="169"/>
      <c r="FER95" s="169"/>
      <c r="FES95" s="169"/>
      <c r="FET95" s="169"/>
      <c r="FEU95" s="169"/>
      <c r="FEV95" s="169"/>
      <c r="FEW95" s="169"/>
      <c r="FEX95" s="169"/>
      <c r="FEY95" s="169"/>
      <c r="FEZ95" s="169"/>
      <c r="FFA95" s="169"/>
      <c r="FFB95" s="169"/>
      <c r="FFC95" s="169"/>
      <c r="FFD95" s="169"/>
      <c r="FFE95" s="169"/>
      <c r="FFF95" s="169"/>
      <c r="FFG95" s="169"/>
      <c r="FFH95" s="169"/>
      <c r="FFI95" s="169"/>
      <c r="FFJ95" s="169"/>
      <c r="FFK95" s="169"/>
      <c r="FFL95" s="169"/>
      <c r="FFM95" s="169"/>
      <c r="FFN95" s="169"/>
      <c r="FFO95" s="169"/>
      <c r="FFP95" s="169"/>
      <c r="FFQ95" s="169"/>
      <c r="FFR95" s="169"/>
      <c r="FFS95" s="169"/>
      <c r="FFT95" s="169"/>
      <c r="FFU95" s="169"/>
      <c r="FFV95" s="169"/>
      <c r="FFW95" s="169"/>
      <c r="FFX95" s="169"/>
      <c r="FFY95" s="169"/>
      <c r="FFZ95" s="169"/>
      <c r="FGA95" s="169"/>
      <c r="FGB95" s="169"/>
      <c r="FGC95" s="169"/>
      <c r="FGD95" s="169"/>
      <c r="FGE95" s="169"/>
      <c r="FGF95" s="169"/>
      <c r="FGG95" s="169"/>
      <c r="FGH95" s="169"/>
      <c r="FGI95" s="169"/>
      <c r="FGJ95" s="169"/>
      <c r="FGK95" s="169"/>
      <c r="FGL95" s="169"/>
      <c r="FGM95" s="169"/>
      <c r="FGN95" s="169"/>
      <c r="FGO95" s="169"/>
      <c r="FGP95" s="169"/>
      <c r="FGQ95" s="169"/>
      <c r="FGR95" s="169"/>
      <c r="FGS95" s="169"/>
      <c r="FGT95" s="169"/>
      <c r="FGU95" s="169"/>
      <c r="FGV95" s="169"/>
      <c r="FGW95" s="169"/>
      <c r="FGX95" s="169"/>
      <c r="FGY95" s="169"/>
      <c r="FGZ95" s="169"/>
      <c r="FHA95" s="169"/>
      <c r="FHB95" s="169"/>
      <c r="FHC95" s="169"/>
      <c r="FHD95" s="169"/>
      <c r="FHE95" s="169"/>
      <c r="FHF95" s="169"/>
      <c r="FHG95" s="169"/>
      <c r="FHH95" s="169"/>
      <c r="FHI95" s="169"/>
      <c r="FHJ95" s="169"/>
      <c r="FHK95" s="169"/>
      <c r="FHL95" s="169"/>
      <c r="FHM95" s="169"/>
      <c r="FHN95" s="169"/>
      <c r="FHO95" s="169"/>
      <c r="FHP95" s="169"/>
      <c r="FHQ95" s="169"/>
      <c r="FHR95" s="169"/>
      <c r="FHS95" s="169"/>
      <c r="FHT95" s="169"/>
      <c r="FHU95" s="169"/>
      <c r="FHV95" s="169"/>
      <c r="FHW95" s="169"/>
      <c r="FHX95" s="169"/>
      <c r="FHY95" s="169"/>
      <c r="FHZ95" s="169"/>
      <c r="FIA95" s="169"/>
      <c r="FIB95" s="169"/>
      <c r="FIC95" s="169"/>
      <c r="FID95" s="169"/>
      <c r="FIE95" s="169"/>
      <c r="FIF95" s="169"/>
      <c r="FIG95" s="169"/>
      <c r="FIH95" s="169"/>
      <c r="FII95" s="169"/>
      <c r="FIJ95" s="169"/>
      <c r="FIK95" s="169"/>
      <c r="FIL95" s="169"/>
      <c r="FIM95" s="169"/>
      <c r="FIN95" s="169"/>
      <c r="FIO95" s="169"/>
      <c r="FIP95" s="169"/>
      <c r="FIQ95" s="169"/>
      <c r="FIR95" s="169"/>
      <c r="FIS95" s="169"/>
      <c r="FIT95" s="169"/>
      <c r="FIU95" s="169"/>
      <c r="FIV95" s="169"/>
      <c r="FIW95" s="169"/>
      <c r="FIX95" s="169"/>
      <c r="FIY95" s="169"/>
      <c r="FIZ95" s="169"/>
      <c r="FJA95" s="169"/>
      <c r="FJB95" s="169"/>
      <c r="FJC95" s="169"/>
      <c r="FJD95" s="169"/>
      <c r="FJE95" s="169"/>
      <c r="FJF95" s="169"/>
      <c r="FJG95" s="169"/>
      <c r="FJH95" s="169"/>
      <c r="FJI95" s="169"/>
      <c r="FJJ95" s="169"/>
      <c r="FJK95" s="169"/>
      <c r="FJL95" s="169"/>
      <c r="FJM95" s="169"/>
      <c r="FJN95" s="169"/>
      <c r="FJO95" s="169"/>
      <c r="FJP95" s="169"/>
      <c r="FJQ95" s="169"/>
      <c r="FJR95" s="169"/>
      <c r="FJS95" s="169"/>
      <c r="FJT95" s="169"/>
      <c r="FJU95" s="169"/>
      <c r="FJV95" s="169"/>
      <c r="FJW95" s="169"/>
      <c r="FJX95" s="169"/>
      <c r="FJY95" s="169"/>
      <c r="FJZ95" s="169"/>
      <c r="FKA95" s="169"/>
      <c r="FKB95" s="169"/>
      <c r="FKC95" s="169"/>
      <c r="FKD95" s="169"/>
      <c r="FKE95" s="169"/>
      <c r="FKF95" s="169"/>
      <c r="FKG95" s="169"/>
      <c r="FKH95" s="169"/>
      <c r="FKI95" s="169"/>
      <c r="FKJ95" s="169"/>
      <c r="FKK95" s="169"/>
      <c r="FKL95" s="169"/>
      <c r="FKM95" s="169"/>
      <c r="FKN95" s="169"/>
      <c r="FKO95" s="169"/>
      <c r="FKP95" s="169"/>
      <c r="FKQ95" s="169"/>
      <c r="FKR95" s="169"/>
      <c r="FKS95" s="169"/>
      <c r="FKT95" s="169"/>
      <c r="FKU95" s="169"/>
      <c r="FKV95" s="169"/>
      <c r="FKW95" s="169"/>
      <c r="FKX95" s="169"/>
      <c r="FKY95" s="169"/>
      <c r="FKZ95" s="169"/>
      <c r="FLA95" s="169"/>
      <c r="FLB95" s="169"/>
      <c r="FLC95" s="169"/>
      <c r="FLD95" s="169"/>
      <c r="FLE95" s="169"/>
      <c r="FLF95" s="169"/>
      <c r="FLG95" s="169"/>
      <c r="FLH95" s="169"/>
      <c r="FLI95" s="169"/>
      <c r="FLJ95" s="169"/>
      <c r="FLK95" s="169"/>
      <c r="FLL95" s="169"/>
      <c r="FLM95" s="169"/>
      <c r="FLN95" s="169"/>
      <c r="FLO95" s="169"/>
      <c r="FLP95" s="169"/>
      <c r="FLQ95" s="169"/>
      <c r="FLR95" s="169"/>
      <c r="FLS95" s="169"/>
      <c r="FLT95" s="169"/>
      <c r="FLU95" s="169"/>
      <c r="FLV95" s="169"/>
      <c r="FLW95" s="169"/>
      <c r="FLX95" s="169"/>
      <c r="FLY95" s="169"/>
      <c r="FLZ95" s="169"/>
      <c r="FMA95" s="169"/>
      <c r="FMB95" s="169"/>
      <c r="FMC95" s="169"/>
      <c r="FMD95" s="169"/>
      <c r="FME95" s="169"/>
      <c r="FMF95" s="169"/>
      <c r="FMG95" s="169"/>
      <c r="FMH95" s="169"/>
      <c r="FMI95" s="169"/>
      <c r="FMJ95" s="169"/>
      <c r="FMK95" s="169"/>
      <c r="FML95" s="169"/>
      <c r="FMM95" s="169"/>
      <c r="FMN95" s="169"/>
      <c r="FMO95" s="169"/>
      <c r="FMP95" s="169"/>
      <c r="FMQ95" s="169"/>
      <c r="FMR95" s="169"/>
      <c r="FMS95" s="169"/>
      <c r="FMT95" s="169"/>
      <c r="FMU95" s="169"/>
      <c r="FMV95" s="169"/>
      <c r="FMW95" s="169"/>
      <c r="FMX95" s="169"/>
      <c r="FMY95" s="169"/>
      <c r="FMZ95" s="169"/>
      <c r="FNA95" s="169"/>
      <c r="FNB95" s="169"/>
      <c r="FNC95" s="169"/>
      <c r="FND95" s="169"/>
      <c r="FNE95" s="169"/>
      <c r="FNF95" s="169"/>
      <c r="FNG95" s="169"/>
      <c r="FNH95" s="169"/>
      <c r="FNI95" s="169"/>
      <c r="FNJ95" s="169"/>
      <c r="FNK95" s="169"/>
      <c r="FNL95" s="169"/>
      <c r="FNM95" s="169"/>
      <c r="FNN95" s="169"/>
      <c r="FNO95" s="169"/>
      <c r="FNP95" s="169"/>
      <c r="FNQ95" s="169"/>
      <c r="FNR95" s="169"/>
      <c r="FNS95" s="169"/>
      <c r="FNT95" s="169"/>
      <c r="FNU95" s="169"/>
      <c r="FNV95" s="169"/>
      <c r="FNW95" s="169"/>
      <c r="FNX95" s="169"/>
      <c r="FNY95" s="169"/>
      <c r="FNZ95" s="169"/>
      <c r="FOA95" s="169"/>
      <c r="FOB95" s="169"/>
      <c r="FOC95" s="169"/>
      <c r="FOD95" s="169"/>
      <c r="FOE95" s="169"/>
      <c r="FOF95" s="169"/>
      <c r="FOG95" s="169"/>
      <c r="FOH95" s="169"/>
      <c r="FOI95" s="169"/>
      <c r="FOJ95" s="169"/>
      <c r="FOK95" s="169"/>
      <c r="FOL95" s="169"/>
      <c r="FOM95" s="169"/>
      <c r="FON95" s="169"/>
      <c r="FOO95" s="169"/>
      <c r="FOP95" s="169"/>
      <c r="FOQ95" s="169"/>
      <c r="FOR95" s="169"/>
      <c r="FOS95" s="169"/>
      <c r="FOT95" s="169"/>
      <c r="FOU95" s="169"/>
      <c r="FOV95" s="169"/>
      <c r="FOW95" s="169"/>
      <c r="FOX95" s="169"/>
      <c r="FOY95" s="169"/>
      <c r="FOZ95" s="169"/>
      <c r="FPA95" s="169"/>
      <c r="FPB95" s="169"/>
      <c r="FPC95" s="169"/>
      <c r="FPD95" s="169"/>
      <c r="FPE95" s="169"/>
      <c r="FPF95" s="169"/>
      <c r="FPG95" s="169"/>
      <c r="FPH95" s="169"/>
      <c r="FPI95" s="169"/>
      <c r="FPJ95" s="169"/>
      <c r="FPK95" s="169"/>
      <c r="FPL95" s="169"/>
      <c r="FPM95" s="169"/>
      <c r="FPN95" s="169"/>
      <c r="FPO95" s="169"/>
      <c r="FPP95" s="169"/>
      <c r="FPQ95" s="169"/>
      <c r="FPR95" s="169"/>
      <c r="FPS95" s="169"/>
      <c r="FPT95" s="169"/>
      <c r="FPU95" s="169"/>
      <c r="FPV95" s="169"/>
      <c r="FPW95" s="169"/>
      <c r="FPX95" s="169"/>
      <c r="FPY95" s="169"/>
      <c r="FPZ95" s="169"/>
      <c r="FQA95" s="169"/>
      <c r="FQB95" s="169"/>
      <c r="FQC95" s="169"/>
      <c r="FQD95" s="169"/>
      <c r="FQE95" s="169"/>
      <c r="FQF95" s="169"/>
      <c r="FQG95" s="169"/>
      <c r="FQH95" s="169"/>
      <c r="FQI95" s="169"/>
      <c r="FQJ95" s="169"/>
      <c r="FQK95" s="169"/>
      <c r="FQL95" s="169"/>
      <c r="FQM95" s="169"/>
      <c r="FQN95" s="169"/>
      <c r="FQO95" s="169"/>
      <c r="FQP95" s="169"/>
      <c r="FQQ95" s="169"/>
      <c r="FQR95" s="169"/>
      <c r="FQS95" s="169"/>
      <c r="FQT95" s="169"/>
      <c r="FQU95" s="169"/>
      <c r="FQV95" s="169"/>
      <c r="FQW95" s="169"/>
      <c r="FQX95" s="169"/>
      <c r="FQY95" s="169"/>
      <c r="FQZ95" s="169"/>
      <c r="FRA95" s="169"/>
      <c r="FRB95" s="169"/>
      <c r="FRC95" s="169"/>
      <c r="FRD95" s="169"/>
      <c r="FRE95" s="169"/>
      <c r="FRF95" s="169"/>
      <c r="FRG95" s="169"/>
      <c r="FRH95" s="169"/>
      <c r="FRI95" s="169"/>
      <c r="FRJ95" s="169"/>
      <c r="FRK95" s="169"/>
      <c r="FRL95" s="169"/>
      <c r="FRM95" s="169"/>
      <c r="FRN95" s="169"/>
      <c r="FRO95" s="169"/>
      <c r="FRP95" s="169"/>
      <c r="FRQ95" s="169"/>
      <c r="FRR95" s="169"/>
      <c r="FRS95" s="169"/>
      <c r="FRT95" s="169"/>
      <c r="FRU95" s="169"/>
      <c r="FRV95" s="169"/>
      <c r="FRW95" s="169"/>
      <c r="FRX95" s="169"/>
      <c r="FRY95" s="169"/>
      <c r="FRZ95" s="169"/>
      <c r="FSA95" s="169"/>
      <c r="FSB95" s="169"/>
      <c r="FSC95" s="169"/>
      <c r="FSD95" s="169"/>
      <c r="FSE95" s="169"/>
      <c r="FSF95" s="169"/>
      <c r="FSG95" s="169"/>
      <c r="FSH95" s="169"/>
      <c r="FSI95" s="169"/>
      <c r="FSJ95" s="169"/>
      <c r="FSK95" s="169"/>
      <c r="FSL95" s="169"/>
      <c r="FSM95" s="169"/>
      <c r="FSN95" s="169"/>
      <c r="FSO95" s="169"/>
      <c r="FSP95" s="169"/>
      <c r="FSQ95" s="169"/>
      <c r="FSR95" s="169"/>
      <c r="FSS95" s="169"/>
      <c r="FST95" s="169"/>
      <c r="FSU95" s="169"/>
      <c r="FSV95" s="169"/>
      <c r="FSW95" s="169"/>
      <c r="FSX95" s="169"/>
      <c r="FSY95" s="169"/>
      <c r="FSZ95" s="169"/>
      <c r="FTA95" s="169"/>
      <c r="FTB95" s="169"/>
      <c r="FTC95" s="169"/>
      <c r="FTD95" s="169"/>
      <c r="FTE95" s="169"/>
      <c r="FTF95" s="169"/>
      <c r="FTG95" s="169"/>
      <c r="FTH95" s="169"/>
      <c r="FTI95" s="169"/>
      <c r="FTJ95" s="169"/>
      <c r="FTK95" s="169"/>
      <c r="FTL95" s="169"/>
      <c r="FTM95" s="169"/>
      <c r="FTN95" s="169"/>
      <c r="FTO95" s="169"/>
      <c r="FTP95" s="169"/>
      <c r="FTQ95" s="169"/>
      <c r="FTR95" s="169"/>
      <c r="FTS95" s="169"/>
      <c r="FTT95" s="169"/>
      <c r="FTU95" s="169"/>
      <c r="FTV95" s="169"/>
      <c r="FTW95" s="169"/>
      <c r="FTX95" s="169"/>
      <c r="FTY95" s="169"/>
      <c r="FTZ95" s="169"/>
      <c r="FUA95" s="169"/>
      <c r="FUB95" s="169"/>
      <c r="FUC95" s="169"/>
      <c r="FUD95" s="169"/>
      <c r="FUE95" s="169"/>
      <c r="FUF95" s="169"/>
      <c r="FUG95" s="169"/>
      <c r="FUH95" s="169"/>
      <c r="FUI95" s="169"/>
      <c r="FUJ95" s="169"/>
      <c r="FUK95" s="169"/>
      <c r="FUL95" s="169"/>
      <c r="FUM95" s="169"/>
      <c r="FUN95" s="169"/>
      <c r="FUO95" s="169"/>
      <c r="FUP95" s="169"/>
      <c r="FUQ95" s="169"/>
      <c r="FUR95" s="169"/>
      <c r="FUS95" s="169"/>
      <c r="FUT95" s="169"/>
      <c r="FUU95" s="169"/>
      <c r="FUV95" s="169"/>
      <c r="FUW95" s="169"/>
      <c r="FUX95" s="169"/>
      <c r="FUY95" s="169"/>
      <c r="FUZ95" s="169"/>
      <c r="FVA95" s="169"/>
      <c r="FVB95" s="169"/>
      <c r="FVC95" s="169"/>
      <c r="FVD95" s="169"/>
      <c r="FVE95" s="169"/>
      <c r="FVF95" s="169"/>
      <c r="FVG95" s="169"/>
      <c r="FVH95" s="169"/>
      <c r="FVI95" s="169"/>
      <c r="FVJ95" s="169"/>
      <c r="FVK95" s="169"/>
      <c r="FVL95" s="169"/>
      <c r="FVM95" s="169"/>
      <c r="FVN95" s="169"/>
      <c r="FVO95" s="169"/>
      <c r="FVP95" s="169"/>
      <c r="FVQ95" s="169"/>
      <c r="FVR95" s="169"/>
      <c r="FVS95" s="169"/>
      <c r="FVT95" s="169"/>
      <c r="FVU95" s="169"/>
      <c r="FVV95" s="169"/>
      <c r="FVW95" s="169"/>
      <c r="FVX95" s="169"/>
      <c r="FVY95" s="169"/>
      <c r="FVZ95" s="169"/>
      <c r="FWA95" s="169"/>
      <c r="FWB95" s="169"/>
      <c r="FWC95" s="169"/>
      <c r="FWD95" s="169"/>
      <c r="FWE95" s="169"/>
      <c r="FWF95" s="169"/>
      <c r="FWG95" s="169"/>
      <c r="FWH95" s="169"/>
      <c r="FWI95" s="169"/>
      <c r="FWJ95" s="169"/>
      <c r="FWK95" s="169"/>
      <c r="FWL95" s="169"/>
      <c r="FWM95" s="169"/>
      <c r="FWN95" s="169"/>
      <c r="FWO95" s="169"/>
      <c r="FWP95" s="169"/>
      <c r="FWQ95" s="169"/>
      <c r="FWR95" s="169"/>
      <c r="FWS95" s="169"/>
      <c r="FWT95" s="169"/>
      <c r="FWU95" s="169"/>
      <c r="FWV95" s="169"/>
      <c r="FWW95" s="169"/>
      <c r="FWX95" s="169"/>
      <c r="FWY95" s="169"/>
      <c r="FWZ95" s="169"/>
      <c r="FXA95" s="169"/>
      <c r="FXB95" s="169"/>
      <c r="FXC95" s="169"/>
      <c r="FXD95" s="169"/>
      <c r="FXE95" s="169"/>
      <c r="FXF95" s="169"/>
      <c r="FXG95" s="169"/>
      <c r="FXH95" s="169"/>
      <c r="FXI95" s="169"/>
      <c r="FXJ95" s="169"/>
      <c r="FXK95" s="169"/>
      <c r="FXL95" s="169"/>
      <c r="FXM95" s="169"/>
      <c r="FXN95" s="169"/>
      <c r="FXO95" s="169"/>
      <c r="FXP95" s="169"/>
      <c r="FXQ95" s="169"/>
      <c r="FXR95" s="169"/>
      <c r="FXS95" s="169"/>
      <c r="FXT95" s="169"/>
      <c r="FXU95" s="169"/>
      <c r="FXV95" s="169"/>
      <c r="FXW95" s="169"/>
      <c r="FXX95" s="169"/>
      <c r="FXY95" s="169"/>
      <c r="FXZ95" s="169"/>
      <c r="FYA95" s="169"/>
      <c r="FYB95" s="169"/>
      <c r="FYC95" s="169"/>
      <c r="FYD95" s="169"/>
      <c r="FYE95" s="169"/>
      <c r="FYF95" s="169"/>
      <c r="FYG95" s="169"/>
      <c r="FYH95" s="169"/>
      <c r="FYI95" s="169"/>
      <c r="FYJ95" s="169"/>
      <c r="FYK95" s="169"/>
      <c r="FYL95" s="169"/>
      <c r="FYM95" s="169"/>
      <c r="FYN95" s="169"/>
      <c r="FYO95" s="169"/>
      <c r="FYP95" s="169"/>
      <c r="FYQ95" s="169"/>
      <c r="FYR95" s="169"/>
      <c r="FYS95" s="169"/>
      <c r="FYT95" s="169"/>
      <c r="FYU95" s="169"/>
      <c r="FYV95" s="169"/>
      <c r="FYW95" s="169"/>
      <c r="FYX95" s="169"/>
      <c r="FYY95" s="169"/>
      <c r="FYZ95" s="169"/>
      <c r="FZA95" s="169"/>
      <c r="FZB95" s="169"/>
      <c r="FZC95" s="169"/>
      <c r="FZD95" s="169"/>
      <c r="FZE95" s="169"/>
      <c r="FZF95" s="169"/>
      <c r="FZG95" s="169"/>
      <c r="FZH95" s="169"/>
      <c r="FZI95" s="169"/>
      <c r="FZJ95" s="169"/>
      <c r="FZK95" s="169"/>
      <c r="FZL95" s="169"/>
      <c r="FZM95" s="169"/>
      <c r="FZN95" s="169"/>
      <c r="FZO95" s="169"/>
      <c r="FZP95" s="169"/>
      <c r="FZQ95" s="169"/>
      <c r="FZR95" s="169"/>
      <c r="FZS95" s="169"/>
      <c r="FZT95" s="169"/>
      <c r="FZU95" s="169"/>
      <c r="FZV95" s="169"/>
      <c r="FZW95" s="169"/>
      <c r="FZX95" s="169"/>
      <c r="FZY95" s="169"/>
      <c r="FZZ95" s="169"/>
      <c r="GAA95" s="169"/>
      <c r="GAB95" s="169"/>
      <c r="GAC95" s="169"/>
      <c r="GAD95" s="169"/>
      <c r="GAE95" s="169"/>
      <c r="GAF95" s="169"/>
      <c r="GAG95" s="169"/>
      <c r="GAH95" s="169"/>
      <c r="GAI95" s="169"/>
      <c r="GAJ95" s="169"/>
      <c r="GAK95" s="169"/>
      <c r="GAL95" s="169"/>
      <c r="GAM95" s="169"/>
      <c r="GAN95" s="169"/>
      <c r="GAO95" s="169"/>
      <c r="GAP95" s="169"/>
      <c r="GAQ95" s="169"/>
      <c r="GAR95" s="169"/>
      <c r="GAS95" s="169"/>
      <c r="GAT95" s="169"/>
      <c r="GAU95" s="169"/>
      <c r="GAV95" s="169"/>
      <c r="GAW95" s="169"/>
      <c r="GAX95" s="169"/>
      <c r="GAY95" s="169"/>
      <c r="GAZ95" s="169"/>
      <c r="GBA95" s="169"/>
      <c r="GBB95" s="169"/>
      <c r="GBC95" s="169"/>
      <c r="GBD95" s="169"/>
      <c r="GBE95" s="169"/>
      <c r="GBF95" s="169"/>
      <c r="GBG95" s="169"/>
      <c r="GBH95" s="169"/>
      <c r="GBI95" s="169"/>
      <c r="GBJ95" s="169"/>
      <c r="GBK95" s="169"/>
      <c r="GBL95" s="169"/>
      <c r="GBM95" s="169"/>
      <c r="GBN95" s="169"/>
      <c r="GBO95" s="169"/>
      <c r="GBP95" s="169"/>
      <c r="GBQ95" s="169"/>
      <c r="GBR95" s="169"/>
      <c r="GBS95" s="169"/>
      <c r="GBT95" s="169"/>
      <c r="GBU95" s="169"/>
      <c r="GBV95" s="169"/>
      <c r="GBW95" s="169"/>
      <c r="GBX95" s="169"/>
      <c r="GBY95" s="169"/>
      <c r="GBZ95" s="169"/>
      <c r="GCA95" s="169"/>
      <c r="GCB95" s="169"/>
      <c r="GCC95" s="169"/>
      <c r="GCD95" s="169"/>
      <c r="GCE95" s="169"/>
      <c r="GCF95" s="169"/>
      <c r="GCG95" s="169"/>
      <c r="GCH95" s="169"/>
      <c r="GCI95" s="169"/>
      <c r="GCJ95" s="169"/>
      <c r="GCK95" s="169"/>
      <c r="GCL95" s="169"/>
      <c r="GCM95" s="169"/>
      <c r="GCN95" s="169"/>
      <c r="GCO95" s="169"/>
      <c r="GCP95" s="169"/>
      <c r="GCQ95" s="169"/>
      <c r="GCR95" s="169"/>
      <c r="GCS95" s="169"/>
      <c r="GCT95" s="169"/>
      <c r="GCU95" s="169"/>
      <c r="GCV95" s="169"/>
      <c r="GCW95" s="169"/>
      <c r="GCX95" s="169"/>
      <c r="GCY95" s="169"/>
      <c r="GCZ95" s="169"/>
      <c r="GDA95" s="169"/>
      <c r="GDB95" s="169"/>
      <c r="GDC95" s="169"/>
      <c r="GDD95" s="169"/>
      <c r="GDE95" s="169"/>
      <c r="GDF95" s="169"/>
      <c r="GDG95" s="169"/>
      <c r="GDH95" s="169"/>
      <c r="GDI95" s="169"/>
      <c r="GDJ95" s="169"/>
      <c r="GDK95" s="169"/>
      <c r="GDL95" s="169"/>
      <c r="GDM95" s="169"/>
      <c r="GDN95" s="169"/>
      <c r="GDO95" s="169"/>
      <c r="GDP95" s="169"/>
      <c r="GDQ95" s="169"/>
      <c r="GDR95" s="169"/>
      <c r="GDS95" s="169"/>
      <c r="GDT95" s="169"/>
      <c r="GDU95" s="169"/>
      <c r="GDV95" s="169"/>
      <c r="GDW95" s="169"/>
      <c r="GDX95" s="169"/>
      <c r="GDY95" s="169"/>
      <c r="GDZ95" s="169"/>
      <c r="GEA95" s="169"/>
      <c r="GEB95" s="169"/>
      <c r="GEC95" s="169"/>
      <c r="GED95" s="169"/>
      <c r="GEE95" s="169"/>
      <c r="GEF95" s="169"/>
      <c r="GEG95" s="169"/>
      <c r="GEH95" s="169"/>
      <c r="GEI95" s="169"/>
      <c r="GEJ95" s="169"/>
      <c r="GEK95" s="169"/>
      <c r="GEL95" s="169"/>
      <c r="GEM95" s="169"/>
      <c r="GEN95" s="169"/>
      <c r="GEO95" s="169"/>
      <c r="GEP95" s="169"/>
      <c r="GEQ95" s="169"/>
      <c r="GER95" s="169"/>
      <c r="GES95" s="169"/>
      <c r="GET95" s="169"/>
      <c r="GEU95" s="169"/>
      <c r="GEV95" s="169"/>
      <c r="GEW95" s="169"/>
      <c r="GEX95" s="169"/>
      <c r="GEY95" s="169"/>
      <c r="GEZ95" s="169"/>
      <c r="GFA95" s="169"/>
      <c r="GFB95" s="169"/>
      <c r="GFC95" s="169"/>
      <c r="GFD95" s="169"/>
      <c r="GFE95" s="169"/>
      <c r="GFF95" s="169"/>
      <c r="GFG95" s="169"/>
      <c r="GFH95" s="169"/>
      <c r="GFI95" s="169"/>
      <c r="GFJ95" s="169"/>
      <c r="GFK95" s="169"/>
      <c r="GFL95" s="169"/>
      <c r="GFM95" s="169"/>
      <c r="GFN95" s="169"/>
      <c r="GFO95" s="169"/>
      <c r="GFP95" s="169"/>
      <c r="GFQ95" s="169"/>
      <c r="GFR95" s="169"/>
      <c r="GFS95" s="169"/>
      <c r="GFT95" s="169"/>
      <c r="GFU95" s="169"/>
      <c r="GFV95" s="169"/>
      <c r="GFW95" s="169"/>
      <c r="GFX95" s="169"/>
      <c r="GFY95" s="169"/>
      <c r="GFZ95" s="169"/>
      <c r="GGA95" s="169"/>
      <c r="GGB95" s="169"/>
      <c r="GGC95" s="169"/>
      <c r="GGD95" s="169"/>
      <c r="GGE95" s="169"/>
      <c r="GGF95" s="169"/>
      <c r="GGG95" s="169"/>
      <c r="GGH95" s="169"/>
      <c r="GGI95" s="169"/>
      <c r="GGJ95" s="169"/>
      <c r="GGK95" s="169"/>
      <c r="GGL95" s="169"/>
      <c r="GGM95" s="169"/>
      <c r="GGN95" s="169"/>
      <c r="GGO95" s="169"/>
      <c r="GGP95" s="169"/>
      <c r="GGQ95" s="169"/>
      <c r="GGR95" s="169"/>
      <c r="GGS95" s="169"/>
      <c r="GGT95" s="169"/>
      <c r="GGU95" s="169"/>
      <c r="GGV95" s="169"/>
      <c r="GGW95" s="169"/>
      <c r="GGX95" s="169"/>
      <c r="GGY95" s="169"/>
      <c r="GGZ95" s="169"/>
      <c r="GHA95" s="169"/>
      <c r="GHB95" s="169"/>
      <c r="GHC95" s="169"/>
      <c r="GHD95" s="169"/>
      <c r="GHE95" s="169"/>
      <c r="GHF95" s="169"/>
      <c r="GHG95" s="169"/>
      <c r="GHH95" s="169"/>
      <c r="GHI95" s="169"/>
      <c r="GHJ95" s="169"/>
      <c r="GHK95" s="169"/>
      <c r="GHL95" s="169"/>
      <c r="GHM95" s="169"/>
      <c r="GHN95" s="169"/>
      <c r="GHO95" s="169"/>
      <c r="GHP95" s="169"/>
      <c r="GHQ95" s="169"/>
      <c r="GHR95" s="169"/>
      <c r="GHS95" s="169"/>
      <c r="GHT95" s="169"/>
      <c r="GHU95" s="169"/>
      <c r="GHV95" s="169"/>
      <c r="GHW95" s="169"/>
      <c r="GHX95" s="169"/>
      <c r="GHY95" s="169"/>
      <c r="GHZ95" s="169"/>
      <c r="GIA95" s="169"/>
      <c r="GIB95" s="169"/>
      <c r="GIC95" s="169"/>
      <c r="GID95" s="169"/>
      <c r="GIE95" s="169"/>
      <c r="GIF95" s="169"/>
      <c r="GIG95" s="169"/>
      <c r="GIH95" s="169"/>
      <c r="GII95" s="169"/>
      <c r="GIJ95" s="169"/>
      <c r="GIK95" s="169"/>
      <c r="GIL95" s="169"/>
      <c r="GIM95" s="169"/>
      <c r="GIN95" s="169"/>
      <c r="GIO95" s="169"/>
      <c r="GIP95" s="169"/>
      <c r="GIQ95" s="169"/>
      <c r="GIR95" s="169"/>
      <c r="GIS95" s="169"/>
      <c r="GIT95" s="169"/>
      <c r="GIU95" s="169"/>
      <c r="GIV95" s="169"/>
      <c r="GIW95" s="169"/>
      <c r="GIX95" s="169"/>
      <c r="GIY95" s="169"/>
      <c r="GIZ95" s="169"/>
      <c r="GJA95" s="169"/>
      <c r="GJB95" s="169"/>
      <c r="GJC95" s="169"/>
      <c r="GJD95" s="169"/>
      <c r="GJE95" s="169"/>
      <c r="GJF95" s="169"/>
      <c r="GJG95" s="169"/>
      <c r="GJH95" s="169"/>
      <c r="GJI95" s="169"/>
      <c r="GJJ95" s="169"/>
      <c r="GJK95" s="169"/>
      <c r="GJL95" s="169"/>
      <c r="GJM95" s="169"/>
      <c r="GJN95" s="169"/>
      <c r="GJO95" s="169"/>
      <c r="GJP95" s="169"/>
      <c r="GJQ95" s="169"/>
      <c r="GJR95" s="169"/>
      <c r="GJS95" s="169"/>
      <c r="GJT95" s="169"/>
      <c r="GJU95" s="169"/>
      <c r="GJV95" s="169"/>
      <c r="GJW95" s="169"/>
      <c r="GJX95" s="169"/>
      <c r="GJY95" s="169"/>
      <c r="GJZ95" s="169"/>
      <c r="GKA95" s="169"/>
      <c r="GKB95" s="169"/>
      <c r="GKC95" s="169"/>
      <c r="GKD95" s="169"/>
      <c r="GKE95" s="169"/>
      <c r="GKF95" s="169"/>
      <c r="GKG95" s="169"/>
      <c r="GKH95" s="169"/>
      <c r="GKI95" s="169"/>
      <c r="GKJ95" s="169"/>
      <c r="GKK95" s="169"/>
      <c r="GKL95" s="169"/>
      <c r="GKM95" s="169"/>
      <c r="GKN95" s="169"/>
      <c r="GKO95" s="169"/>
      <c r="GKP95" s="169"/>
      <c r="GKQ95" s="169"/>
      <c r="GKR95" s="169"/>
      <c r="GKS95" s="169"/>
      <c r="GKT95" s="169"/>
      <c r="GKU95" s="169"/>
      <c r="GKV95" s="169"/>
      <c r="GKW95" s="169"/>
      <c r="GKX95" s="169"/>
      <c r="GKY95" s="169"/>
      <c r="GKZ95" s="169"/>
      <c r="GLA95" s="169"/>
      <c r="GLB95" s="169"/>
      <c r="GLC95" s="169"/>
      <c r="GLD95" s="169"/>
      <c r="GLE95" s="169"/>
      <c r="GLF95" s="169"/>
      <c r="GLG95" s="169"/>
      <c r="GLH95" s="169"/>
      <c r="GLI95" s="169"/>
      <c r="GLJ95" s="169"/>
      <c r="GLK95" s="169"/>
      <c r="GLL95" s="169"/>
      <c r="GLM95" s="169"/>
      <c r="GLN95" s="169"/>
      <c r="GLO95" s="169"/>
      <c r="GLP95" s="169"/>
      <c r="GLQ95" s="169"/>
      <c r="GLR95" s="169"/>
      <c r="GLS95" s="169"/>
      <c r="GLT95" s="169"/>
      <c r="GLU95" s="169"/>
      <c r="GLV95" s="169"/>
      <c r="GLW95" s="169"/>
      <c r="GLX95" s="169"/>
      <c r="GLY95" s="169"/>
      <c r="GLZ95" s="169"/>
      <c r="GMA95" s="169"/>
      <c r="GMB95" s="169"/>
      <c r="GMC95" s="169"/>
      <c r="GMD95" s="169"/>
      <c r="GME95" s="169"/>
      <c r="GMF95" s="169"/>
      <c r="GMG95" s="169"/>
      <c r="GMH95" s="169"/>
      <c r="GMI95" s="169"/>
      <c r="GMJ95" s="169"/>
      <c r="GMK95" s="169"/>
      <c r="GML95" s="169"/>
      <c r="GMM95" s="169"/>
      <c r="GMN95" s="169"/>
      <c r="GMO95" s="169"/>
      <c r="GMP95" s="169"/>
      <c r="GMQ95" s="169"/>
      <c r="GMR95" s="169"/>
      <c r="GMS95" s="169"/>
      <c r="GMT95" s="169"/>
      <c r="GMU95" s="169"/>
      <c r="GMV95" s="169"/>
      <c r="GMW95" s="169"/>
      <c r="GMX95" s="169"/>
      <c r="GMY95" s="169"/>
      <c r="GMZ95" s="169"/>
      <c r="GNA95" s="169"/>
      <c r="GNB95" s="169"/>
      <c r="GNC95" s="169"/>
      <c r="GND95" s="169"/>
      <c r="GNE95" s="169"/>
      <c r="GNF95" s="169"/>
      <c r="GNG95" s="169"/>
      <c r="GNH95" s="169"/>
      <c r="GNI95" s="169"/>
      <c r="GNJ95" s="169"/>
      <c r="GNK95" s="169"/>
      <c r="GNL95" s="169"/>
      <c r="GNM95" s="169"/>
      <c r="GNN95" s="169"/>
      <c r="GNO95" s="169"/>
      <c r="GNP95" s="169"/>
      <c r="GNQ95" s="169"/>
      <c r="GNR95" s="169"/>
      <c r="GNS95" s="169"/>
      <c r="GNT95" s="169"/>
      <c r="GNU95" s="169"/>
      <c r="GNV95" s="169"/>
      <c r="GNW95" s="169"/>
      <c r="GNX95" s="169"/>
      <c r="GNY95" s="169"/>
      <c r="GNZ95" s="169"/>
      <c r="GOA95" s="169"/>
      <c r="GOB95" s="169"/>
      <c r="GOC95" s="169"/>
      <c r="GOD95" s="169"/>
      <c r="GOE95" s="169"/>
      <c r="GOF95" s="169"/>
      <c r="GOG95" s="169"/>
      <c r="GOH95" s="169"/>
      <c r="GOI95" s="169"/>
      <c r="GOJ95" s="169"/>
      <c r="GOK95" s="169"/>
      <c r="GOL95" s="169"/>
      <c r="GOM95" s="169"/>
      <c r="GON95" s="169"/>
      <c r="GOO95" s="169"/>
      <c r="GOP95" s="169"/>
      <c r="GOQ95" s="169"/>
      <c r="GOR95" s="169"/>
      <c r="GOS95" s="169"/>
      <c r="GOT95" s="169"/>
      <c r="GOU95" s="169"/>
      <c r="GOV95" s="169"/>
      <c r="GOW95" s="169"/>
      <c r="GOX95" s="169"/>
      <c r="GOY95" s="169"/>
      <c r="GOZ95" s="169"/>
      <c r="GPA95" s="169"/>
      <c r="GPB95" s="169"/>
      <c r="GPC95" s="169"/>
      <c r="GPD95" s="169"/>
      <c r="GPE95" s="169"/>
      <c r="GPF95" s="169"/>
      <c r="GPG95" s="169"/>
      <c r="GPH95" s="169"/>
      <c r="GPI95" s="169"/>
      <c r="GPJ95" s="169"/>
      <c r="GPK95" s="169"/>
      <c r="GPL95" s="169"/>
      <c r="GPM95" s="169"/>
      <c r="GPN95" s="169"/>
      <c r="GPO95" s="169"/>
      <c r="GPP95" s="169"/>
      <c r="GPQ95" s="169"/>
      <c r="GPR95" s="169"/>
      <c r="GPS95" s="169"/>
      <c r="GPT95" s="169"/>
      <c r="GPU95" s="169"/>
      <c r="GPV95" s="169"/>
      <c r="GPW95" s="169"/>
      <c r="GPX95" s="169"/>
      <c r="GPY95" s="169"/>
      <c r="GPZ95" s="169"/>
      <c r="GQA95" s="169"/>
      <c r="GQB95" s="169"/>
      <c r="GQC95" s="169"/>
      <c r="GQD95" s="169"/>
      <c r="GQE95" s="169"/>
      <c r="GQF95" s="169"/>
      <c r="GQG95" s="169"/>
      <c r="GQH95" s="169"/>
      <c r="GQI95" s="169"/>
      <c r="GQJ95" s="169"/>
      <c r="GQK95" s="169"/>
      <c r="GQL95" s="169"/>
      <c r="GQM95" s="169"/>
      <c r="GQN95" s="169"/>
      <c r="GQO95" s="169"/>
      <c r="GQP95" s="169"/>
      <c r="GQQ95" s="169"/>
      <c r="GQR95" s="169"/>
      <c r="GQS95" s="169"/>
      <c r="GQT95" s="169"/>
      <c r="GQU95" s="169"/>
      <c r="GQV95" s="169"/>
      <c r="GQW95" s="169"/>
      <c r="GQX95" s="169"/>
      <c r="GQY95" s="169"/>
      <c r="GQZ95" s="169"/>
      <c r="GRA95" s="169"/>
      <c r="GRB95" s="169"/>
      <c r="GRC95" s="169"/>
      <c r="GRD95" s="169"/>
      <c r="GRE95" s="169"/>
      <c r="GRF95" s="169"/>
      <c r="GRG95" s="169"/>
      <c r="GRH95" s="169"/>
      <c r="GRI95" s="169"/>
      <c r="GRJ95" s="169"/>
      <c r="GRK95" s="169"/>
      <c r="GRL95" s="169"/>
      <c r="GRM95" s="169"/>
      <c r="GRN95" s="169"/>
      <c r="GRO95" s="169"/>
      <c r="GRP95" s="169"/>
      <c r="GRQ95" s="169"/>
      <c r="GRR95" s="169"/>
      <c r="GRS95" s="169"/>
      <c r="GRT95" s="169"/>
      <c r="GRU95" s="169"/>
      <c r="GRV95" s="169"/>
      <c r="GRW95" s="169"/>
      <c r="GRX95" s="169"/>
      <c r="GRY95" s="169"/>
      <c r="GRZ95" s="169"/>
      <c r="GSA95" s="169"/>
      <c r="GSB95" s="169"/>
      <c r="GSC95" s="169"/>
      <c r="GSD95" s="169"/>
      <c r="GSE95" s="169"/>
      <c r="GSF95" s="169"/>
      <c r="GSG95" s="169"/>
      <c r="GSH95" s="169"/>
      <c r="GSI95" s="169"/>
      <c r="GSJ95" s="169"/>
      <c r="GSK95" s="169"/>
      <c r="GSL95" s="169"/>
      <c r="GSM95" s="169"/>
      <c r="GSN95" s="169"/>
      <c r="GSO95" s="169"/>
      <c r="GSP95" s="169"/>
      <c r="GSQ95" s="169"/>
      <c r="GSR95" s="169"/>
      <c r="GSS95" s="169"/>
      <c r="GST95" s="169"/>
      <c r="GSU95" s="169"/>
      <c r="GSV95" s="169"/>
      <c r="GSW95" s="169"/>
      <c r="GSX95" s="169"/>
      <c r="GSY95" s="169"/>
      <c r="GSZ95" s="169"/>
      <c r="GTA95" s="169"/>
      <c r="GTB95" s="169"/>
      <c r="GTC95" s="169"/>
      <c r="GTD95" s="169"/>
      <c r="GTE95" s="169"/>
      <c r="GTF95" s="169"/>
      <c r="GTG95" s="169"/>
      <c r="GTH95" s="169"/>
      <c r="GTI95" s="169"/>
      <c r="GTJ95" s="169"/>
      <c r="GTK95" s="169"/>
      <c r="GTL95" s="169"/>
      <c r="GTM95" s="169"/>
      <c r="GTN95" s="169"/>
      <c r="GTO95" s="169"/>
      <c r="GTP95" s="169"/>
      <c r="GTQ95" s="169"/>
      <c r="GTR95" s="169"/>
      <c r="GTS95" s="169"/>
      <c r="GTT95" s="169"/>
      <c r="GTU95" s="169"/>
      <c r="GTV95" s="169"/>
      <c r="GTW95" s="169"/>
      <c r="GTX95" s="169"/>
      <c r="GTY95" s="169"/>
      <c r="GTZ95" s="169"/>
      <c r="GUA95" s="169"/>
      <c r="GUB95" s="169"/>
      <c r="GUC95" s="169"/>
      <c r="GUD95" s="169"/>
      <c r="GUE95" s="169"/>
      <c r="GUF95" s="169"/>
      <c r="GUG95" s="169"/>
      <c r="GUH95" s="169"/>
      <c r="GUI95" s="169"/>
      <c r="GUJ95" s="169"/>
      <c r="GUK95" s="169"/>
      <c r="GUL95" s="169"/>
      <c r="GUM95" s="169"/>
      <c r="GUN95" s="169"/>
      <c r="GUO95" s="169"/>
      <c r="GUP95" s="169"/>
      <c r="GUQ95" s="169"/>
      <c r="GUR95" s="169"/>
      <c r="GUS95" s="169"/>
      <c r="GUT95" s="169"/>
      <c r="GUU95" s="169"/>
      <c r="GUV95" s="169"/>
      <c r="GUW95" s="169"/>
      <c r="GUX95" s="169"/>
      <c r="GUY95" s="169"/>
      <c r="GUZ95" s="169"/>
      <c r="GVA95" s="169"/>
      <c r="GVB95" s="169"/>
      <c r="GVC95" s="169"/>
      <c r="GVD95" s="169"/>
      <c r="GVE95" s="169"/>
      <c r="GVF95" s="169"/>
      <c r="GVG95" s="169"/>
      <c r="GVH95" s="169"/>
      <c r="GVI95" s="169"/>
      <c r="GVJ95" s="169"/>
      <c r="GVK95" s="169"/>
      <c r="GVL95" s="169"/>
      <c r="GVM95" s="169"/>
      <c r="GVN95" s="169"/>
      <c r="GVO95" s="169"/>
      <c r="GVP95" s="169"/>
      <c r="GVQ95" s="169"/>
      <c r="GVR95" s="169"/>
      <c r="GVS95" s="169"/>
      <c r="GVT95" s="169"/>
      <c r="GVU95" s="169"/>
      <c r="GVV95" s="169"/>
      <c r="GVW95" s="169"/>
      <c r="GVX95" s="169"/>
      <c r="GVY95" s="169"/>
      <c r="GVZ95" s="169"/>
      <c r="GWA95" s="169"/>
      <c r="GWB95" s="169"/>
      <c r="GWC95" s="169"/>
      <c r="GWD95" s="169"/>
      <c r="GWE95" s="169"/>
      <c r="GWF95" s="169"/>
      <c r="GWG95" s="169"/>
      <c r="GWH95" s="169"/>
      <c r="GWI95" s="169"/>
      <c r="GWJ95" s="169"/>
      <c r="GWK95" s="169"/>
      <c r="GWL95" s="169"/>
      <c r="GWM95" s="169"/>
      <c r="GWN95" s="169"/>
      <c r="GWO95" s="169"/>
      <c r="GWP95" s="169"/>
      <c r="GWQ95" s="169"/>
      <c r="GWR95" s="169"/>
      <c r="GWS95" s="169"/>
      <c r="GWT95" s="169"/>
      <c r="GWU95" s="169"/>
      <c r="GWV95" s="169"/>
      <c r="GWW95" s="169"/>
      <c r="GWX95" s="169"/>
      <c r="GWY95" s="169"/>
      <c r="GWZ95" s="169"/>
      <c r="GXA95" s="169"/>
      <c r="GXB95" s="169"/>
      <c r="GXC95" s="169"/>
      <c r="GXD95" s="169"/>
      <c r="GXE95" s="169"/>
      <c r="GXF95" s="169"/>
      <c r="GXG95" s="169"/>
      <c r="GXH95" s="169"/>
      <c r="GXI95" s="169"/>
      <c r="GXJ95" s="169"/>
      <c r="GXK95" s="169"/>
      <c r="GXL95" s="169"/>
      <c r="GXM95" s="169"/>
      <c r="GXN95" s="169"/>
      <c r="GXO95" s="169"/>
      <c r="GXP95" s="169"/>
      <c r="GXQ95" s="169"/>
      <c r="GXR95" s="169"/>
      <c r="GXS95" s="169"/>
      <c r="GXT95" s="169"/>
      <c r="GXU95" s="169"/>
      <c r="GXV95" s="169"/>
      <c r="GXW95" s="169"/>
      <c r="GXX95" s="169"/>
      <c r="GXY95" s="169"/>
      <c r="GXZ95" s="169"/>
      <c r="GYA95" s="169"/>
      <c r="GYB95" s="169"/>
      <c r="GYC95" s="169"/>
      <c r="GYD95" s="169"/>
      <c r="GYE95" s="169"/>
      <c r="GYF95" s="169"/>
      <c r="GYG95" s="169"/>
      <c r="GYH95" s="169"/>
      <c r="GYI95" s="169"/>
      <c r="GYJ95" s="169"/>
      <c r="GYK95" s="169"/>
      <c r="GYL95" s="169"/>
      <c r="GYM95" s="169"/>
      <c r="GYN95" s="169"/>
      <c r="GYO95" s="169"/>
      <c r="GYP95" s="169"/>
      <c r="GYQ95" s="169"/>
      <c r="GYR95" s="169"/>
      <c r="GYS95" s="169"/>
      <c r="GYT95" s="169"/>
      <c r="GYU95" s="169"/>
      <c r="GYV95" s="169"/>
      <c r="GYW95" s="169"/>
      <c r="GYX95" s="169"/>
      <c r="GYY95" s="169"/>
      <c r="GYZ95" s="169"/>
      <c r="GZA95" s="169"/>
      <c r="GZB95" s="169"/>
      <c r="GZC95" s="169"/>
      <c r="GZD95" s="169"/>
      <c r="GZE95" s="169"/>
      <c r="GZF95" s="169"/>
      <c r="GZG95" s="169"/>
      <c r="GZH95" s="169"/>
      <c r="GZI95" s="169"/>
      <c r="GZJ95" s="169"/>
      <c r="GZK95" s="169"/>
      <c r="GZL95" s="169"/>
      <c r="GZM95" s="169"/>
      <c r="GZN95" s="169"/>
      <c r="GZO95" s="169"/>
      <c r="GZP95" s="169"/>
      <c r="GZQ95" s="169"/>
      <c r="GZR95" s="169"/>
      <c r="GZS95" s="169"/>
      <c r="GZT95" s="169"/>
      <c r="GZU95" s="169"/>
      <c r="GZV95" s="169"/>
      <c r="GZW95" s="169"/>
      <c r="GZX95" s="169"/>
      <c r="GZY95" s="169"/>
      <c r="GZZ95" s="169"/>
      <c r="HAA95" s="169"/>
      <c r="HAB95" s="169"/>
      <c r="HAC95" s="169"/>
      <c r="HAD95" s="169"/>
      <c r="HAE95" s="169"/>
      <c r="HAF95" s="169"/>
      <c r="HAG95" s="169"/>
      <c r="HAH95" s="169"/>
      <c r="HAI95" s="169"/>
      <c r="HAJ95" s="169"/>
      <c r="HAK95" s="169"/>
      <c r="HAL95" s="169"/>
      <c r="HAM95" s="169"/>
      <c r="HAN95" s="169"/>
      <c r="HAO95" s="169"/>
      <c r="HAP95" s="169"/>
      <c r="HAQ95" s="169"/>
      <c r="HAR95" s="169"/>
      <c r="HAS95" s="169"/>
      <c r="HAT95" s="169"/>
      <c r="HAU95" s="169"/>
      <c r="HAV95" s="169"/>
      <c r="HAW95" s="169"/>
      <c r="HAX95" s="169"/>
      <c r="HAY95" s="169"/>
      <c r="HAZ95" s="169"/>
      <c r="HBA95" s="169"/>
      <c r="HBB95" s="169"/>
      <c r="HBC95" s="169"/>
      <c r="HBD95" s="169"/>
      <c r="HBE95" s="169"/>
      <c r="HBF95" s="169"/>
      <c r="HBG95" s="169"/>
      <c r="HBH95" s="169"/>
      <c r="HBI95" s="169"/>
      <c r="HBJ95" s="169"/>
      <c r="HBK95" s="169"/>
      <c r="HBL95" s="169"/>
      <c r="HBM95" s="169"/>
      <c r="HBN95" s="169"/>
      <c r="HBO95" s="169"/>
      <c r="HBP95" s="169"/>
      <c r="HBQ95" s="169"/>
      <c r="HBR95" s="169"/>
      <c r="HBS95" s="169"/>
      <c r="HBT95" s="169"/>
      <c r="HBU95" s="169"/>
      <c r="HBV95" s="169"/>
      <c r="HBW95" s="169"/>
      <c r="HBX95" s="169"/>
      <c r="HBY95" s="169"/>
      <c r="HBZ95" s="169"/>
      <c r="HCA95" s="169"/>
      <c r="HCB95" s="169"/>
      <c r="HCC95" s="169"/>
      <c r="HCD95" s="169"/>
      <c r="HCE95" s="169"/>
      <c r="HCF95" s="169"/>
      <c r="HCG95" s="169"/>
      <c r="HCH95" s="169"/>
      <c r="HCI95" s="169"/>
      <c r="HCJ95" s="169"/>
      <c r="HCK95" s="169"/>
      <c r="HCL95" s="169"/>
      <c r="HCM95" s="169"/>
      <c r="HCN95" s="169"/>
      <c r="HCO95" s="169"/>
      <c r="HCP95" s="169"/>
      <c r="HCQ95" s="169"/>
      <c r="HCR95" s="169"/>
      <c r="HCS95" s="169"/>
      <c r="HCT95" s="169"/>
      <c r="HCU95" s="169"/>
      <c r="HCV95" s="169"/>
      <c r="HCW95" s="169"/>
      <c r="HCX95" s="169"/>
      <c r="HCY95" s="169"/>
      <c r="HCZ95" s="169"/>
      <c r="HDA95" s="169"/>
      <c r="HDB95" s="169"/>
      <c r="HDC95" s="169"/>
      <c r="HDD95" s="169"/>
      <c r="HDE95" s="169"/>
      <c r="HDF95" s="169"/>
      <c r="HDG95" s="169"/>
      <c r="HDH95" s="169"/>
      <c r="HDI95" s="169"/>
      <c r="HDJ95" s="169"/>
      <c r="HDK95" s="169"/>
      <c r="HDL95" s="169"/>
      <c r="HDM95" s="169"/>
      <c r="HDN95" s="169"/>
      <c r="HDO95" s="169"/>
      <c r="HDP95" s="169"/>
      <c r="HDQ95" s="169"/>
      <c r="HDR95" s="169"/>
      <c r="HDS95" s="169"/>
      <c r="HDT95" s="169"/>
      <c r="HDU95" s="169"/>
      <c r="HDV95" s="169"/>
      <c r="HDW95" s="169"/>
      <c r="HDX95" s="169"/>
      <c r="HDY95" s="169"/>
      <c r="HDZ95" s="169"/>
      <c r="HEA95" s="169"/>
      <c r="HEB95" s="169"/>
      <c r="HEC95" s="169"/>
      <c r="HED95" s="169"/>
      <c r="HEE95" s="169"/>
      <c r="HEF95" s="169"/>
      <c r="HEG95" s="169"/>
      <c r="HEH95" s="169"/>
      <c r="HEI95" s="169"/>
      <c r="HEJ95" s="169"/>
      <c r="HEK95" s="169"/>
      <c r="HEL95" s="169"/>
      <c r="HEM95" s="169"/>
      <c r="HEN95" s="169"/>
      <c r="HEO95" s="169"/>
      <c r="HEP95" s="169"/>
      <c r="HEQ95" s="169"/>
      <c r="HER95" s="169"/>
      <c r="HES95" s="169"/>
      <c r="HET95" s="169"/>
      <c r="HEU95" s="169"/>
      <c r="HEV95" s="169"/>
      <c r="HEW95" s="169"/>
      <c r="HEX95" s="169"/>
      <c r="HEY95" s="169"/>
      <c r="HEZ95" s="169"/>
      <c r="HFA95" s="169"/>
      <c r="HFB95" s="169"/>
      <c r="HFC95" s="169"/>
      <c r="HFD95" s="169"/>
      <c r="HFE95" s="169"/>
      <c r="HFF95" s="169"/>
      <c r="HFG95" s="169"/>
      <c r="HFH95" s="169"/>
      <c r="HFI95" s="169"/>
      <c r="HFJ95" s="169"/>
      <c r="HFK95" s="169"/>
      <c r="HFL95" s="169"/>
      <c r="HFM95" s="169"/>
      <c r="HFN95" s="169"/>
      <c r="HFO95" s="169"/>
      <c r="HFP95" s="169"/>
      <c r="HFQ95" s="169"/>
      <c r="HFR95" s="169"/>
      <c r="HFS95" s="169"/>
      <c r="HFT95" s="169"/>
      <c r="HFU95" s="169"/>
      <c r="HFV95" s="169"/>
      <c r="HFW95" s="169"/>
      <c r="HFX95" s="169"/>
      <c r="HFY95" s="169"/>
      <c r="HFZ95" s="169"/>
      <c r="HGA95" s="169"/>
      <c r="HGB95" s="169"/>
      <c r="HGC95" s="169"/>
      <c r="HGD95" s="169"/>
      <c r="HGE95" s="169"/>
      <c r="HGF95" s="169"/>
      <c r="HGG95" s="169"/>
      <c r="HGH95" s="169"/>
      <c r="HGI95" s="169"/>
      <c r="HGJ95" s="169"/>
      <c r="HGK95" s="169"/>
      <c r="HGL95" s="169"/>
      <c r="HGM95" s="169"/>
      <c r="HGN95" s="169"/>
      <c r="HGO95" s="169"/>
      <c r="HGP95" s="169"/>
      <c r="HGQ95" s="169"/>
      <c r="HGR95" s="169"/>
      <c r="HGS95" s="169"/>
      <c r="HGT95" s="169"/>
      <c r="HGU95" s="169"/>
      <c r="HGV95" s="169"/>
      <c r="HGW95" s="169"/>
      <c r="HGX95" s="169"/>
      <c r="HGY95" s="169"/>
      <c r="HGZ95" s="169"/>
      <c r="HHA95" s="169"/>
      <c r="HHB95" s="169"/>
      <c r="HHC95" s="169"/>
      <c r="HHD95" s="169"/>
      <c r="HHE95" s="169"/>
      <c r="HHF95" s="169"/>
      <c r="HHG95" s="169"/>
      <c r="HHH95" s="169"/>
      <c r="HHI95" s="169"/>
      <c r="HHJ95" s="169"/>
      <c r="HHK95" s="169"/>
      <c r="HHL95" s="169"/>
      <c r="HHM95" s="169"/>
      <c r="HHN95" s="169"/>
      <c r="HHO95" s="169"/>
      <c r="HHP95" s="169"/>
      <c r="HHQ95" s="169"/>
      <c r="HHR95" s="169"/>
      <c r="HHS95" s="169"/>
      <c r="HHT95" s="169"/>
      <c r="HHU95" s="169"/>
      <c r="HHV95" s="169"/>
      <c r="HHW95" s="169"/>
      <c r="HHX95" s="169"/>
      <c r="HHY95" s="169"/>
      <c r="HHZ95" s="169"/>
      <c r="HIA95" s="169"/>
      <c r="HIB95" s="169"/>
      <c r="HIC95" s="169"/>
      <c r="HID95" s="169"/>
      <c r="HIE95" s="169"/>
      <c r="HIF95" s="169"/>
      <c r="HIG95" s="169"/>
      <c r="HIH95" s="169"/>
      <c r="HII95" s="169"/>
      <c r="HIJ95" s="169"/>
      <c r="HIK95" s="169"/>
      <c r="HIL95" s="169"/>
      <c r="HIM95" s="169"/>
      <c r="HIN95" s="169"/>
      <c r="HIO95" s="169"/>
      <c r="HIP95" s="169"/>
      <c r="HIQ95" s="169"/>
      <c r="HIR95" s="169"/>
      <c r="HIS95" s="169"/>
      <c r="HIT95" s="169"/>
      <c r="HIU95" s="169"/>
      <c r="HIV95" s="169"/>
      <c r="HIW95" s="169"/>
      <c r="HIX95" s="169"/>
      <c r="HIY95" s="169"/>
      <c r="HIZ95" s="169"/>
      <c r="HJA95" s="169"/>
      <c r="HJB95" s="169"/>
      <c r="HJC95" s="169"/>
      <c r="HJD95" s="169"/>
      <c r="HJE95" s="169"/>
      <c r="HJF95" s="169"/>
      <c r="HJG95" s="169"/>
      <c r="HJH95" s="169"/>
      <c r="HJI95" s="169"/>
      <c r="HJJ95" s="169"/>
      <c r="HJK95" s="169"/>
      <c r="HJL95" s="169"/>
      <c r="HJM95" s="169"/>
      <c r="HJN95" s="169"/>
      <c r="HJO95" s="169"/>
      <c r="HJP95" s="169"/>
      <c r="HJQ95" s="169"/>
      <c r="HJR95" s="169"/>
      <c r="HJS95" s="169"/>
      <c r="HJT95" s="169"/>
      <c r="HJU95" s="169"/>
      <c r="HJV95" s="169"/>
      <c r="HJW95" s="169"/>
      <c r="HJX95" s="169"/>
      <c r="HJY95" s="169"/>
      <c r="HJZ95" s="169"/>
      <c r="HKA95" s="169"/>
      <c r="HKB95" s="169"/>
      <c r="HKC95" s="169"/>
      <c r="HKD95" s="169"/>
      <c r="HKE95" s="169"/>
      <c r="HKF95" s="169"/>
      <c r="HKG95" s="169"/>
      <c r="HKH95" s="169"/>
      <c r="HKI95" s="169"/>
      <c r="HKJ95" s="169"/>
      <c r="HKK95" s="169"/>
      <c r="HKL95" s="169"/>
      <c r="HKM95" s="169"/>
      <c r="HKN95" s="169"/>
      <c r="HKO95" s="169"/>
      <c r="HKP95" s="169"/>
      <c r="HKQ95" s="169"/>
      <c r="HKR95" s="169"/>
      <c r="HKS95" s="169"/>
      <c r="HKT95" s="169"/>
      <c r="HKU95" s="169"/>
      <c r="HKV95" s="169"/>
      <c r="HKW95" s="169"/>
      <c r="HKX95" s="169"/>
      <c r="HKY95" s="169"/>
      <c r="HKZ95" s="169"/>
      <c r="HLA95" s="169"/>
      <c r="HLB95" s="169"/>
      <c r="HLC95" s="169"/>
      <c r="HLD95" s="169"/>
      <c r="HLE95" s="169"/>
      <c r="HLF95" s="169"/>
      <c r="HLG95" s="169"/>
      <c r="HLH95" s="169"/>
      <c r="HLI95" s="169"/>
      <c r="HLJ95" s="169"/>
      <c r="HLK95" s="169"/>
      <c r="HLL95" s="169"/>
      <c r="HLM95" s="169"/>
      <c r="HLN95" s="169"/>
      <c r="HLO95" s="169"/>
      <c r="HLP95" s="169"/>
      <c r="HLQ95" s="169"/>
      <c r="HLR95" s="169"/>
      <c r="HLS95" s="169"/>
      <c r="HLT95" s="169"/>
      <c r="HLU95" s="169"/>
      <c r="HLV95" s="169"/>
      <c r="HLW95" s="169"/>
      <c r="HLX95" s="169"/>
      <c r="HLY95" s="169"/>
      <c r="HLZ95" s="169"/>
      <c r="HMA95" s="169"/>
      <c r="HMB95" s="169"/>
      <c r="HMC95" s="169"/>
      <c r="HMD95" s="169"/>
      <c r="HME95" s="169"/>
      <c r="HMF95" s="169"/>
      <c r="HMG95" s="169"/>
      <c r="HMH95" s="169"/>
      <c r="HMI95" s="169"/>
      <c r="HMJ95" s="169"/>
      <c r="HMK95" s="169"/>
      <c r="HML95" s="169"/>
      <c r="HMM95" s="169"/>
      <c r="HMN95" s="169"/>
      <c r="HMO95" s="169"/>
      <c r="HMP95" s="169"/>
      <c r="HMQ95" s="169"/>
      <c r="HMR95" s="169"/>
      <c r="HMS95" s="169"/>
      <c r="HMT95" s="169"/>
      <c r="HMU95" s="169"/>
      <c r="HMV95" s="169"/>
      <c r="HMW95" s="169"/>
      <c r="HMX95" s="169"/>
      <c r="HMY95" s="169"/>
      <c r="HMZ95" s="169"/>
      <c r="HNA95" s="169"/>
      <c r="HNB95" s="169"/>
      <c r="HNC95" s="169"/>
      <c r="HND95" s="169"/>
      <c r="HNE95" s="169"/>
      <c r="HNF95" s="169"/>
      <c r="HNG95" s="169"/>
      <c r="HNH95" s="169"/>
      <c r="HNI95" s="169"/>
      <c r="HNJ95" s="169"/>
      <c r="HNK95" s="169"/>
      <c r="HNL95" s="169"/>
      <c r="HNM95" s="169"/>
      <c r="HNN95" s="169"/>
      <c r="HNO95" s="169"/>
      <c r="HNP95" s="169"/>
      <c r="HNQ95" s="169"/>
      <c r="HNR95" s="169"/>
      <c r="HNS95" s="169"/>
      <c r="HNT95" s="169"/>
      <c r="HNU95" s="169"/>
      <c r="HNV95" s="169"/>
      <c r="HNW95" s="169"/>
      <c r="HNX95" s="169"/>
      <c r="HNY95" s="169"/>
      <c r="HNZ95" s="169"/>
      <c r="HOA95" s="169"/>
      <c r="HOB95" s="169"/>
      <c r="HOC95" s="169"/>
      <c r="HOD95" s="169"/>
      <c r="HOE95" s="169"/>
      <c r="HOF95" s="169"/>
      <c r="HOG95" s="169"/>
      <c r="HOH95" s="169"/>
      <c r="HOI95" s="169"/>
      <c r="HOJ95" s="169"/>
      <c r="HOK95" s="169"/>
      <c r="HOL95" s="169"/>
      <c r="HOM95" s="169"/>
      <c r="HON95" s="169"/>
      <c r="HOO95" s="169"/>
      <c r="HOP95" s="169"/>
      <c r="HOQ95" s="169"/>
      <c r="HOR95" s="169"/>
      <c r="HOS95" s="169"/>
      <c r="HOT95" s="169"/>
      <c r="HOU95" s="169"/>
      <c r="HOV95" s="169"/>
      <c r="HOW95" s="169"/>
      <c r="HOX95" s="169"/>
      <c r="HOY95" s="169"/>
      <c r="HOZ95" s="169"/>
      <c r="HPA95" s="169"/>
      <c r="HPB95" s="169"/>
      <c r="HPC95" s="169"/>
      <c r="HPD95" s="169"/>
      <c r="HPE95" s="169"/>
      <c r="HPF95" s="169"/>
      <c r="HPG95" s="169"/>
      <c r="HPH95" s="169"/>
      <c r="HPI95" s="169"/>
      <c r="HPJ95" s="169"/>
      <c r="HPK95" s="169"/>
      <c r="HPL95" s="169"/>
      <c r="HPM95" s="169"/>
      <c r="HPN95" s="169"/>
      <c r="HPO95" s="169"/>
      <c r="HPP95" s="169"/>
      <c r="HPQ95" s="169"/>
      <c r="HPR95" s="169"/>
      <c r="HPS95" s="169"/>
      <c r="HPT95" s="169"/>
      <c r="HPU95" s="169"/>
      <c r="HPV95" s="169"/>
      <c r="HPW95" s="169"/>
      <c r="HPX95" s="169"/>
      <c r="HPY95" s="169"/>
      <c r="HPZ95" s="169"/>
      <c r="HQA95" s="169"/>
      <c r="HQB95" s="169"/>
      <c r="HQC95" s="169"/>
      <c r="HQD95" s="169"/>
      <c r="HQE95" s="169"/>
      <c r="HQF95" s="169"/>
      <c r="HQG95" s="169"/>
      <c r="HQH95" s="169"/>
      <c r="HQI95" s="169"/>
      <c r="HQJ95" s="169"/>
      <c r="HQK95" s="169"/>
      <c r="HQL95" s="169"/>
      <c r="HQM95" s="169"/>
      <c r="HQN95" s="169"/>
      <c r="HQO95" s="169"/>
      <c r="HQP95" s="169"/>
      <c r="HQQ95" s="169"/>
      <c r="HQR95" s="169"/>
      <c r="HQS95" s="169"/>
      <c r="HQT95" s="169"/>
      <c r="HQU95" s="169"/>
      <c r="HQV95" s="169"/>
      <c r="HQW95" s="169"/>
      <c r="HQX95" s="169"/>
      <c r="HQY95" s="169"/>
      <c r="HQZ95" s="169"/>
      <c r="HRA95" s="169"/>
      <c r="HRB95" s="169"/>
      <c r="HRC95" s="169"/>
      <c r="HRD95" s="169"/>
      <c r="HRE95" s="169"/>
      <c r="HRF95" s="169"/>
      <c r="HRG95" s="169"/>
      <c r="HRH95" s="169"/>
      <c r="HRI95" s="169"/>
      <c r="HRJ95" s="169"/>
      <c r="HRK95" s="169"/>
      <c r="HRL95" s="169"/>
      <c r="HRM95" s="169"/>
      <c r="HRN95" s="169"/>
      <c r="HRO95" s="169"/>
      <c r="HRP95" s="169"/>
      <c r="HRQ95" s="169"/>
      <c r="HRR95" s="169"/>
      <c r="HRS95" s="169"/>
      <c r="HRT95" s="169"/>
      <c r="HRU95" s="169"/>
      <c r="HRV95" s="169"/>
      <c r="HRW95" s="169"/>
      <c r="HRX95" s="169"/>
      <c r="HRY95" s="169"/>
      <c r="HRZ95" s="169"/>
      <c r="HSA95" s="169"/>
      <c r="HSB95" s="169"/>
      <c r="HSC95" s="169"/>
      <c r="HSD95" s="169"/>
      <c r="HSE95" s="169"/>
      <c r="HSF95" s="169"/>
      <c r="HSG95" s="169"/>
      <c r="HSH95" s="169"/>
      <c r="HSI95" s="169"/>
      <c r="HSJ95" s="169"/>
      <c r="HSK95" s="169"/>
      <c r="HSL95" s="169"/>
      <c r="HSM95" s="169"/>
      <c r="HSN95" s="169"/>
      <c r="HSO95" s="169"/>
      <c r="HSP95" s="169"/>
      <c r="HSQ95" s="169"/>
      <c r="HSR95" s="169"/>
      <c r="HSS95" s="169"/>
      <c r="HST95" s="169"/>
      <c r="HSU95" s="169"/>
      <c r="HSV95" s="169"/>
      <c r="HSW95" s="169"/>
      <c r="HSX95" s="169"/>
      <c r="HSY95" s="169"/>
      <c r="HSZ95" s="169"/>
      <c r="HTA95" s="169"/>
      <c r="HTB95" s="169"/>
      <c r="HTC95" s="169"/>
      <c r="HTD95" s="169"/>
      <c r="HTE95" s="169"/>
      <c r="HTF95" s="169"/>
      <c r="HTG95" s="169"/>
      <c r="HTH95" s="169"/>
      <c r="HTI95" s="169"/>
      <c r="HTJ95" s="169"/>
      <c r="HTK95" s="169"/>
      <c r="HTL95" s="169"/>
      <c r="HTM95" s="169"/>
      <c r="HTN95" s="169"/>
      <c r="HTO95" s="169"/>
      <c r="HTP95" s="169"/>
      <c r="HTQ95" s="169"/>
      <c r="HTR95" s="169"/>
      <c r="HTS95" s="169"/>
      <c r="HTT95" s="169"/>
      <c r="HTU95" s="169"/>
      <c r="HTV95" s="169"/>
      <c r="HTW95" s="169"/>
      <c r="HTX95" s="169"/>
      <c r="HTY95" s="169"/>
      <c r="HTZ95" s="169"/>
      <c r="HUA95" s="169"/>
      <c r="HUB95" s="169"/>
      <c r="HUC95" s="169"/>
      <c r="HUD95" s="169"/>
      <c r="HUE95" s="169"/>
      <c r="HUF95" s="169"/>
      <c r="HUG95" s="169"/>
      <c r="HUH95" s="169"/>
      <c r="HUI95" s="169"/>
      <c r="HUJ95" s="169"/>
      <c r="HUK95" s="169"/>
      <c r="HUL95" s="169"/>
      <c r="HUM95" s="169"/>
      <c r="HUN95" s="169"/>
      <c r="HUO95" s="169"/>
      <c r="HUP95" s="169"/>
      <c r="HUQ95" s="169"/>
      <c r="HUR95" s="169"/>
      <c r="HUS95" s="169"/>
      <c r="HUT95" s="169"/>
      <c r="HUU95" s="169"/>
      <c r="HUV95" s="169"/>
      <c r="HUW95" s="169"/>
      <c r="HUX95" s="169"/>
      <c r="HUY95" s="169"/>
      <c r="HUZ95" s="169"/>
      <c r="HVA95" s="169"/>
      <c r="HVB95" s="169"/>
      <c r="HVC95" s="169"/>
      <c r="HVD95" s="169"/>
      <c r="HVE95" s="169"/>
      <c r="HVF95" s="169"/>
      <c r="HVG95" s="169"/>
      <c r="HVH95" s="169"/>
      <c r="HVI95" s="169"/>
      <c r="HVJ95" s="169"/>
      <c r="HVK95" s="169"/>
      <c r="HVL95" s="169"/>
      <c r="HVM95" s="169"/>
      <c r="HVN95" s="169"/>
      <c r="HVO95" s="169"/>
      <c r="HVP95" s="169"/>
      <c r="HVQ95" s="169"/>
      <c r="HVR95" s="169"/>
      <c r="HVS95" s="169"/>
      <c r="HVT95" s="169"/>
      <c r="HVU95" s="169"/>
      <c r="HVV95" s="169"/>
      <c r="HVW95" s="169"/>
      <c r="HVX95" s="169"/>
      <c r="HVY95" s="169"/>
      <c r="HVZ95" s="169"/>
      <c r="HWA95" s="169"/>
      <c r="HWB95" s="169"/>
      <c r="HWC95" s="169"/>
      <c r="HWD95" s="169"/>
      <c r="HWE95" s="169"/>
      <c r="HWF95" s="169"/>
      <c r="HWG95" s="169"/>
      <c r="HWH95" s="169"/>
      <c r="HWI95" s="169"/>
      <c r="HWJ95" s="169"/>
      <c r="HWK95" s="169"/>
      <c r="HWL95" s="169"/>
      <c r="HWM95" s="169"/>
      <c r="HWN95" s="169"/>
      <c r="HWO95" s="169"/>
      <c r="HWP95" s="169"/>
      <c r="HWQ95" s="169"/>
      <c r="HWR95" s="169"/>
      <c r="HWS95" s="169"/>
      <c r="HWT95" s="169"/>
      <c r="HWU95" s="169"/>
      <c r="HWV95" s="169"/>
      <c r="HWW95" s="169"/>
      <c r="HWX95" s="169"/>
      <c r="HWY95" s="169"/>
      <c r="HWZ95" s="169"/>
      <c r="HXA95" s="169"/>
      <c r="HXB95" s="169"/>
      <c r="HXC95" s="169"/>
      <c r="HXD95" s="169"/>
      <c r="HXE95" s="169"/>
      <c r="HXF95" s="169"/>
      <c r="HXG95" s="169"/>
      <c r="HXH95" s="169"/>
      <c r="HXI95" s="169"/>
      <c r="HXJ95" s="169"/>
      <c r="HXK95" s="169"/>
      <c r="HXL95" s="169"/>
      <c r="HXM95" s="169"/>
      <c r="HXN95" s="169"/>
      <c r="HXO95" s="169"/>
      <c r="HXP95" s="169"/>
      <c r="HXQ95" s="169"/>
      <c r="HXR95" s="169"/>
      <c r="HXS95" s="169"/>
      <c r="HXT95" s="169"/>
      <c r="HXU95" s="169"/>
      <c r="HXV95" s="169"/>
      <c r="HXW95" s="169"/>
      <c r="HXX95" s="169"/>
      <c r="HXY95" s="169"/>
      <c r="HXZ95" s="169"/>
      <c r="HYA95" s="169"/>
      <c r="HYB95" s="169"/>
      <c r="HYC95" s="169"/>
      <c r="HYD95" s="169"/>
      <c r="HYE95" s="169"/>
      <c r="HYF95" s="169"/>
      <c r="HYG95" s="169"/>
      <c r="HYH95" s="169"/>
      <c r="HYI95" s="169"/>
      <c r="HYJ95" s="169"/>
      <c r="HYK95" s="169"/>
      <c r="HYL95" s="169"/>
      <c r="HYM95" s="169"/>
      <c r="HYN95" s="169"/>
      <c r="HYO95" s="169"/>
      <c r="HYP95" s="169"/>
      <c r="HYQ95" s="169"/>
      <c r="HYR95" s="169"/>
      <c r="HYS95" s="169"/>
      <c r="HYT95" s="169"/>
      <c r="HYU95" s="169"/>
      <c r="HYV95" s="169"/>
      <c r="HYW95" s="169"/>
      <c r="HYX95" s="169"/>
      <c r="HYY95" s="169"/>
      <c r="HYZ95" s="169"/>
      <c r="HZA95" s="169"/>
      <c r="HZB95" s="169"/>
      <c r="HZC95" s="169"/>
      <c r="HZD95" s="169"/>
      <c r="HZE95" s="169"/>
      <c r="HZF95" s="169"/>
      <c r="HZG95" s="169"/>
      <c r="HZH95" s="169"/>
      <c r="HZI95" s="169"/>
      <c r="HZJ95" s="169"/>
      <c r="HZK95" s="169"/>
      <c r="HZL95" s="169"/>
      <c r="HZM95" s="169"/>
      <c r="HZN95" s="169"/>
      <c r="HZO95" s="169"/>
      <c r="HZP95" s="169"/>
      <c r="HZQ95" s="169"/>
      <c r="HZR95" s="169"/>
      <c r="HZS95" s="169"/>
      <c r="HZT95" s="169"/>
      <c r="HZU95" s="169"/>
      <c r="HZV95" s="169"/>
      <c r="HZW95" s="169"/>
      <c r="HZX95" s="169"/>
      <c r="HZY95" s="169"/>
      <c r="HZZ95" s="169"/>
      <c r="IAA95" s="169"/>
      <c r="IAB95" s="169"/>
      <c r="IAC95" s="169"/>
      <c r="IAD95" s="169"/>
      <c r="IAE95" s="169"/>
      <c r="IAF95" s="169"/>
      <c r="IAG95" s="169"/>
      <c r="IAH95" s="169"/>
      <c r="IAI95" s="169"/>
      <c r="IAJ95" s="169"/>
      <c r="IAK95" s="169"/>
      <c r="IAL95" s="169"/>
      <c r="IAM95" s="169"/>
      <c r="IAN95" s="169"/>
      <c r="IAO95" s="169"/>
      <c r="IAP95" s="169"/>
      <c r="IAQ95" s="169"/>
      <c r="IAR95" s="169"/>
      <c r="IAS95" s="169"/>
      <c r="IAT95" s="169"/>
      <c r="IAU95" s="169"/>
      <c r="IAV95" s="169"/>
      <c r="IAW95" s="169"/>
      <c r="IAX95" s="169"/>
      <c r="IAY95" s="169"/>
      <c r="IAZ95" s="169"/>
      <c r="IBA95" s="169"/>
      <c r="IBB95" s="169"/>
      <c r="IBC95" s="169"/>
      <c r="IBD95" s="169"/>
      <c r="IBE95" s="169"/>
      <c r="IBF95" s="169"/>
      <c r="IBG95" s="169"/>
      <c r="IBH95" s="169"/>
      <c r="IBI95" s="169"/>
      <c r="IBJ95" s="169"/>
      <c r="IBK95" s="169"/>
      <c r="IBL95" s="169"/>
      <c r="IBM95" s="169"/>
      <c r="IBN95" s="169"/>
      <c r="IBO95" s="169"/>
      <c r="IBP95" s="169"/>
      <c r="IBQ95" s="169"/>
      <c r="IBR95" s="169"/>
      <c r="IBS95" s="169"/>
      <c r="IBT95" s="169"/>
      <c r="IBU95" s="169"/>
      <c r="IBV95" s="169"/>
      <c r="IBW95" s="169"/>
      <c r="IBX95" s="169"/>
      <c r="IBY95" s="169"/>
      <c r="IBZ95" s="169"/>
      <c r="ICA95" s="169"/>
      <c r="ICB95" s="169"/>
      <c r="ICC95" s="169"/>
      <c r="ICD95" s="169"/>
      <c r="ICE95" s="169"/>
      <c r="ICF95" s="169"/>
      <c r="ICG95" s="169"/>
      <c r="ICH95" s="169"/>
      <c r="ICI95" s="169"/>
      <c r="ICJ95" s="169"/>
      <c r="ICK95" s="169"/>
      <c r="ICL95" s="169"/>
      <c r="ICM95" s="169"/>
      <c r="ICN95" s="169"/>
      <c r="ICO95" s="169"/>
      <c r="ICP95" s="169"/>
      <c r="ICQ95" s="169"/>
      <c r="ICR95" s="169"/>
      <c r="ICS95" s="169"/>
      <c r="ICT95" s="169"/>
      <c r="ICU95" s="169"/>
      <c r="ICV95" s="169"/>
      <c r="ICW95" s="169"/>
      <c r="ICX95" s="169"/>
      <c r="ICY95" s="169"/>
      <c r="ICZ95" s="169"/>
      <c r="IDA95" s="169"/>
      <c r="IDB95" s="169"/>
      <c r="IDC95" s="169"/>
      <c r="IDD95" s="169"/>
      <c r="IDE95" s="169"/>
      <c r="IDF95" s="169"/>
      <c r="IDG95" s="169"/>
      <c r="IDH95" s="169"/>
      <c r="IDI95" s="169"/>
      <c r="IDJ95" s="169"/>
      <c r="IDK95" s="169"/>
      <c r="IDL95" s="169"/>
      <c r="IDM95" s="169"/>
      <c r="IDN95" s="169"/>
      <c r="IDO95" s="169"/>
      <c r="IDP95" s="169"/>
      <c r="IDQ95" s="169"/>
      <c r="IDR95" s="169"/>
      <c r="IDS95" s="169"/>
      <c r="IDT95" s="169"/>
      <c r="IDU95" s="169"/>
      <c r="IDV95" s="169"/>
      <c r="IDW95" s="169"/>
      <c r="IDX95" s="169"/>
      <c r="IDY95" s="169"/>
      <c r="IDZ95" s="169"/>
      <c r="IEA95" s="169"/>
      <c r="IEB95" s="169"/>
      <c r="IEC95" s="169"/>
      <c r="IED95" s="169"/>
      <c r="IEE95" s="169"/>
      <c r="IEF95" s="169"/>
      <c r="IEG95" s="169"/>
      <c r="IEH95" s="169"/>
      <c r="IEI95" s="169"/>
      <c r="IEJ95" s="169"/>
      <c r="IEK95" s="169"/>
      <c r="IEL95" s="169"/>
      <c r="IEM95" s="169"/>
      <c r="IEN95" s="169"/>
      <c r="IEO95" s="169"/>
      <c r="IEP95" s="169"/>
      <c r="IEQ95" s="169"/>
      <c r="IER95" s="169"/>
      <c r="IES95" s="169"/>
      <c r="IET95" s="169"/>
      <c r="IEU95" s="169"/>
      <c r="IEV95" s="169"/>
      <c r="IEW95" s="169"/>
      <c r="IEX95" s="169"/>
      <c r="IEY95" s="169"/>
      <c r="IEZ95" s="169"/>
      <c r="IFA95" s="169"/>
      <c r="IFB95" s="169"/>
      <c r="IFC95" s="169"/>
      <c r="IFD95" s="169"/>
      <c r="IFE95" s="169"/>
      <c r="IFF95" s="169"/>
      <c r="IFG95" s="169"/>
      <c r="IFH95" s="169"/>
      <c r="IFI95" s="169"/>
      <c r="IFJ95" s="169"/>
      <c r="IFK95" s="169"/>
      <c r="IFL95" s="169"/>
      <c r="IFM95" s="169"/>
      <c r="IFN95" s="169"/>
      <c r="IFO95" s="169"/>
      <c r="IFP95" s="169"/>
      <c r="IFQ95" s="169"/>
      <c r="IFR95" s="169"/>
      <c r="IFS95" s="169"/>
      <c r="IFT95" s="169"/>
      <c r="IFU95" s="169"/>
      <c r="IFV95" s="169"/>
      <c r="IFW95" s="169"/>
      <c r="IFX95" s="169"/>
      <c r="IFY95" s="169"/>
      <c r="IFZ95" s="169"/>
      <c r="IGA95" s="169"/>
      <c r="IGB95" s="169"/>
      <c r="IGC95" s="169"/>
      <c r="IGD95" s="169"/>
      <c r="IGE95" s="169"/>
      <c r="IGF95" s="169"/>
      <c r="IGG95" s="169"/>
      <c r="IGH95" s="169"/>
      <c r="IGI95" s="169"/>
      <c r="IGJ95" s="169"/>
      <c r="IGK95" s="169"/>
      <c r="IGL95" s="169"/>
      <c r="IGM95" s="169"/>
      <c r="IGN95" s="169"/>
      <c r="IGO95" s="169"/>
      <c r="IGP95" s="169"/>
      <c r="IGQ95" s="169"/>
      <c r="IGR95" s="169"/>
      <c r="IGS95" s="169"/>
      <c r="IGT95" s="169"/>
      <c r="IGU95" s="169"/>
      <c r="IGV95" s="169"/>
      <c r="IGW95" s="169"/>
      <c r="IGX95" s="169"/>
      <c r="IGY95" s="169"/>
      <c r="IGZ95" s="169"/>
      <c r="IHA95" s="169"/>
      <c r="IHB95" s="169"/>
      <c r="IHC95" s="169"/>
      <c r="IHD95" s="169"/>
      <c r="IHE95" s="169"/>
      <c r="IHF95" s="169"/>
      <c r="IHG95" s="169"/>
      <c r="IHH95" s="169"/>
      <c r="IHI95" s="169"/>
      <c r="IHJ95" s="169"/>
      <c r="IHK95" s="169"/>
      <c r="IHL95" s="169"/>
      <c r="IHM95" s="169"/>
      <c r="IHN95" s="169"/>
      <c r="IHO95" s="169"/>
      <c r="IHP95" s="169"/>
      <c r="IHQ95" s="169"/>
      <c r="IHR95" s="169"/>
      <c r="IHS95" s="169"/>
      <c r="IHT95" s="169"/>
      <c r="IHU95" s="169"/>
      <c r="IHV95" s="169"/>
      <c r="IHW95" s="169"/>
      <c r="IHX95" s="169"/>
      <c r="IHY95" s="169"/>
      <c r="IHZ95" s="169"/>
      <c r="IIA95" s="169"/>
      <c r="IIB95" s="169"/>
      <c r="IIC95" s="169"/>
      <c r="IID95" s="169"/>
      <c r="IIE95" s="169"/>
      <c r="IIF95" s="169"/>
      <c r="IIG95" s="169"/>
      <c r="IIH95" s="169"/>
      <c r="III95" s="169"/>
      <c r="IIJ95" s="169"/>
      <c r="IIK95" s="169"/>
      <c r="IIL95" s="169"/>
      <c r="IIM95" s="169"/>
      <c r="IIN95" s="169"/>
      <c r="IIO95" s="169"/>
      <c r="IIP95" s="169"/>
      <c r="IIQ95" s="169"/>
      <c r="IIR95" s="169"/>
      <c r="IIS95" s="169"/>
      <c r="IIT95" s="169"/>
      <c r="IIU95" s="169"/>
      <c r="IIV95" s="169"/>
      <c r="IIW95" s="169"/>
      <c r="IIX95" s="169"/>
      <c r="IIY95" s="169"/>
      <c r="IIZ95" s="169"/>
      <c r="IJA95" s="169"/>
      <c r="IJB95" s="169"/>
      <c r="IJC95" s="169"/>
      <c r="IJD95" s="169"/>
      <c r="IJE95" s="169"/>
      <c r="IJF95" s="169"/>
      <c r="IJG95" s="169"/>
      <c r="IJH95" s="169"/>
      <c r="IJI95" s="169"/>
      <c r="IJJ95" s="169"/>
      <c r="IJK95" s="169"/>
      <c r="IJL95" s="169"/>
      <c r="IJM95" s="169"/>
      <c r="IJN95" s="169"/>
      <c r="IJO95" s="169"/>
      <c r="IJP95" s="169"/>
      <c r="IJQ95" s="169"/>
      <c r="IJR95" s="169"/>
      <c r="IJS95" s="169"/>
      <c r="IJT95" s="169"/>
      <c r="IJU95" s="169"/>
      <c r="IJV95" s="169"/>
      <c r="IJW95" s="169"/>
      <c r="IJX95" s="169"/>
      <c r="IJY95" s="169"/>
      <c r="IJZ95" s="169"/>
      <c r="IKA95" s="169"/>
      <c r="IKB95" s="169"/>
      <c r="IKC95" s="169"/>
      <c r="IKD95" s="169"/>
      <c r="IKE95" s="169"/>
      <c r="IKF95" s="169"/>
      <c r="IKG95" s="169"/>
      <c r="IKH95" s="169"/>
      <c r="IKI95" s="169"/>
      <c r="IKJ95" s="169"/>
      <c r="IKK95" s="169"/>
      <c r="IKL95" s="169"/>
      <c r="IKM95" s="169"/>
      <c r="IKN95" s="169"/>
      <c r="IKO95" s="169"/>
      <c r="IKP95" s="169"/>
      <c r="IKQ95" s="169"/>
      <c r="IKR95" s="169"/>
      <c r="IKS95" s="169"/>
      <c r="IKT95" s="169"/>
      <c r="IKU95" s="169"/>
      <c r="IKV95" s="169"/>
      <c r="IKW95" s="169"/>
      <c r="IKX95" s="169"/>
      <c r="IKY95" s="169"/>
      <c r="IKZ95" s="169"/>
      <c r="ILA95" s="169"/>
      <c r="ILB95" s="169"/>
      <c r="ILC95" s="169"/>
      <c r="ILD95" s="169"/>
      <c r="ILE95" s="169"/>
      <c r="ILF95" s="169"/>
      <c r="ILG95" s="169"/>
      <c r="ILH95" s="169"/>
      <c r="ILI95" s="169"/>
      <c r="ILJ95" s="169"/>
      <c r="ILK95" s="169"/>
      <c r="ILL95" s="169"/>
      <c r="ILM95" s="169"/>
      <c r="ILN95" s="169"/>
      <c r="ILO95" s="169"/>
      <c r="ILP95" s="169"/>
      <c r="ILQ95" s="169"/>
      <c r="ILR95" s="169"/>
      <c r="ILS95" s="169"/>
      <c r="ILT95" s="169"/>
      <c r="ILU95" s="169"/>
      <c r="ILV95" s="169"/>
      <c r="ILW95" s="169"/>
      <c r="ILX95" s="169"/>
      <c r="ILY95" s="169"/>
      <c r="ILZ95" s="169"/>
      <c r="IMA95" s="169"/>
      <c r="IMB95" s="169"/>
      <c r="IMC95" s="169"/>
      <c r="IMD95" s="169"/>
      <c r="IME95" s="169"/>
      <c r="IMF95" s="169"/>
      <c r="IMG95" s="169"/>
      <c r="IMH95" s="169"/>
      <c r="IMI95" s="169"/>
      <c r="IMJ95" s="169"/>
      <c r="IMK95" s="169"/>
      <c r="IML95" s="169"/>
      <c r="IMM95" s="169"/>
      <c r="IMN95" s="169"/>
      <c r="IMO95" s="169"/>
      <c r="IMP95" s="169"/>
      <c r="IMQ95" s="169"/>
      <c r="IMR95" s="169"/>
      <c r="IMS95" s="169"/>
      <c r="IMT95" s="169"/>
      <c r="IMU95" s="169"/>
      <c r="IMV95" s="169"/>
      <c r="IMW95" s="169"/>
      <c r="IMX95" s="169"/>
      <c r="IMY95" s="169"/>
      <c r="IMZ95" s="169"/>
      <c r="INA95" s="169"/>
      <c r="INB95" s="169"/>
      <c r="INC95" s="169"/>
      <c r="IND95" s="169"/>
      <c r="INE95" s="169"/>
      <c r="INF95" s="169"/>
      <c r="ING95" s="169"/>
      <c r="INH95" s="169"/>
      <c r="INI95" s="169"/>
      <c r="INJ95" s="169"/>
      <c r="INK95" s="169"/>
      <c r="INL95" s="169"/>
      <c r="INM95" s="169"/>
      <c r="INN95" s="169"/>
      <c r="INO95" s="169"/>
      <c r="INP95" s="169"/>
      <c r="INQ95" s="169"/>
      <c r="INR95" s="169"/>
      <c r="INS95" s="169"/>
      <c r="INT95" s="169"/>
      <c r="INU95" s="169"/>
      <c r="INV95" s="169"/>
      <c r="INW95" s="169"/>
      <c r="INX95" s="169"/>
      <c r="INY95" s="169"/>
      <c r="INZ95" s="169"/>
      <c r="IOA95" s="169"/>
      <c r="IOB95" s="169"/>
      <c r="IOC95" s="169"/>
      <c r="IOD95" s="169"/>
      <c r="IOE95" s="169"/>
      <c r="IOF95" s="169"/>
      <c r="IOG95" s="169"/>
      <c r="IOH95" s="169"/>
      <c r="IOI95" s="169"/>
      <c r="IOJ95" s="169"/>
      <c r="IOK95" s="169"/>
      <c r="IOL95" s="169"/>
      <c r="IOM95" s="169"/>
      <c r="ION95" s="169"/>
      <c r="IOO95" s="169"/>
      <c r="IOP95" s="169"/>
      <c r="IOQ95" s="169"/>
      <c r="IOR95" s="169"/>
      <c r="IOS95" s="169"/>
      <c r="IOT95" s="169"/>
      <c r="IOU95" s="169"/>
      <c r="IOV95" s="169"/>
      <c r="IOW95" s="169"/>
      <c r="IOX95" s="169"/>
      <c r="IOY95" s="169"/>
      <c r="IOZ95" s="169"/>
      <c r="IPA95" s="169"/>
      <c r="IPB95" s="169"/>
      <c r="IPC95" s="169"/>
      <c r="IPD95" s="169"/>
      <c r="IPE95" s="169"/>
      <c r="IPF95" s="169"/>
      <c r="IPG95" s="169"/>
      <c r="IPH95" s="169"/>
      <c r="IPI95" s="169"/>
      <c r="IPJ95" s="169"/>
      <c r="IPK95" s="169"/>
      <c r="IPL95" s="169"/>
      <c r="IPM95" s="169"/>
      <c r="IPN95" s="169"/>
      <c r="IPO95" s="169"/>
      <c r="IPP95" s="169"/>
      <c r="IPQ95" s="169"/>
      <c r="IPR95" s="169"/>
      <c r="IPS95" s="169"/>
      <c r="IPT95" s="169"/>
      <c r="IPU95" s="169"/>
      <c r="IPV95" s="169"/>
      <c r="IPW95" s="169"/>
      <c r="IPX95" s="169"/>
      <c r="IPY95" s="169"/>
      <c r="IPZ95" s="169"/>
      <c r="IQA95" s="169"/>
      <c r="IQB95" s="169"/>
      <c r="IQC95" s="169"/>
      <c r="IQD95" s="169"/>
      <c r="IQE95" s="169"/>
      <c r="IQF95" s="169"/>
      <c r="IQG95" s="169"/>
      <c r="IQH95" s="169"/>
      <c r="IQI95" s="169"/>
      <c r="IQJ95" s="169"/>
      <c r="IQK95" s="169"/>
      <c r="IQL95" s="169"/>
      <c r="IQM95" s="169"/>
      <c r="IQN95" s="169"/>
      <c r="IQO95" s="169"/>
      <c r="IQP95" s="169"/>
      <c r="IQQ95" s="169"/>
      <c r="IQR95" s="169"/>
      <c r="IQS95" s="169"/>
      <c r="IQT95" s="169"/>
      <c r="IQU95" s="169"/>
      <c r="IQV95" s="169"/>
      <c r="IQW95" s="169"/>
      <c r="IQX95" s="169"/>
      <c r="IQY95" s="169"/>
      <c r="IQZ95" s="169"/>
      <c r="IRA95" s="169"/>
      <c r="IRB95" s="169"/>
      <c r="IRC95" s="169"/>
      <c r="IRD95" s="169"/>
      <c r="IRE95" s="169"/>
      <c r="IRF95" s="169"/>
      <c r="IRG95" s="169"/>
      <c r="IRH95" s="169"/>
      <c r="IRI95" s="169"/>
      <c r="IRJ95" s="169"/>
      <c r="IRK95" s="169"/>
      <c r="IRL95" s="169"/>
      <c r="IRM95" s="169"/>
      <c r="IRN95" s="169"/>
      <c r="IRO95" s="169"/>
      <c r="IRP95" s="169"/>
      <c r="IRQ95" s="169"/>
      <c r="IRR95" s="169"/>
      <c r="IRS95" s="169"/>
      <c r="IRT95" s="169"/>
      <c r="IRU95" s="169"/>
      <c r="IRV95" s="169"/>
      <c r="IRW95" s="169"/>
      <c r="IRX95" s="169"/>
      <c r="IRY95" s="169"/>
      <c r="IRZ95" s="169"/>
      <c r="ISA95" s="169"/>
      <c r="ISB95" s="169"/>
      <c r="ISC95" s="169"/>
      <c r="ISD95" s="169"/>
      <c r="ISE95" s="169"/>
      <c r="ISF95" s="169"/>
      <c r="ISG95" s="169"/>
      <c r="ISH95" s="169"/>
      <c r="ISI95" s="169"/>
      <c r="ISJ95" s="169"/>
      <c r="ISK95" s="169"/>
      <c r="ISL95" s="169"/>
      <c r="ISM95" s="169"/>
      <c r="ISN95" s="169"/>
      <c r="ISO95" s="169"/>
      <c r="ISP95" s="169"/>
      <c r="ISQ95" s="169"/>
      <c r="ISR95" s="169"/>
      <c r="ISS95" s="169"/>
      <c r="IST95" s="169"/>
      <c r="ISU95" s="169"/>
      <c r="ISV95" s="169"/>
      <c r="ISW95" s="169"/>
      <c r="ISX95" s="169"/>
      <c r="ISY95" s="169"/>
      <c r="ISZ95" s="169"/>
      <c r="ITA95" s="169"/>
      <c r="ITB95" s="169"/>
      <c r="ITC95" s="169"/>
      <c r="ITD95" s="169"/>
      <c r="ITE95" s="169"/>
      <c r="ITF95" s="169"/>
      <c r="ITG95" s="169"/>
      <c r="ITH95" s="169"/>
      <c r="ITI95" s="169"/>
      <c r="ITJ95" s="169"/>
      <c r="ITK95" s="169"/>
      <c r="ITL95" s="169"/>
      <c r="ITM95" s="169"/>
      <c r="ITN95" s="169"/>
      <c r="ITO95" s="169"/>
      <c r="ITP95" s="169"/>
      <c r="ITQ95" s="169"/>
      <c r="ITR95" s="169"/>
      <c r="ITS95" s="169"/>
      <c r="ITT95" s="169"/>
      <c r="ITU95" s="169"/>
      <c r="ITV95" s="169"/>
      <c r="ITW95" s="169"/>
      <c r="ITX95" s="169"/>
      <c r="ITY95" s="169"/>
      <c r="ITZ95" s="169"/>
      <c r="IUA95" s="169"/>
      <c r="IUB95" s="169"/>
      <c r="IUC95" s="169"/>
      <c r="IUD95" s="169"/>
      <c r="IUE95" s="169"/>
      <c r="IUF95" s="169"/>
      <c r="IUG95" s="169"/>
      <c r="IUH95" s="169"/>
      <c r="IUI95" s="169"/>
      <c r="IUJ95" s="169"/>
      <c r="IUK95" s="169"/>
      <c r="IUL95" s="169"/>
      <c r="IUM95" s="169"/>
      <c r="IUN95" s="169"/>
      <c r="IUO95" s="169"/>
      <c r="IUP95" s="169"/>
      <c r="IUQ95" s="169"/>
      <c r="IUR95" s="169"/>
      <c r="IUS95" s="169"/>
      <c r="IUT95" s="169"/>
      <c r="IUU95" s="169"/>
      <c r="IUV95" s="169"/>
      <c r="IUW95" s="169"/>
      <c r="IUX95" s="169"/>
      <c r="IUY95" s="169"/>
      <c r="IUZ95" s="169"/>
      <c r="IVA95" s="169"/>
      <c r="IVB95" s="169"/>
      <c r="IVC95" s="169"/>
      <c r="IVD95" s="169"/>
      <c r="IVE95" s="169"/>
      <c r="IVF95" s="169"/>
      <c r="IVG95" s="169"/>
      <c r="IVH95" s="169"/>
      <c r="IVI95" s="169"/>
      <c r="IVJ95" s="169"/>
      <c r="IVK95" s="169"/>
      <c r="IVL95" s="169"/>
      <c r="IVM95" s="169"/>
      <c r="IVN95" s="169"/>
      <c r="IVO95" s="169"/>
      <c r="IVP95" s="169"/>
      <c r="IVQ95" s="169"/>
      <c r="IVR95" s="169"/>
      <c r="IVS95" s="169"/>
      <c r="IVT95" s="169"/>
      <c r="IVU95" s="169"/>
      <c r="IVV95" s="169"/>
      <c r="IVW95" s="169"/>
      <c r="IVX95" s="169"/>
      <c r="IVY95" s="169"/>
      <c r="IVZ95" s="169"/>
      <c r="IWA95" s="169"/>
      <c r="IWB95" s="169"/>
      <c r="IWC95" s="169"/>
      <c r="IWD95" s="169"/>
      <c r="IWE95" s="169"/>
      <c r="IWF95" s="169"/>
      <c r="IWG95" s="169"/>
      <c r="IWH95" s="169"/>
      <c r="IWI95" s="169"/>
      <c r="IWJ95" s="169"/>
      <c r="IWK95" s="169"/>
      <c r="IWL95" s="169"/>
      <c r="IWM95" s="169"/>
      <c r="IWN95" s="169"/>
      <c r="IWO95" s="169"/>
      <c r="IWP95" s="169"/>
      <c r="IWQ95" s="169"/>
      <c r="IWR95" s="169"/>
      <c r="IWS95" s="169"/>
      <c r="IWT95" s="169"/>
      <c r="IWU95" s="169"/>
      <c r="IWV95" s="169"/>
      <c r="IWW95" s="169"/>
      <c r="IWX95" s="169"/>
      <c r="IWY95" s="169"/>
      <c r="IWZ95" s="169"/>
      <c r="IXA95" s="169"/>
      <c r="IXB95" s="169"/>
      <c r="IXC95" s="169"/>
      <c r="IXD95" s="169"/>
      <c r="IXE95" s="169"/>
      <c r="IXF95" s="169"/>
      <c r="IXG95" s="169"/>
      <c r="IXH95" s="169"/>
      <c r="IXI95" s="169"/>
      <c r="IXJ95" s="169"/>
      <c r="IXK95" s="169"/>
      <c r="IXL95" s="169"/>
      <c r="IXM95" s="169"/>
      <c r="IXN95" s="169"/>
      <c r="IXO95" s="169"/>
      <c r="IXP95" s="169"/>
      <c r="IXQ95" s="169"/>
      <c r="IXR95" s="169"/>
      <c r="IXS95" s="169"/>
      <c r="IXT95" s="169"/>
      <c r="IXU95" s="169"/>
      <c r="IXV95" s="169"/>
      <c r="IXW95" s="169"/>
      <c r="IXX95" s="169"/>
      <c r="IXY95" s="169"/>
      <c r="IXZ95" s="169"/>
      <c r="IYA95" s="169"/>
      <c r="IYB95" s="169"/>
      <c r="IYC95" s="169"/>
      <c r="IYD95" s="169"/>
      <c r="IYE95" s="169"/>
      <c r="IYF95" s="169"/>
      <c r="IYG95" s="169"/>
      <c r="IYH95" s="169"/>
      <c r="IYI95" s="169"/>
      <c r="IYJ95" s="169"/>
      <c r="IYK95" s="169"/>
      <c r="IYL95" s="169"/>
      <c r="IYM95" s="169"/>
      <c r="IYN95" s="169"/>
      <c r="IYO95" s="169"/>
      <c r="IYP95" s="169"/>
      <c r="IYQ95" s="169"/>
      <c r="IYR95" s="169"/>
      <c r="IYS95" s="169"/>
      <c r="IYT95" s="169"/>
      <c r="IYU95" s="169"/>
      <c r="IYV95" s="169"/>
      <c r="IYW95" s="169"/>
      <c r="IYX95" s="169"/>
      <c r="IYY95" s="169"/>
      <c r="IYZ95" s="169"/>
      <c r="IZA95" s="169"/>
      <c r="IZB95" s="169"/>
      <c r="IZC95" s="169"/>
      <c r="IZD95" s="169"/>
      <c r="IZE95" s="169"/>
      <c r="IZF95" s="169"/>
      <c r="IZG95" s="169"/>
      <c r="IZH95" s="169"/>
      <c r="IZI95" s="169"/>
      <c r="IZJ95" s="169"/>
      <c r="IZK95" s="169"/>
      <c r="IZL95" s="169"/>
      <c r="IZM95" s="169"/>
      <c r="IZN95" s="169"/>
      <c r="IZO95" s="169"/>
      <c r="IZP95" s="169"/>
      <c r="IZQ95" s="169"/>
      <c r="IZR95" s="169"/>
      <c r="IZS95" s="169"/>
      <c r="IZT95" s="169"/>
      <c r="IZU95" s="169"/>
      <c r="IZV95" s="169"/>
      <c r="IZW95" s="169"/>
      <c r="IZX95" s="169"/>
      <c r="IZY95" s="169"/>
      <c r="IZZ95" s="169"/>
      <c r="JAA95" s="169"/>
      <c r="JAB95" s="169"/>
      <c r="JAC95" s="169"/>
      <c r="JAD95" s="169"/>
      <c r="JAE95" s="169"/>
      <c r="JAF95" s="169"/>
      <c r="JAG95" s="169"/>
      <c r="JAH95" s="169"/>
      <c r="JAI95" s="169"/>
      <c r="JAJ95" s="169"/>
      <c r="JAK95" s="169"/>
      <c r="JAL95" s="169"/>
      <c r="JAM95" s="169"/>
      <c r="JAN95" s="169"/>
      <c r="JAO95" s="169"/>
      <c r="JAP95" s="169"/>
      <c r="JAQ95" s="169"/>
      <c r="JAR95" s="169"/>
      <c r="JAS95" s="169"/>
      <c r="JAT95" s="169"/>
      <c r="JAU95" s="169"/>
      <c r="JAV95" s="169"/>
      <c r="JAW95" s="169"/>
      <c r="JAX95" s="169"/>
      <c r="JAY95" s="169"/>
      <c r="JAZ95" s="169"/>
      <c r="JBA95" s="169"/>
      <c r="JBB95" s="169"/>
      <c r="JBC95" s="169"/>
      <c r="JBD95" s="169"/>
      <c r="JBE95" s="169"/>
      <c r="JBF95" s="169"/>
      <c r="JBG95" s="169"/>
      <c r="JBH95" s="169"/>
      <c r="JBI95" s="169"/>
      <c r="JBJ95" s="169"/>
      <c r="JBK95" s="169"/>
      <c r="JBL95" s="169"/>
      <c r="JBM95" s="169"/>
      <c r="JBN95" s="169"/>
      <c r="JBO95" s="169"/>
      <c r="JBP95" s="169"/>
      <c r="JBQ95" s="169"/>
      <c r="JBR95" s="169"/>
      <c r="JBS95" s="169"/>
      <c r="JBT95" s="169"/>
      <c r="JBU95" s="169"/>
      <c r="JBV95" s="169"/>
      <c r="JBW95" s="169"/>
      <c r="JBX95" s="169"/>
      <c r="JBY95" s="169"/>
      <c r="JBZ95" s="169"/>
      <c r="JCA95" s="169"/>
      <c r="JCB95" s="169"/>
      <c r="JCC95" s="169"/>
      <c r="JCD95" s="169"/>
      <c r="JCE95" s="169"/>
      <c r="JCF95" s="169"/>
      <c r="JCG95" s="169"/>
      <c r="JCH95" s="169"/>
      <c r="JCI95" s="169"/>
      <c r="JCJ95" s="169"/>
      <c r="JCK95" s="169"/>
      <c r="JCL95" s="169"/>
      <c r="JCM95" s="169"/>
      <c r="JCN95" s="169"/>
      <c r="JCO95" s="169"/>
      <c r="JCP95" s="169"/>
      <c r="JCQ95" s="169"/>
      <c r="JCR95" s="169"/>
      <c r="JCS95" s="169"/>
      <c r="JCT95" s="169"/>
      <c r="JCU95" s="169"/>
      <c r="JCV95" s="169"/>
      <c r="JCW95" s="169"/>
      <c r="JCX95" s="169"/>
      <c r="JCY95" s="169"/>
      <c r="JCZ95" s="169"/>
      <c r="JDA95" s="169"/>
      <c r="JDB95" s="169"/>
      <c r="JDC95" s="169"/>
      <c r="JDD95" s="169"/>
      <c r="JDE95" s="169"/>
      <c r="JDF95" s="169"/>
      <c r="JDG95" s="169"/>
      <c r="JDH95" s="169"/>
      <c r="JDI95" s="169"/>
      <c r="JDJ95" s="169"/>
      <c r="JDK95" s="169"/>
      <c r="JDL95" s="169"/>
      <c r="JDM95" s="169"/>
      <c r="JDN95" s="169"/>
      <c r="JDO95" s="169"/>
      <c r="JDP95" s="169"/>
      <c r="JDQ95" s="169"/>
      <c r="JDR95" s="169"/>
      <c r="JDS95" s="169"/>
      <c r="JDT95" s="169"/>
      <c r="JDU95" s="169"/>
      <c r="JDV95" s="169"/>
      <c r="JDW95" s="169"/>
      <c r="JDX95" s="169"/>
      <c r="JDY95" s="169"/>
      <c r="JDZ95" s="169"/>
      <c r="JEA95" s="169"/>
      <c r="JEB95" s="169"/>
      <c r="JEC95" s="169"/>
      <c r="JED95" s="169"/>
      <c r="JEE95" s="169"/>
      <c r="JEF95" s="169"/>
      <c r="JEG95" s="169"/>
      <c r="JEH95" s="169"/>
      <c r="JEI95" s="169"/>
      <c r="JEJ95" s="169"/>
      <c r="JEK95" s="169"/>
      <c r="JEL95" s="169"/>
      <c r="JEM95" s="169"/>
      <c r="JEN95" s="169"/>
      <c r="JEO95" s="169"/>
      <c r="JEP95" s="169"/>
      <c r="JEQ95" s="169"/>
      <c r="JER95" s="169"/>
      <c r="JES95" s="169"/>
      <c r="JET95" s="169"/>
      <c r="JEU95" s="169"/>
      <c r="JEV95" s="169"/>
      <c r="JEW95" s="169"/>
      <c r="JEX95" s="169"/>
      <c r="JEY95" s="169"/>
      <c r="JEZ95" s="169"/>
      <c r="JFA95" s="169"/>
      <c r="JFB95" s="169"/>
      <c r="JFC95" s="169"/>
      <c r="JFD95" s="169"/>
      <c r="JFE95" s="169"/>
      <c r="JFF95" s="169"/>
      <c r="JFG95" s="169"/>
      <c r="JFH95" s="169"/>
      <c r="JFI95" s="169"/>
      <c r="JFJ95" s="169"/>
      <c r="JFK95" s="169"/>
      <c r="JFL95" s="169"/>
      <c r="JFM95" s="169"/>
      <c r="JFN95" s="169"/>
      <c r="JFO95" s="169"/>
      <c r="JFP95" s="169"/>
      <c r="JFQ95" s="169"/>
      <c r="JFR95" s="169"/>
      <c r="JFS95" s="169"/>
      <c r="JFT95" s="169"/>
      <c r="JFU95" s="169"/>
      <c r="JFV95" s="169"/>
      <c r="JFW95" s="169"/>
      <c r="JFX95" s="169"/>
      <c r="JFY95" s="169"/>
      <c r="JFZ95" s="169"/>
      <c r="JGA95" s="169"/>
      <c r="JGB95" s="169"/>
      <c r="JGC95" s="169"/>
      <c r="JGD95" s="169"/>
      <c r="JGE95" s="169"/>
      <c r="JGF95" s="169"/>
      <c r="JGG95" s="169"/>
      <c r="JGH95" s="169"/>
      <c r="JGI95" s="169"/>
      <c r="JGJ95" s="169"/>
      <c r="JGK95" s="169"/>
      <c r="JGL95" s="169"/>
      <c r="JGM95" s="169"/>
      <c r="JGN95" s="169"/>
      <c r="JGO95" s="169"/>
      <c r="JGP95" s="169"/>
      <c r="JGQ95" s="169"/>
      <c r="JGR95" s="169"/>
      <c r="JGS95" s="169"/>
      <c r="JGT95" s="169"/>
      <c r="JGU95" s="169"/>
      <c r="JGV95" s="169"/>
      <c r="JGW95" s="169"/>
      <c r="JGX95" s="169"/>
      <c r="JGY95" s="169"/>
      <c r="JGZ95" s="169"/>
      <c r="JHA95" s="169"/>
      <c r="JHB95" s="169"/>
      <c r="JHC95" s="169"/>
      <c r="JHD95" s="169"/>
      <c r="JHE95" s="169"/>
      <c r="JHF95" s="169"/>
      <c r="JHG95" s="169"/>
      <c r="JHH95" s="169"/>
      <c r="JHI95" s="169"/>
      <c r="JHJ95" s="169"/>
      <c r="JHK95" s="169"/>
      <c r="JHL95" s="169"/>
      <c r="JHM95" s="169"/>
      <c r="JHN95" s="169"/>
      <c r="JHO95" s="169"/>
      <c r="JHP95" s="169"/>
      <c r="JHQ95" s="169"/>
      <c r="JHR95" s="169"/>
      <c r="JHS95" s="169"/>
      <c r="JHT95" s="169"/>
      <c r="JHU95" s="169"/>
      <c r="JHV95" s="169"/>
      <c r="JHW95" s="169"/>
      <c r="JHX95" s="169"/>
      <c r="JHY95" s="169"/>
      <c r="JHZ95" s="169"/>
      <c r="JIA95" s="169"/>
      <c r="JIB95" s="169"/>
      <c r="JIC95" s="169"/>
      <c r="JID95" s="169"/>
      <c r="JIE95" s="169"/>
      <c r="JIF95" s="169"/>
      <c r="JIG95" s="169"/>
      <c r="JIH95" s="169"/>
      <c r="JII95" s="169"/>
      <c r="JIJ95" s="169"/>
      <c r="JIK95" s="169"/>
      <c r="JIL95" s="169"/>
      <c r="JIM95" s="169"/>
      <c r="JIN95" s="169"/>
      <c r="JIO95" s="169"/>
      <c r="JIP95" s="169"/>
      <c r="JIQ95" s="169"/>
      <c r="JIR95" s="169"/>
      <c r="JIS95" s="169"/>
      <c r="JIT95" s="169"/>
      <c r="JIU95" s="169"/>
      <c r="JIV95" s="169"/>
      <c r="JIW95" s="169"/>
      <c r="JIX95" s="169"/>
      <c r="JIY95" s="169"/>
      <c r="JIZ95" s="169"/>
      <c r="JJA95" s="169"/>
      <c r="JJB95" s="169"/>
      <c r="JJC95" s="169"/>
      <c r="JJD95" s="169"/>
      <c r="JJE95" s="169"/>
      <c r="JJF95" s="169"/>
      <c r="JJG95" s="169"/>
      <c r="JJH95" s="169"/>
      <c r="JJI95" s="169"/>
      <c r="JJJ95" s="169"/>
      <c r="JJK95" s="169"/>
      <c r="JJL95" s="169"/>
      <c r="JJM95" s="169"/>
      <c r="JJN95" s="169"/>
      <c r="JJO95" s="169"/>
      <c r="JJP95" s="169"/>
      <c r="JJQ95" s="169"/>
      <c r="JJR95" s="169"/>
      <c r="JJS95" s="169"/>
      <c r="JJT95" s="169"/>
      <c r="JJU95" s="169"/>
      <c r="JJV95" s="169"/>
      <c r="JJW95" s="169"/>
      <c r="JJX95" s="169"/>
      <c r="JJY95" s="169"/>
      <c r="JJZ95" s="169"/>
      <c r="JKA95" s="169"/>
      <c r="JKB95" s="169"/>
      <c r="JKC95" s="169"/>
      <c r="JKD95" s="169"/>
      <c r="JKE95" s="169"/>
      <c r="JKF95" s="169"/>
      <c r="JKG95" s="169"/>
      <c r="JKH95" s="169"/>
      <c r="JKI95" s="169"/>
      <c r="JKJ95" s="169"/>
      <c r="JKK95" s="169"/>
      <c r="JKL95" s="169"/>
      <c r="JKM95" s="169"/>
      <c r="JKN95" s="169"/>
      <c r="JKO95" s="169"/>
      <c r="JKP95" s="169"/>
      <c r="JKQ95" s="169"/>
      <c r="JKR95" s="169"/>
      <c r="JKS95" s="169"/>
      <c r="JKT95" s="169"/>
      <c r="JKU95" s="169"/>
      <c r="JKV95" s="169"/>
      <c r="JKW95" s="169"/>
      <c r="JKX95" s="169"/>
      <c r="JKY95" s="169"/>
      <c r="JKZ95" s="169"/>
      <c r="JLA95" s="169"/>
      <c r="JLB95" s="169"/>
      <c r="JLC95" s="169"/>
      <c r="JLD95" s="169"/>
      <c r="JLE95" s="169"/>
      <c r="JLF95" s="169"/>
      <c r="JLG95" s="169"/>
      <c r="JLH95" s="169"/>
      <c r="JLI95" s="169"/>
      <c r="JLJ95" s="169"/>
      <c r="JLK95" s="169"/>
      <c r="JLL95" s="169"/>
      <c r="JLM95" s="169"/>
      <c r="JLN95" s="169"/>
      <c r="JLO95" s="169"/>
      <c r="JLP95" s="169"/>
      <c r="JLQ95" s="169"/>
      <c r="JLR95" s="169"/>
      <c r="JLS95" s="169"/>
      <c r="JLT95" s="169"/>
      <c r="JLU95" s="169"/>
      <c r="JLV95" s="169"/>
      <c r="JLW95" s="169"/>
      <c r="JLX95" s="169"/>
      <c r="JLY95" s="169"/>
      <c r="JLZ95" s="169"/>
      <c r="JMA95" s="169"/>
      <c r="JMB95" s="169"/>
      <c r="JMC95" s="169"/>
      <c r="JMD95" s="169"/>
      <c r="JME95" s="169"/>
      <c r="JMF95" s="169"/>
      <c r="JMG95" s="169"/>
      <c r="JMH95" s="169"/>
      <c r="JMI95" s="169"/>
      <c r="JMJ95" s="169"/>
      <c r="JMK95" s="169"/>
      <c r="JML95" s="169"/>
      <c r="JMM95" s="169"/>
      <c r="JMN95" s="169"/>
      <c r="JMO95" s="169"/>
      <c r="JMP95" s="169"/>
      <c r="JMQ95" s="169"/>
      <c r="JMR95" s="169"/>
      <c r="JMS95" s="169"/>
      <c r="JMT95" s="169"/>
      <c r="JMU95" s="169"/>
      <c r="JMV95" s="169"/>
      <c r="JMW95" s="169"/>
      <c r="JMX95" s="169"/>
      <c r="JMY95" s="169"/>
      <c r="JMZ95" s="169"/>
      <c r="JNA95" s="169"/>
      <c r="JNB95" s="169"/>
      <c r="JNC95" s="169"/>
      <c r="JND95" s="169"/>
      <c r="JNE95" s="169"/>
      <c r="JNF95" s="169"/>
      <c r="JNG95" s="169"/>
      <c r="JNH95" s="169"/>
      <c r="JNI95" s="169"/>
      <c r="JNJ95" s="169"/>
      <c r="JNK95" s="169"/>
      <c r="JNL95" s="169"/>
      <c r="JNM95" s="169"/>
      <c r="JNN95" s="169"/>
      <c r="JNO95" s="169"/>
      <c r="JNP95" s="169"/>
      <c r="JNQ95" s="169"/>
      <c r="JNR95" s="169"/>
      <c r="JNS95" s="169"/>
      <c r="JNT95" s="169"/>
      <c r="JNU95" s="169"/>
      <c r="JNV95" s="169"/>
      <c r="JNW95" s="169"/>
      <c r="JNX95" s="169"/>
      <c r="JNY95" s="169"/>
      <c r="JNZ95" s="169"/>
      <c r="JOA95" s="169"/>
      <c r="JOB95" s="169"/>
      <c r="JOC95" s="169"/>
      <c r="JOD95" s="169"/>
      <c r="JOE95" s="169"/>
      <c r="JOF95" s="169"/>
      <c r="JOG95" s="169"/>
      <c r="JOH95" s="169"/>
      <c r="JOI95" s="169"/>
      <c r="JOJ95" s="169"/>
      <c r="JOK95" s="169"/>
      <c r="JOL95" s="169"/>
      <c r="JOM95" s="169"/>
      <c r="JON95" s="169"/>
      <c r="JOO95" s="169"/>
      <c r="JOP95" s="169"/>
      <c r="JOQ95" s="169"/>
      <c r="JOR95" s="169"/>
      <c r="JOS95" s="169"/>
      <c r="JOT95" s="169"/>
      <c r="JOU95" s="169"/>
      <c r="JOV95" s="169"/>
      <c r="JOW95" s="169"/>
      <c r="JOX95" s="169"/>
      <c r="JOY95" s="169"/>
      <c r="JOZ95" s="169"/>
      <c r="JPA95" s="169"/>
      <c r="JPB95" s="169"/>
      <c r="JPC95" s="169"/>
      <c r="JPD95" s="169"/>
      <c r="JPE95" s="169"/>
      <c r="JPF95" s="169"/>
      <c r="JPG95" s="169"/>
      <c r="JPH95" s="169"/>
      <c r="JPI95" s="169"/>
      <c r="JPJ95" s="169"/>
      <c r="JPK95" s="169"/>
      <c r="JPL95" s="169"/>
      <c r="JPM95" s="169"/>
      <c r="JPN95" s="169"/>
      <c r="JPO95" s="169"/>
      <c r="JPP95" s="169"/>
      <c r="JPQ95" s="169"/>
      <c r="JPR95" s="169"/>
      <c r="JPS95" s="169"/>
      <c r="JPT95" s="169"/>
      <c r="JPU95" s="169"/>
      <c r="JPV95" s="169"/>
      <c r="JPW95" s="169"/>
      <c r="JPX95" s="169"/>
      <c r="JPY95" s="169"/>
      <c r="JPZ95" s="169"/>
      <c r="JQA95" s="169"/>
      <c r="JQB95" s="169"/>
      <c r="JQC95" s="169"/>
      <c r="JQD95" s="169"/>
      <c r="JQE95" s="169"/>
      <c r="JQF95" s="169"/>
      <c r="JQG95" s="169"/>
      <c r="JQH95" s="169"/>
      <c r="JQI95" s="169"/>
      <c r="JQJ95" s="169"/>
      <c r="JQK95" s="169"/>
      <c r="JQL95" s="169"/>
      <c r="JQM95" s="169"/>
      <c r="JQN95" s="169"/>
      <c r="JQO95" s="169"/>
      <c r="JQP95" s="169"/>
      <c r="JQQ95" s="169"/>
      <c r="JQR95" s="169"/>
      <c r="JQS95" s="169"/>
      <c r="JQT95" s="169"/>
      <c r="JQU95" s="169"/>
      <c r="JQV95" s="169"/>
      <c r="JQW95" s="169"/>
      <c r="JQX95" s="169"/>
      <c r="JQY95" s="169"/>
      <c r="JQZ95" s="169"/>
      <c r="JRA95" s="169"/>
      <c r="JRB95" s="169"/>
      <c r="JRC95" s="169"/>
      <c r="JRD95" s="169"/>
      <c r="JRE95" s="169"/>
      <c r="JRF95" s="169"/>
      <c r="JRG95" s="169"/>
      <c r="JRH95" s="169"/>
      <c r="JRI95" s="169"/>
      <c r="JRJ95" s="169"/>
      <c r="JRK95" s="169"/>
      <c r="JRL95" s="169"/>
      <c r="JRM95" s="169"/>
      <c r="JRN95" s="169"/>
      <c r="JRO95" s="169"/>
      <c r="JRP95" s="169"/>
      <c r="JRQ95" s="169"/>
      <c r="JRR95" s="169"/>
      <c r="JRS95" s="169"/>
      <c r="JRT95" s="169"/>
      <c r="JRU95" s="169"/>
      <c r="JRV95" s="169"/>
      <c r="JRW95" s="169"/>
      <c r="JRX95" s="169"/>
      <c r="JRY95" s="169"/>
      <c r="JRZ95" s="169"/>
      <c r="JSA95" s="169"/>
      <c r="JSB95" s="169"/>
      <c r="JSC95" s="169"/>
      <c r="JSD95" s="169"/>
      <c r="JSE95" s="169"/>
      <c r="JSF95" s="169"/>
      <c r="JSG95" s="169"/>
      <c r="JSH95" s="169"/>
      <c r="JSI95" s="169"/>
      <c r="JSJ95" s="169"/>
      <c r="JSK95" s="169"/>
      <c r="JSL95" s="169"/>
      <c r="JSM95" s="169"/>
      <c r="JSN95" s="169"/>
      <c r="JSO95" s="169"/>
      <c r="JSP95" s="169"/>
      <c r="JSQ95" s="169"/>
      <c r="JSR95" s="169"/>
      <c r="JSS95" s="169"/>
      <c r="JST95" s="169"/>
      <c r="JSU95" s="169"/>
      <c r="JSV95" s="169"/>
      <c r="JSW95" s="169"/>
      <c r="JSX95" s="169"/>
      <c r="JSY95" s="169"/>
      <c r="JSZ95" s="169"/>
      <c r="JTA95" s="169"/>
      <c r="JTB95" s="169"/>
      <c r="JTC95" s="169"/>
      <c r="JTD95" s="169"/>
      <c r="JTE95" s="169"/>
      <c r="JTF95" s="169"/>
      <c r="JTG95" s="169"/>
      <c r="JTH95" s="169"/>
      <c r="JTI95" s="169"/>
      <c r="JTJ95" s="169"/>
      <c r="JTK95" s="169"/>
      <c r="JTL95" s="169"/>
      <c r="JTM95" s="169"/>
      <c r="JTN95" s="169"/>
      <c r="JTO95" s="169"/>
      <c r="JTP95" s="169"/>
      <c r="JTQ95" s="169"/>
      <c r="JTR95" s="169"/>
      <c r="JTS95" s="169"/>
      <c r="JTT95" s="169"/>
      <c r="JTU95" s="169"/>
      <c r="JTV95" s="169"/>
      <c r="JTW95" s="169"/>
      <c r="JTX95" s="169"/>
      <c r="JTY95" s="169"/>
      <c r="JTZ95" s="169"/>
      <c r="JUA95" s="169"/>
      <c r="JUB95" s="169"/>
      <c r="JUC95" s="169"/>
      <c r="JUD95" s="169"/>
      <c r="JUE95" s="169"/>
      <c r="JUF95" s="169"/>
      <c r="JUG95" s="169"/>
      <c r="JUH95" s="169"/>
      <c r="JUI95" s="169"/>
      <c r="JUJ95" s="169"/>
      <c r="JUK95" s="169"/>
      <c r="JUL95" s="169"/>
      <c r="JUM95" s="169"/>
      <c r="JUN95" s="169"/>
      <c r="JUO95" s="169"/>
      <c r="JUP95" s="169"/>
      <c r="JUQ95" s="169"/>
      <c r="JUR95" s="169"/>
      <c r="JUS95" s="169"/>
      <c r="JUT95" s="169"/>
      <c r="JUU95" s="169"/>
      <c r="JUV95" s="169"/>
      <c r="JUW95" s="169"/>
      <c r="JUX95" s="169"/>
      <c r="JUY95" s="169"/>
      <c r="JUZ95" s="169"/>
      <c r="JVA95" s="169"/>
      <c r="JVB95" s="169"/>
      <c r="JVC95" s="169"/>
      <c r="JVD95" s="169"/>
      <c r="JVE95" s="169"/>
      <c r="JVF95" s="169"/>
      <c r="JVG95" s="169"/>
      <c r="JVH95" s="169"/>
      <c r="JVI95" s="169"/>
      <c r="JVJ95" s="169"/>
      <c r="JVK95" s="169"/>
      <c r="JVL95" s="169"/>
      <c r="JVM95" s="169"/>
      <c r="JVN95" s="169"/>
      <c r="JVO95" s="169"/>
      <c r="JVP95" s="169"/>
      <c r="JVQ95" s="169"/>
      <c r="JVR95" s="169"/>
      <c r="JVS95" s="169"/>
      <c r="JVT95" s="169"/>
      <c r="JVU95" s="169"/>
      <c r="JVV95" s="169"/>
      <c r="JVW95" s="169"/>
      <c r="JVX95" s="169"/>
      <c r="JVY95" s="169"/>
      <c r="JVZ95" s="169"/>
      <c r="JWA95" s="169"/>
      <c r="JWB95" s="169"/>
      <c r="JWC95" s="169"/>
      <c r="JWD95" s="169"/>
      <c r="JWE95" s="169"/>
      <c r="JWF95" s="169"/>
      <c r="JWG95" s="169"/>
      <c r="JWH95" s="169"/>
      <c r="JWI95" s="169"/>
      <c r="JWJ95" s="169"/>
      <c r="JWK95" s="169"/>
      <c r="JWL95" s="169"/>
      <c r="JWM95" s="169"/>
      <c r="JWN95" s="169"/>
      <c r="JWO95" s="169"/>
      <c r="JWP95" s="169"/>
      <c r="JWQ95" s="169"/>
      <c r="JWR95" s="169"/>
      <c r="JWS95" s="169"/>
      <c r="JWT95" s="169"/>
      <c r="JWU95" s="169"/>
      <c r="JWV95" s="169"/>
      <c r="JWW95" s="169"/>
      <c r="JWX95" s="169"/>
      <c r="JWY95" s="169"/>
      <c r="JWZ95" s="169"/>
      <c r="JXA95" s="169"/>
      <c r="JXB95" s="169"/>
      <c r="JXC95" s="169"/>
      <c r="JXD95" s="169"/>
      <c r="JXE95" s="169"/>
      <c r="JXF95" s="169"/>
      <c r="JXG95" s="169"/>
      <c r="JXH95" s="169"/>
      <c r="JXI95" s="169"/>
      <c r="JXJ95" s="169"/>
      <c r="JXK95" s="169"/>
      <c r="JXL95" s="169"/>
      <c r="JXM95" s="169"/>
      <c r="JXN95" s="169"/>
      <c r="JXO95" s="169"/>
      <c r="JXP95" s="169"/>
      <c r="JXQ95" s="169"/>
      <c r="JXR95" s="169"/>
      <c r="JXS95" s="169"/>
      <c r="JXT95" s="169"/>
      <c r="JXU95" s="169"/>
      <c r="JXV95" s="169"/>
      <c r="JXW95" s="169"/>
      <c r="JXX95" s="169"/>
      <c r="JXY95" s="169"/>
      <c r="JXZ95" s="169"/>
      <c r="JYA95" s="169"/>
      <c r="JYB95" s="169"/>
      <c r="JYC95" s="169"/>
      <c r="JYD95" s="169"/>
      <c r="JYE95" s="169"/>
      <c r="JYF95" s="169"/>
      <c r="JYG95" s="169"/>
      <c r="JYH95" s="169"/>
      <c r="JYI95" s="169"/>
      <c r="JYJ95" s="169"/>
      <c r="JYK95" s="169"/>
      <c r="JYL95" s="169"/>
      <c r="JYM95" s="169"/>
      <c r="JYN95" s="169"/>
      <c r="JYO95" s="169"/>
      <c r="JYP95" s="169"/>
      <c r="JYQ95" s="169"/>
      <c r="JYR95" s="169"/>
      <c r="JYS95" s="169"/>
      <c r="JYT95" s="169"/>
      <c r="JYU95" s="169"/>
      <c r="JYV95" s="169"/>
      <c r="JYW95" s="169"/>
      <c r="JYX95" s="169"/>
      <c r="JYY95" s="169"/>
      <c r="JYZ95" s="169"/>
      <c r="JZA95" s="169"/>
      <c r="JZB95" s="169"/>
      <c r="JZC95" s="169"/>
      <c r="JZD95" s="169"/>
      <c r="JZE95" s="169"/>
      <c r="JZF95" s="169"/>
      <c r="JZG95" s="169"/>
      <c r="JZH95" s="169"/>
      <c r="JZI95" s="169"/>
      <c r="JZJ95" s="169"/>
      <c r="JZK95" s="169"/>
      <c r="JZL95" s="169"/>
      <c r="JZM95" s="169"/>
      <c r="JZN95" s="169"/>
      <c r="JZO95" s="169"/>
      <c r="JZP95" s="169"/>
      <c r="JZQ95" s="169"/>
      <c r="JZR95" s="169"/>
      <c r="JZS95" s="169"/>
      <c r="JZT95" s="169"/>
      <c r="JZU95" s="169"/>
      <c r="JZV95" s="169"/>
      <c r="JZW95" s="169"/>
      <c r="JZX95" s="169"/>
      <c r="JZY95" s="169"/>
      <c r="JZZ95" s="169"/>
      <c r="KAA95" s="169"/>
      <c r="KAB95" s="169"/>
      <c r="KAC95" s="169"/>
      <c r="KAD95" s="169"/>
      <c r="KAE95" s="169"/>
      <c r="KAF95" s="169"/>
      <c r="KAG95" s="169"/>
      <c r="KAH95" s="169"/>
      <c r="KAI95" s="169"/>
      <c r="KAJ95" s="169"/>
      <c r="KAK95" s="169"/>
      <c r="KAL95" s="169"/>
      <c r="KAM95" s="169"/>
      <c r="KAN95" s="169"/>
      <c r="KAO95" s="169"/>
      <c r="KAP95" s="169"/>
      <c r="KAQ95" s="169"/>
      <c r="KAR95" s="169"/>
      <c r="KAS95" s="169"/>
      <c r="KAT95" s="169"/>
      <c r="KAU95" s="169"/>
      <c r="KAV95" s="169"/>
      <c r="KAW95" s="169"/>
      <c r="KAX95" s="169"/>
      <c r="KAY95" s="169"/>
      <c r="KAZ95" s="169"/>
      <c r="KBA95" s="169"/>
      <c r="KBB95" s="169"/>
      <c r="KBC95" s="169"/>
      <c r="KBD95" s="169"/>
      <c r="KBE95" s="169"/>
      <c r="KBF95" s="169"/>
      <c r="KBG95" s="169"/>
      <c r="KBH95" s="169"/>
      <c r="KBI95" s="169"/>
      <c r="KBJ95" s="169"/>
      <c r="KBK95" s="169"/>
      <c r="KBL95" s="169"/>
      <c r="KBM95" s="169"/>
      <c r="KBN95" s="169"/>
      <c r="KBO95" s="169"/>
      <c r="KBP95" s="169"/>
      <c r="KBQ95" s="169"/>
      <c r="KBR95" s="169"/>
      <c r="KBS95" s="169"/>
      <c r="KBT95" s="169"/>
      <c r="KBU95" s="169"/>
      <c r="KBV95" s="169"/>
      <c r="KBW95" s="169"/>
      <c r="KBX95" s="169"/>
      <c r="KBY95" s="169"/>
      <c r="KBZ95" s="169"/>
      <c r="KCA95" s="169"/>
      <c r="KCB95" s="169"/>
      <c r="KCC95" s="169"/>
      <c r="KCD95" s="169"/>
      <c r="KCE95" s="169"/>
      <c r="KCF95" s="169"/>
      <c r="KCG95" s="169"/>
      <c r="KCH95" s="169"/>
      <c r="KCI95" s="169"/>
      <c r="KCJ95" s="169"/>
      <c r="KCK95" s="169"/>
      <c r="KCL95" s="169"/>
      <c r="KCM95" s="169"/>
      <c r="KCN95" s="169"/>
      <c r="KCO95" s="169"/>
      <c r="KCP95" s="169"/>
      <c r="KCQ95" s="169"/>
      <c r="KCR95" s="169"/>
      <c r="KCS95" s="169"/>
      <c r="KCT95" s="169"/>
      <c r="KCU95" s="169"/>
      <c r="KCV95" s="169"/>
      <c r="KCW95" s="169"/>
      <c r="KCX95" s="169"/>
      <c r="KCY95" s="169"/>
      <c r="KCZ95" s="169"/>
      <c r="KDA95" s="169"/>
      <c r="KDB95" s="169"/>
      <c r="KDC95" s="169"/>
      <c r="KDD95" s="169"/>
      <c r="KDE95" s="169"/>
      <c r="KDF95" s="169"/>
      <c r="KDG95" s="169"/>
      <c r="KDH95" s="169"/>
      <c r="KDI95" s="169"/>
      <c r="KDJ95" s="169"/>
      <c r="KDK95" s="169"/>
      <c r="KDL95" s="169"/>
      <c r="KDM95" s="169"/>
      <c r="KDN95" s="169"/>
      <c r="KDO95" s="169"/>
      <c r="KDP95" s="169"/>
      <c r="KDQ95" s="169"/>
      <c r="KDR95" s="169"/>
      <c r="KDS95" s="169"/>
      <c r="KDT95" s="169"/>
      <c r="KDU95" s="169"/>
      <c r="KDV95" s="169"/>
      <c r="KDW95" s="169"/>
      <c r="KDX95" s="169"/>
      <c r="KDY95" s="169"/>
      <c r="KDZ95" s="169"/>
      <c r="KEA95" s="169"/>
      <c r="KEB95" s="169"/>
      <c r="KEC95" s="169"/>
      <c r="KED95" s="169"/>
      <c r="KEE95" s="169"/>
      <c r="KEF95" s="169"/>
      <c r="KEG95" s="169"/>
      <c r="KEH95" s="169"/>
      <c r="KEI95" s="169"/>
      <c r="KEJ95" s="169"/>
      <c r="KEK95" s="169"/>
      <c r="KEL95" s="169"/>
      <c r="KEM95" s="169"/>
      <c r="KEN95" s="169"/>
      <c r="KEO95" s="169"/>
      <c r="KEP95" s="169"/>
      <c r="KEQ95" s="169"/>
      <c r="KER95" s="169"/>
      <c r="KES95" s="169"/>
      <c r="KET95" s="169"/>
      <c r="KEU95" s="169"/>
      <c r="KEV95" s="169"/>
      <c r="KEW95" s="169"/>
      <c r="KEX95" s="169"/>
      <c r="KEY95" s="169"/>
      <c r="KEZ95" s="169"/>
      <c r="KFA95" s="169"/>
      <c r="KFB95" s="169"/>
      <c r="KFC95" s="169"/>
      <c r="KFD95" s="169"/>
      <c r="KFE95" s="169"/>
      <c r="KFF95" s="169"/>
      <c r="KFG95" s="169"/>
      <c r="KFH95" s="169"/>
      <c r="KFI95" s="169"/>
      <c r="KFJ95" s="169"/>
      <c r="KFK95" s="169"/>
      <c r="KFL95" s="169"/>
      <c r="KFM95" s="169"/>
      <c r="KFN95" s="169"/>
      <c r="KFO95" s="169"/>
      <c r="KFP95" s="169"/>
      <c r="KFQ95" s="169"/>
      <c r="KFR95" s="169"/>
      <c r="KFS95" s="169"/>
      <c r="KFT95" s="169"/>
      <c r="KFU95" s="169"/>
      <c r="KFV95" s="169"/>
      <c r="KFW95" s="169"/>
      <c r="KFX95" s="169"/>
      <c r="KFY95" s="169"/>
      <c r="KFZ95" s="169"/>
      <c r="KGA95" s="169"/>
      <c r="KGB95" s="169"/>
      <c r="KGC95" s="169"/>
      <c r="KGD95" s="169"/>
      <c r="KGE95" s="169"/>
      <c r="KGF95" s="169"/>
      <c r="KGG95" s="169"/>
      <c r="KGH95" s="169"/>
      <c r="KGI95" s="169"/>
      <c r="KGJ95" s="169"/>
      <c r="KGK95" s="169"/>
      <c r="KGL95" s="169"/>
      <c r="KGM95" s="169"/>
      <c r="KGN95" s="169"/>
      <c r="KGO95" s="169"/>
      <c r="KGP95" s="169"/>
      <c r="KGQ95" s="169"/>
      <c r="KGR95" s="169"/>
      <c r="KGS95" s="169"/>
      <c r="KGT95" s="169"/>
      <c r="KGU95" s="169"/>
      <c r="KGV95" s="169"/>
      <c r="KGW95" s="169"/>
      <c r="KGX95" s="169"/>
      <c r="KGY95" s="169"/>
      <c r="KGZ95" s="169"/>
      <c r="KHA95" s="169"/>
      <c r="KHB95" s="169"/>
      <c r="KHC95" s="169"/>
      <c r="KHD95" s="169"/>
      <c r="KHE95" s="169"/>
      <c r="KHF95" s="169"/>
      <c r="KHG95" s="169"/>
      <c r="KHH95" s="169"/>
      <c r="KHI95" s="169"/>
      <c r="KHJ95" s="169"/>
      <c r="KHK95" s="169"/>
      <c r="KHL95" s="169"/>
      <c r="KHM95" s="169"/>
      <c r="KHN95" s="169"/>
      <c r="KHO95" s="169"/>
      <c r="KHP95" s="169"/>
      <c r="KHQ95" s="169"/>
      <c r="KHR95" s="169"/>
      <c r="KHS95" s="169"/>
      <c r="KHT95" s="169"/>
      <c r="KHU95" s="169"/>
      <c r="KHV95" s="169"/>
      <c r="KHW95" s="169"/>
      <c r="KHX95" s="169"/>
      <c r="KHY95" s="169"/>
      <c r="KHZ95" s="169"/>
      <c r="KIA95" s="169"/>
      <c r="KIB95" s="169"/>
      <c r="KIC95" s="169"/>
      <c r="KID95" s="169"/>
      <c r="KIE95" s="169"/>
      <c r="KIF95" s="169"/>
      <c r="KIG95" s="169"/>
      <c r="KIH95" s="169"/>
      <c r="KII95" s="169"/>
      <c r="KIJ95" s="169"/>
      <c r="KIK95" s="169"/>
      <c r="KIL95" s="169"/>
      <c r="KIM95" s="169"/>
      <c r="KIN95" s="169"/>
      <c r="KIO95" s="169"/>
      <c r="KIP95" s="169"/>
      <c r="KIQ95" s="169"/>
      <c r="KIR95" s="169"/>
      <c r="KIS95" s="169"/>
      <c r="KIT95" s="169"/>
      <c r="KIU95" s="169"/>
      <c r="KIV95" s="169"/>
      <c r="KIW95" s="169"/>
      <c r="KIX95" s="169"/>
      <c r="KIY95" s="169"/>
      <c r="KIZ95" s="169"/>
      <c r="KJA95" s="169"/>
      <c r="KJB95" s="169"/>
      <c r="KJC95" s="169"/>
      <c r="KJD95" s="169"/>
      <c r="KJE95" s="169"/>
      <c r="KJF95" s="169"/>
      <c r="KJG95" s="169"/>
      <c r="KJH95" s="169"/>
      <c r="KJI95" s="169"/>
      <c r="KJJ95" s="169"/>
      <c r="KJK95" s="169"/>
      <c r="KJL95" s="169"/>
      <c r="KJM95" s="169"/>
      <c r="KJN95" s="169"/>
      <c r="KJO95" s="169"/>
      <c r="KJP95" s="169"/>
      <c r="KJQ95" s="169"/>
      <c r="KJR95" s="169"/>
      <c r="KJS95" s="169"/>
      <c r="KJT95" s="169"/>
      <c r="KJU95" s="169"/>
      <c r="KJV95" s="169"/>
      <c r="KJW95" s="169"/>
      <c r="KJX95" s="169"/>
      <c r="KJY95" s="169"/>
      <c r="KJZ95" s="169"/>
      <c r="KKA95" s="169"/>
      <c r="KKB95" s="169"/>
      <c r="KKC95" s="169"/>
      <c r="KKD95" s="169"/>
      <c r="KKE95" s="169"/>
      <c r="KKF95" s="169"/>
      <c r="KKG95" s="169"/>
      <c r="KKH95" s="169"/>
      <c r="KKI95" s="169"/>
      <c r="KKJ95" s="169"/>
      <c r="KKK95" s="169"/>
      <c r="KKL95" s="169"/>
      <c r="KKM95" s="169"/>
      <c r="KKN95" s="169"/>
      <c r="KKO95" s="169"/>
      <c r="KKP95" s="169"/>
      <c r="KKQ95" s="169"/>
      <c r="KKR95" s="169"/>
      <c r="KKS95" s="169"/>
      <c r="KKT95" s="169"/>
      <c r="KKU95" s="169"/>
      <c r="KKV95" s="169"/>
      <c r="KKW95" s="169"/>
      <c r="KKX95" s="169"/>
      <c r="KKY95" s="169"/>
      <c r="KKZ95" s="169"/>
      <c r="KLA95" s="169"/>
      <c r="KLB95" s="169"/>
      <c r="KLC95" s="169"/>
      <c r="KLD95" s="169"/>
      <c r="KLE95" s="169"/>
      <c r="KLF95" s="169"/>
      <c r="KLG95" s="169"/>
      <c r="KLH95" s="169"/>
      <c r="KLI95" s="169"/>
      <c r="KLJ95" s="169"/>
      <c r="KLK95" s="169"/>
      <c r="KLL95" s="169"/>
      <c r="KLM95" s="169"/>
      <c r="KLN95" s="169"/>
      <c r="KLO95" s="169"/>
      <c r="KLP95" s="169"/>
      <c r="KLQ95" s="169"/>
      <c r="KLR95" s="169"/>
      <c r="KLS95" s="169"/>
      <c r="KLT95" s="169"/>
      <c r="KLU95" s="169"/>
      <c r="KLV95" s="169"/>
      <c r="KLW95" s="169"/>
      <c r="KLX95" s="169"/>
      <c r="KLY95" s="169"/>
      <c r="KLZ95" s="169"/>
      <c r="KMA95" s="169"/>
      <c r="KMB95" s="169"/>
      <c r="KMC95" s="169"/>
      <c r="KMD95" s="169"/>
      <c r="KME95" s="169"/>
      <c r="KMF95" s="169"/>
      <c r="KMG95" s="169"/>
      <c r="KMH95" s="169"/>
      <c r="KMI95" s="169"/>
      <c r="KMJ95" s="169"/>
      <c r="KMK95" s="169"/>
      <c r="KML95" s="169"/>
      <c r="KMM95" s="169"/>
      <c r="KMN95" s="169"/>
      <c r="KMO95" s="169"/>
      <c r="KMP95" s="169"/>
      <c r="KMQ95" s="169"/>
      <c r="KMR95" s="169"/>
      <c r="KMS95" s="169"/>
      <c r="KMT95" s="169"/>
      <c r="KMU95" s="169"/>
      <c r="KMV95" s="169"/>
      <c r="KMW95" s="169"/>
      <c r="KMX95" s="169"/>
      <c r="KMY95" s="169"/>
      <c r="KMZ95" s="169"/>
      <c r="KNA95" s="169"/>
      <c r="KNB95" s="169"/>
      <c r="KNC95" s="169"/>
      <c r="KND95" s="169"/>
      <c r="KNE95" s="169"/>
      <c r="KNF95" s="169"/>
      <c r="KNG95" s="169"/>
      <c r="KNH95" s="169"/>
      <c r="KNI95" s="169"/>
      <c r="KNJ95" s="169"/>
      <c r="KNK95" s="169"/>
      <c r="KNL95" s="169"/>
      <c r="KNM95" s="169"/>
      <c r="KNN95" s="169"/>
      <c r="KNO95" s="169"/>
      <c r="KNP95" s="169"/>
      <c r="KNQ95" s="169"/>
      <c r="KNR95" s="169"/>
      <c r="KNS95" s="169"/>
      <c r="KNT95" s="169"/>
      <c r="KNU95" s="169"/>
      <c r="KNV95" s="169"/>
      <c r="KNW95" s="169"/>
      <c r="KNX95" s="169"/>
      <c r="KNY95" s="169"/>
      <c r="KNZ95" s="169"/>
      <c r="KOA95" s="169"/>
      <c r="KOB95" s="169"/>
      <c r="KOC95" s="169"/>
      <c r="KOD95" s="169"/>
      <c r="KOE95" s="169"/>
      <c r="KOF95" s="169"/>
      <c r="KOG95" s="169"/>
      <c r="KOH95" s="169"/>
      <c r="KOI95" s="169"/>
      <c r="KOJ95" s="169"/>
      <c r="KOK95" s="169"/>
      <c r="KOL95" s="169"/>
      <c r="KOM95" s="169"/>
      <c r="KON95" s="169"/>
      <c r="KOO95" s="169"/>
      <c r="KOP95" s="169"/>
      <c r="KOQ95" s="169"/>
      <c r="KOR95" s="169"/>
      <c r="KOS95" s="169"/>
      <c r="KOT95" s="169"/>
      <c r="KOU95" s="169"/>
      <c r="KOV95" s="169"/>
      <c r="KOW95" s="169"/>
      <c r="KOX95" s="169"/>
      <c r="KOY95" s="169"/>
      <c r="KOZ95" s="169"/>
      <c r="KPA95" s="169"/>
      <c r="KPB95" s="169"/>
      <c r="KPC95" s="169"/>
      <c r="KPD95" s="169"/>
      <c r="KPE95" s="169"/>
      <c r="KPF95" s="169"/>
      <c r="KPG95" s="169"/>
      <c r="KPH95" s="169"/>
      <c r="KPI95" s="169"/>
      <c r="KPJ95" s="169"/>
      <c r="KPK95" s="169"/>
      <c r="KPL95" s="169"/>
      <c r="KPM95" s="169"/>
      <c r="KPN95" s="169"/>
      <c r="KPO95" s="169"/>
      <c r="KPP95" s="169"/>
      <c r="KPQ95" s="169"/>
      <c r="KPR95" s="169"/>
      <c r="KPS95" s="169"/>
      <c r="KPT95" s="169"/>
      <c r="KPU95" s="169"/>
      <c r="KPV95" s="169"/>
      <c r="KPW95" s="169"/>
      <c r="KPX95" s="169"/>
      <c r="KPY95" s="169"/>
      <c r="KPZ95" s="169"/>
      <c r="KQA95" s="169"/>
      <c r="KQB95" s="169"/>
      <c r="KQC95" s="169"/>
      <c r="KQD95" s="169"/>
      <c r="KQE95" s="169"/>
      <c r="KQF95" s="169"/>
      <c r="KQG95" s="169"/>
      <c r="KQH95" s="169"/>
      <c r="KQI95" s="169"/>
      <c r="KQJ95" s="169"/>
      <c r="KQK95" s="169"/>
      <c r="KQL95" s="169"/>
      <c r="KQM95" s="169"/>
      <c r="KQN95" s="169"/>
      <c r="KQO95" s="169"/>
      <c r="KQP95" s="169"/>
      <c r="KQQ95" s="169"/>
      <c r="KQR95" s="169"/>
      <c r="KQS95" s="169"/>
      <c r="KQT95" s="169"/>
      <c r="KQU95" s="169"/>
      <c r="KQV95" s="169"/>
      <c r="KQW95" s="169"/>
      <c r="KQX95" s="169"/>
      <c r="KQY95" s="169"/>
      <c r="KQZ95" s="169"/>
      <c r="KRA95" s="169"/>
      <c r="KRB95" s="169"/>
      <c r="KRC95" s="169"/>
      <c r="KRD95" s="169"/>
      <c r="KRE95" s="169"/>
      <c r="KRF95" s="169"/>
      <c r="KRG95" s="169"/>
      <c r="KRH95" s="169"/>
      <c r="KRI95" s="169"/>
      <c r="KRJ95" s="169"/>
      <c r="KRK95" s="169"/>
      <c r="KRL95" s="169"/>
      <c r="KRM95" s="169"/>
      <c r="KRN95" s="169"/>
      <c r="KRO95" s="169"/>
      <c r="KRP95" s="169"/>
      <c r="KRQ95" s="169"/>
      <c r="KRR95" s="169"/>
      <c r="KRS95" s="169"/>
      <c r="KRT95" s="169"/>
      <c r="KRU95" s="169"/>
      <c r="KRV95" s="169"/>
      <c r="KRW95" s="169"/>
      <c r="KRX95" s="169"/>
      <c r="KRY95" s="169"/>
      <c r="KRZ95" s="169"/>
      <c r="KSA95" s="169"/>
      <c r="KSB95" s="169"/>
      <c r="KSC95" s="169"/>
      <c r="KSD95" s="169"/>
      <c r="KSE95" s="169"/>
      <c r="KSF95" s="169"/>
      <c r="KSG95" s="169"/>
      <c r="KSH95" s="169"/>
      <c r="KSI95" s="169"/>
      <c r="KSJ95" s="169"/>
      <c r="KSK95" s="169"/>
      <c r="KSL95" s="169"/>
      <c r="KSM95" s="169"/>
      <c r="KSN95" s="169"/>
      <c r="KSO95" s="169"/>
      <c r="KSP95" s="169"/>
      <c r="KSQ95" s="169"/>
      <c r="KSR95" s="169"/>
      <c r="KSS95" s="169"/>
      <c r="KST95" s="169"/>
      <c r="KSU95" s="169"/>
      <c r="KSV95" s="169"/>
      <c r="KSW95" s="169"/>
      <c r="KSX95" s="169"/>
      <c r="KSY95" s="169"/>
      <c r="KSZ95" s="169"/>
      <c r="KTA95" s="169"/>
      <c r="KTB95" s="169"/>
      <c r="KTC95" s="169"/>
      <c r="KTD95" s="169"/>
      <c r="KTE95" s="169"/>
      <c r="KTF95" s="169"/>
      <c r="KTG95" s="169"/>
      <c r="KTH95" s="169"/>
      <c r="KTI95" s="169"/>
      <c r="KTJ95" s="169"/>
      <c r="KTK95" s="169"/>
      <c r="KTL95" s="169"/>
      <c r="KTM95" s="169"/>
      <c r="KTN95" s="169"/>
      <c r="KTO95" s="169"/>
      <c r="KTP95" s="169"/>
      <c r="KTQ95" s="169"/>
      <c r="KTR95" s="169"/>
      <c r="KTS95" s="169"/>
      <c r="KTT95" s="169"/>
      <c r="KTU95" s="169"/>
      <c r="KTV95" s="169"/>
      <c r="KTW95" s="169"/>
      <c r="KTX95" s="169"/>
      <c r="KTY95" s="169"/>
      <c r="KTZ95" s="169"/>
      <c r="KUA95" s="169"/>
      <c r="KUB95" s="169"/>
      <c r="KUC95" s="169"/>
      <c r="KUD95" s="169"/>
      <c r="KUE95" s="169"/>
      <c r="KUF95" s="169"/>
      <c r="KUG95" s="169"/>
      <c r="KUH95" s="169"/>
      <c r="KUI95" s="169"/>
      <c r="KUJ95" s="169"/>
      <c r="KUK95" s="169"/>
      <c r="KUL95" s="169"/>
      <c r="KUM95" s="169"/>
      <c r="KUN95" s="169"/>
      <c r="KUO95" s="169"/>
      <c r="KUP95" s="169"/>
      <c r="KUQ95" s="169"/>
      <c r="KUR95" s="169"/>
      <c r="KUS95" s="169"/>
      <c r="KUT95" s="169"/>
      <c r="KUU95" s="169"/>
      <c r="KUV95" s="169"/>
      <c r="KUW95" s="169"/>
      <c r="KUX95" s="169"/>
      <c r="KUY95" s="169"/>
      <c r="KUZ95" s="169"/>
      <c r="KVA95" s="169"/>
      <c r="KVB95" s="169"/>
      <c r="KVC95" s="169"/>
      <c r="KVD95" s="169"/>
      <c r="KVE95" s="169"/>
      <c r="KVF95" s="169"/>
      <c r="KVG95" s="169"/>
      <c r="KVH95" s="169"/>
      <c r="KVI95" s="169"/>
      <c r="KVJ95" s="169"/>
      <c r="KVK95" s="169"/>
      <c r="KVL95" s="169"/>
      <c r="KVM95" s="169"/>
      <c r="KVN95" s="169"/>
      <c r="KVO95" s="169"/>
      <c r="KVP95" s="169"/>
      <c r="KVQ95" s="169"/>
      <c r="KVR95" s="169"/>
      <c r="KVS95" s="169"/>
      <c r="KVT95" s="169"/>
      <c r="KVU95" s="169"/>
      <c r="KVV95" s="169"/>
      <c r="KVW95" s="169"/>
      <c r="KVX95" s="169"/>
      <c r="KVY95" s="169"/>
      <c r="KVZ95" s="169"/>
      <c r="KWA95" s="169"/>
      <c r="KWB95" s="169"/>
      <c r="KWC95" s="169"/>
      <c r="KWD95" s="169"/>
      <c r="KWE95" s="169"/>
      <c r="KWF95" s="169"/>
      <c r="KWG95" s="169"/>
      <c r="KWH95" s="169"/>
      <c r="KWI95" s="169"/>
      <c r="KWJ95" s="169"/>
      <c r="KWK95" s="169"/>
      <c r="KWL95" s="169"/>
      <c r="KWM95" s="169"/>
      <c r="KWN95" s="169"/>
      <c r="KWO95" s="169"/>
      <c r="KWP95" s="169"/>
      <c r="KWQ95" s="169"/>
      <c r="KWR95" s="169"/>
      <c r="KWS95" s="169"/>
      <c r="KWT95" s="169"/>
      <c r="KWU95" s="169"/>
      <c r="KWV95" s="169"/>
      <c r="KWW95" s="169"/>
      <c r="KWX95" s="169"/>
      <c r="KWY95" s="169"/>
      <c r="KWZ95" s="169"/>
      <c r="KXA95" s="169"/>
      <c r="KXB95" s="169"/>
      <c r="KXC95" s="169"/>
      <c r="KXD95" s="169"/>
      <c r="KXE95" s="169"/>
      <c r="KXF95" s="169"/>
      <c r="KXG95" s="169"/>
      <c r="KXH95" s="169"/>
      <c r="KXI95" s="169"/>
      <c r="KXJ95" s="169"/>
      <c r="KXK95" s="169"/>
      <c r="KXL95" s="169"/>
      <c r="KXM95" s="169"/>
      <c r="KXN95" s="169"/>
      <c r="KXO95" s="169"/>
      <c r="KXP95" s="169"/>
      <c r="KXQ95" s="169"/>
      <c r="KXR95" s="169"/>
      <c r="KXS95" s="169"/>
      <c r="KXT95" s="169"/>
      <c r="KXU95" s="169"/>
      <c r="KXV95" s="169"/>
      <c r="KXW95" s="169"/>
      <c r="KXX95" s="169"/>
      <c r="KXY95" s="169"/>
      <c r="KXZ95" s="169"/>
      <c r="KYA95" s="169"/>
      <c r="KYB95" s="169"/>
      <c r="KYC95" s="169"/>
      <c r="KYD95" s="169"/>
      <c r="KYE95" s="169"/>
      <c r="KYF95" s="169"/>
      <c r="KYG95" s="169"/>
      <c r="KYH95" s="169"/>
      <c r="KYI95" s="169"/>
      <c r="KYJ95" s="169"/>
      <c r="KYK95" s="169"/>
      <c r="KYL95" s="169"/>
      <c r="KYM95" s="169"/>
      <c r="KYN95" s="169"/>
      <c r="KYO95" s="169"/>
      <c r="KYP95" s="169"/>
      <c r="KYQ95" s="169"/>
      <c r="KYR95" s="169"/>
      <c r="KYS95" s="169"/>
      <c r="KYT95" s="169"/>
      <c r="KYU95" s="169"/>
      <c r="KYV95" s="169"/>
      <c r="KYW95" s="169"/>
      <c r="KYX95" s="169"/>
      <c r="KYY95" s="169"/>
      <c r="KYZ95" s="169"/>
      <c r="KZA95" s="169"/>
      <c r="KZB95" s="169"/>
      <c r="KZC95" s="169"/>
      <c r="KZD95" s="169"/>
      <c r="KZE95" s="169"/>
      <c r="KZF95" s="169"/>
      <c r="KZG95" s="169"/>
      <c r="KZH95" s="169"/>
      <c r="KZI95" s="169"/>
      <c r="KZJ95" s="169"/>
      <c r="KZK95" s="169"/>
      <c r="KZL95" s="169"/>
      <c r="KZM95" s="169"/>
      <c r="KZN95" s="169"/>
      <c r="KZO95" s="169"/>
      <c r="KZP95" s="169"/>
      <c r="KZQ95" s="169"/>
      <c r="KZR95" s="169"/>
      <c r="KZS95" s="169"/>
      <c r="KZT95" s="169"/>
      <c r="KZU95" s="169"/>
      <c r="KZV95" s="169"/>
      <c r="KZW95" s="169"/>
      <c r="KZX95" s="169"/>
      <c r="KZY95" s="169"/>
      <c r="KZZ95" s="169"/>
      <c r="LAA95" s="169"/>
      <c r="LAB95" s="169"/>
      <c r="LAC95" s="169"/>
      <c r="LAD95" s="169"/>
      <c r="LAE95" s="169"/>
      <c r="LAF95" s="169"/>
      <c r="LAG95" s="169"/>
      <c r="LAH95" s="169"/>
      <c r="LAI95" s="169"/>
      <c r="LAJ95" s="169"/>
      <c r="LAK95" s="169"/>
      <c r="LAL95" s="169"/>
      <c r="LAM95" s="169"/>
      <c r="LAN95" s="169"/>
      <c r="LAO95" s="169"/>
      <c r="LAP95" s="169"/>
      <c r="LAQ95" s="169"/>
      <c r="LAR95" s="169"/>
      <c r="LAS95" s="169"/>
      <c r="LAT95" s="169"/>
      <c r="LAU95" s="169"/>
      <c r="LAV95" s="169"/>
      <c r="LAW95" s="169"/>
      <c r="LAX95" s="169"/>
      <c r="LAY95" s="169"/>
      <c r="LAZ95" s="169"/>
      <c r="LBA95" s="169"/>
      <c r="LBB95" s="169"/>
      <c r="LBC95" s="169"/>
      <c r="LBD95" s="169"/>
      <c r="LBE95" s="169"/>
      <c r="LBF95" s="169"/>
      <c r="LBG95" s="169"/>
      <c r="LBH95" s="169"/>
      <c r="LBI95" s="169"/>
      <c r="LBJ95" s="169"/>
      <c r="LBK95" s="169"/>
      <c r="LBL95" s="169"/>
      <c r="LBM95" s="169"/>
      <c r="LBN95" s="169"/>
      <c r="LBO95" s="169"/>
      <c r="LBP95" s="169"/>
      <c r="LBQ95" s="169"/>
      <c r="LBR95" s="169"/>
      <c r="LBS95" s="169"/>
      <c r="LBT95" s="169"/>
      <c r="LBU95" s="169"/>
      <c r="LBV95" s="169"/>
      <c r="LBW95" s="169"/>
      <c r="LBX95" s="169"/>
      <c r="LBY95" s="169"/>
      <c r="LBZ95" s="169"/>
      <c r="LCA95" s="169"/>
      <c r="LCB95" s="169"/>
      <c r="LCC95" s="169"/>
      <c r="LCD95" s="169"/>
      <c r="LCE95" s="169"/>
      <c r="LCF95" s="169"/>
      <c r="LCG95" s="169"/>
      <c r="LCH95" s="169"/>
      <c r="LCI95" s="169"/>
      <c r="LCJ95" s="169"/>
      <c r="LCK95" s="169"/>
      <c r="LCL95" s="169"/>
      <c r="LCM95" s="169"/>
      <c r="LCN95" s="169"/>
      <c r="LCO95" s="169"/>
      <c r="LCP95" s="169"/>
      <c r="LCQ95" s="169"/>
      <c r="LCR95" s="169"/>
      <c r="LCS95" s="169"/>
      <c r="LCT95" s="169"/>
      <c r="LCU95" s="169"/>
      <c r="LCV95" s="169"/>
      <c r="LCW95" s="169"/>
      <c r="LCX95" s="169"/>
      <c r="LCY95" s="169"/>
      <c r="LCZ95" s="169"/>
      <c r="LDA95" s="169"/>
      <c r="LDB95" s="169"/>
      <c r="LDC95" s="169"/>
      <c r="LDD95" s="169"/>
      <c r="LDE95" s="169"/>
      <c r="LDF95" s="169"/>
      <c r="LDG95" s="169"/>
      <c r="LDH95" s="169"/>
      <c r="LDI95" s="169"/>
      <c r="LDJ95" s="169"/>
      <c r="LDK95" s="169"/>
      <c r="LDL95" s="169"/>
      <c r="LDM95" s="169"/>
      <c r="LDN95" s="169"/>
      <c r="LDO95" s="169"/>
      <c r="LDP95" s="169"/>
      <c r="LDQ95" s="169"/>
      <c r="LDR95" s="169"/>
      <c r="LDS95" s="169"/>
      <c r="LDT95" s="169"/>
      <c r="LDU95" s="169"/>
      <c r="LDV95" s="169"/>
      <c r="LDW95" s="169"/>
      <c r="LDX95" s="169"/>
      <c r="LDY95" s="169"/>
      <c r="LDZ95" s="169"/>
      <c r="LEA95" s="169"/>
      <c r="LEB95" s="169"/>
      <c r="LEC95" s="169"/>
      <c r="LED95" s="169"/>
      <c r="LEE95" s="169"/>
      <c r="LEF95" s="169"/>
      <c r="LEG95" s="169"/>
      <c r="LEH95" s="169"/>
      <c r="LEI95" s="169"/>
      <c r="LEJ95" s="169"/>
      <c r="LEK95" s="169"/>
      <c r="LEL95" s="169"/>
      <c r="LEM95" s="169"/>
      <c r="LEN95" s="169"/>
      <c r="LEO95" s="169"/>
      <c r="LEP95" s="169"/>
      <c r="LEQ95" s="169"/>
      <c r="LER95" s="169"/>
      <c r="LES95" s="169"/>
      <c r="LET95" s="169"/>
      <c r="LEU95" s="169"/>
      <c r="LEV95" s="169"/>
      <c r="LEW95" s="169"/>
      <c r="LEX95" s="169"/>
      <c r="LEY95" s="169"/>
      <c r="LEZ95" s="169"/>
      <c r="LFA95" s="169"/>
      <c r="LFB95" s="169"/>
      <c r="LFC95" s="169"/>
      <c r="LFD95" s="169"/>
      <c r="LFE95" s="169"/>
      <c r="LFF95" s="169"/>
      <c r="LFG95" s="169"/>
      <c r="LFH95" s="169"/>
      <c r="LFI95" s="169"/>
      <c r="LFJ95" s="169"/>
      <c r="LFK95" s="169"/>
      <c r="LFL95" s="169"/>
      <c r="LFM95" s="169"/>
      <c r="LFN95" s="169"/>
      <c r="LFO95" s="169"/>
      <c r="LFP95" s="169"/>
      <c r="LFQ95" s="169"/>
      <c r="LFR95" s="169"/>
      <c r="LFS95" s="169"/>
      <c r="LFT95" s="169"/>
      <c r="LFU95" s="169"/>
      <c r="LFV95" s="169"/>
      <c r="LFW95" s="169"/>
      <c r="LFX95" s="169"/>
      <c r="LFY95" s="169"/>
      <c r="LFZ95" s="169"/>
      <c r="LGA95" s="169"/>
      <c r="LGB95" s="169"/>
      <c r="LGC95" s="169"/>
      <c r="LGD95" s="169"/>
      <c r="LGE95" s="169"/>
      <c r="LGF95" s="169"/>
      <c r="LGG95" s="169"/>
      <c r="LGH95" s="169"/>
      <c r="LGI95" s="169"/>
      <c r="LGJ95" s="169"/>
      <c r="LGK95" s="169"/>
      <c r="LGL95" s="169"/>
      <c r="LGM95" s="169"/>
      <c r="LGN95" s="169"/>
      <c r="LGO95" s="169"/>
      <c r="LGP95" s="169"/>
      <c r="LGQ95" s="169"/>
      <c r="LGR95" s="169"/>
      <c r="LGS95" s="169"/>
      <c r="LGT95" s="169"/>
      <c r="LGU95" s="169"/>
      <c r="LGV95" s="169"/>
      <c r="LGW95" s="169"/>
      <c r="LGX95" s="169"/>
      <c r="LGY95" s="169"/>
      <c r="LGZ95" s="169"/>
      <c r="LHA95" s="169"/>
      <c r="LHB95" s="169"/>
      <c r="LHC95" s="169"/>
      <c r="LHD95" s="169"/>
      <c r="LHE95" s="169"/>
      <c r="LHF95" s="169"/>
      <c r="LHG95" s="169"/>
      <c r="LHH95" s="169"/>
      <c r="LHI95" s="169"/>
      <c r="LHJ95" s="169"/>
      <c r="LHK95" s="169"/>
      <c r="LHL95" s="169"/>
      <c r="LHM95" s="169"/>
      <c r="LHN95" s="169"/>
      <c r="LHO95" s="169"/>
      <c r="LHP95" s="169"/>
      <c r="LHQ95" s="169"/>
      <c r="LHR95" s="169"/>
      <c r="LHS95" s="169"/>
      <c r="LHT95" s="169"/>
      <c r="LHU95" s="169"/>
      <c r="LHV95" s="169"/>
      <c r="LHW95" s="169"/>
      <c r="LHX95" s="169"/>
      <c r="LHY95" s="169"/>
      <c r="LHZ95" s="169"/>
      <c r="LIA95" s="169"/>
      <c r="LIB95" s="169"/>
      <c r="LIC95" s="169"/>
      <c r="LID95" s="169"/>
      <c r="LIE95" s="169"/>
      <c r="LIF95" s="169"/>
      <c r="LIG95" s="169"/>
      <c r="LIH95" s="169"/>
      <c r="LII95" s="169"/>
      <c r="LIJ95" s="169"/>
      <c r="LIK95" s="169"/>
      <c r="LIL95" s="169"/>
      <c r="LIM95" s="169"/>
      <c r="LIN95" s="169"/>
      <c r="LIO95" s="169"/>
      <c r="LIP95" s="169"/>
      <c r="LIQ95" s="169"/>
      <c r="LIR95" s="169"/>
      <c r="LIS95" s="169"/>
      <c r="LIT95" s="169"/>
      <c r="LIU95" s="169"/>
      <c r="LIV95" s="169"/>
      <c r="LIW95" s="169"/>
      <c r="LIX95" s="169"/>
      <c r="LIY95" s="169"/>
      <c r="LIZ95" s="169"/>
      <c r="LJA95" s="169"/>
      <c r="LJB95" s="169"/>
      <c r="LJC95" s="169"/>
      <c r="LJD95" s="169"/>
      <c r="LJE95" s="169"/>
      <c r="LJF95" s="169"/>
      <c r="LJG95" s="169"/>
      <c r="LJH95" s="169"/>
      <c r="LJI95" s="169"/>
      <c r="LJJ95" s="169"/>
      <c r="LJK95" s="169"/>
      <c r="LJL95" s="169"/>
      <c r="LJM95" s="169"/>
      <c r="LJN95" s="169"/>
      <c r="LJO95" s="169"/>
      <c r="LJP95" s="169"/>
      <c r="LJQ95" s="169"/>
      <c r="LJR95" s="169"/>
      <c r="LJS95" s="169"/>
      <c r="LJT95" s="169"/>
      <c r="LJU95" s="169"/>
      <c r="LJV95" s="169"/>
      <c r="LJW95" s="169"/>
      <c r="LJX95" s="169"/>
      <c r="LJY95" s="169"/>
      <c r="LJZ95" s="169"/>
      <c r="LKA95" s="169"/>
      <c r="LKB95" s="169"/>
      <c r="LKC95" s="169"/>
      <c r="LKD95" s="169"/>
      <c r="LKE95" s="169"/>
      <c r="LKF95" s="169"/>
      <c r="LKG95" s="169"/>
      <c r="LKH95" s="169"/>
      <c r="LKI95" s="169"/>
      <c r="LKJ95" s="169"/>
      <c r="LKK95" s="169"/>
      <c r="LKL95" s="169"/>
      <c r="LKM95" s="169"/>
      <c r="LKN95" s="169"/>
      <c r="LKO95" s="169"/>
      <c r="LKP95" s="169"/>
      <c r="LKQ95" s="169"/>
      <c r="LKR95" s="169"/>
      <c r="LKS95" s="169"/>
      <c r="LKT95" s="169"/>
      <c r="LKU95" s="169"/>
      <c r="LKV95" s="169"/>
      <c r="LKW95" s="169"/>
      <c r="LKX95" s="169"/>
      <c r="LKY95" s="169"/>
      <c r="LKZ95" s="169"/>
      <c r="LLA95" s="169"/>
      <c r="LLB95" s="169"/>
      <c r="LLC95" s="169"/>
      <c r="LLD95" s="169"/>
      <c r="LLE95" s="169"/>
      <c r="LLF95" s="169"/>
      <c r="LLG95" s="169"/>
      <c r="LLH95" s="169"/>
      <c r="LLI95" s="169"/>
      <c r="LLJ95" s="169"/>
      <c r="LLK95" s="169"/>
      <c r="LLL95" s="169"/>
      <c r="LLM95" s="169"/>
      <c r="LLN95" s="169"/>
      <c r="LLO95" s="169"/>
      <c r="LLP95" s="169"/>
      <c r="LLQ95" s="169"/>
      <c r="LLR95" s="169"/>
      <c r="LLS95" s="169"/>
      <c r="LLT95" s="169"/>
      <c r="LLU95" s="169"/>
      <c r="LLV95" s="169"/>
      <c r="LLW95" s="169"/>
      <c r="LLX95" s="169"/>
      <c r="LLY95" s="169"/>
      <c r="LLZ95" s="169"/>
      <c r="LMA95" s="169"/>
      <c r="LMB95" s="169"/>
      <c r="LMC95" s="169"/>
      <c r="LMD95" s="169"/>
      <c r="LME95" s="169"/>
      <c r="LMF95" s="169"/>
      <c r="LMG95" s="169"/>
      <c r="LMH95" s="169"/>
      <c r="LMI95" s="169"/>
      <c r="LMJ95" s="169"/>
      <c r="LMK95" s="169"/>
      <c r="LML95" s="169"/>
      <c r="LMM95" s="169"/>
      <c r="LMN95" s="169"/>
      <c r="LMO95" s="169"/>
      <c r="LMP95" s="169"/>
      <c r="LMQ95" s="169"/>
      <c r="LMR95" s="169"/>
      <c r="LMS95" s="169"/>
      <c r="LMT95" s="169"/>
      <c r="LMU95" s="169"/>
      <c r="LMV95" s="169"/>
      <c r="LMW95" s="169"/>
      <c r="LMX95" s="169"/>
      <c r="LMY95" s="169"/>
      <c r="LMZ95" s="169"/>
      <c r="LNA95" s="169"/>
      <c r="LNB95" s="169"/>
      <c r="LNC95" s="169"/>
      <c r="LND95" s="169"/>
      <c r="LNE95" s="169"/>
      <c r="LNF95" s="169"/>
      <c r="LNG95" s="169"/>
      <c r="LNH95" s="169"/>
      <c r="LNI95" s="169"/>
      <c r="LNJ95" s="169"/>
      <c r="LNK95" s="169"/>
      <c r="LNL95" s="169"/>
      <c r="LNM95" s="169"/>
      <c r="LNN95" s="169"/>
      <c r="LNO95" s="169"/>
      <c r="LNP95" s="169"/>
      <c r="LNQ95" s="169"/>
      <c r="LNR95" s="169"/>
      <c r="LNS95" s="169"/>
      <c r="LNT95" s="169"/>
      <c r="LNU95" s="169"/>
      <c r="LNV95" s="169"/>
      <c r="LNW95" s="169"/>
      <c r="LNX95" s="169"/>
      <c r="LNY95" s="169"/>
      <c r="LNZ95" s="169"/>
      <c r="LOA95" s="169"/>
      <c r="LOB95" s="169"/>
      <c r="LOC95" s="169"/>
      <c r="LOD95" s="169"/>
      <c r="LOE95" s="169"/>
      <c r="LOF95" s="169"/>
      <c r="LOG95" s="169"/>
      <c r="LOH95" s="169"/>
      <c r="LOI95" s="169"/>
      <c r="LOJ95" s="169"/>
      <c r="LOK95" s="169"/>
      <c r="LOL95" s="169"/>
      <c r="LOM95" s="169"/>
      <c r="LON95" s="169"/>
      <c r="LOO95" s="169"/>
      <c r="LOP95" s="169"/>
      <c r="LOQ95" s="169"/>
      <c r="LOR95" s="169"/>
      <c r="LOS95" s="169"/>
      <c r="LOT95" s="169"/>
      <c r="LOU95" s="169"/>
      <c r="LOV95" s="169"/>
      <c r="LOW95" s="169"/>
      <c r="LOX95" s="169"/>
      <c r="LOY95" s="169"/>
      <c r="LOZ95" s="169"/>
      <c r="LPA95" s="169"/>
      <c r="LPB95" s="169"/>
      <c r="LPC95" s="169"/>
      <c r="LPD95" s="169"/>
      <c r="LPE95" s="169"/>
      <c r="LPF95" s="169"/>
      <c r="LPG95" s="169"/>
      <c r="LPH95" s="169"/>
      <c r="LPI95" s="169"/>
      <c r="LPJ95" s="169"/>
      <c r="LPK95" s="169"/>
      <c r="LPL95" s="169"/>
      <c r="LPM95" s="169"/>
      <c r="LPN95" s="169"/>
      <c r="LPO95" s="169"/>
      <c r="LPP95" s="169"/>
      <c r="LPQ95" s="169"/>
      <c r="LPR95" s="169"/>
      <c r="LPS95" s="169"/>
      <c r="LPT95" s="169"/>
      <c r="LPU95" s="169"/>
      <c r="LPV95" s="169"/>
      <c r="LPW95" s="169"/>
      <c r="LPX95" s="169"/>
      <c r="LPY95" s="169"/>
      <c r="LPZ95" s="169"/>
      <c r="LQA95" s="169"/>
      <c r="LQB95" s="169"/>
      <c r="LQC95" s="169"/>
      <c r="LQD95" s="169"/>
      <c r="LQE95" s="169"/>
      <c r="LQF95" s="169"/>
      <c r="LQG95" s="169"/>
      <c r="LQH95" s="169"/>
      <c r="LQI95" s="169"/>
      <c r="LQJ95" s="169"/>
      <c r="LQK95" s="169"/>
      <c r="LQL95" s="169"/>
      <c r="LQM95" s="169"/>
      <c r="LQN95" s="169"/>
      <c r="LQO95" s="169"/>
      <c r="LQP95" s="169"/>
      <c r="LQQ95" s="169"/>
      <c r="LQR95" s="169"/>
      <c r="LQS95" s="169"/>
      <c r="LQT95" s="169"/>
      <c r="LQU95" s="169"/>
      <c r="LQV95" s="169"/>
      <c r="LQW95" s="169"/>
      <c r="LQX95" s="169"/>
      <c r="LQY95" s="169"/>
      <c r="LQZ95" s="169"/>
      <c r="LRA95" s="169"/>
      <c r="LRB95" s="169"/>
      <c r="LRC95" s="169"/>
      <c r="LRD95" s="169"/>
      <c r="LRE95" s="169"/>
      <c r="LRF95" s="169"/>
      <c r="LRG95" s="169"/>
      <c r="LRH95" s="169"/>
      <c r="LRI95" s="169"/>
      <c r="LRJ95" s="169"/>
      <c r="LRK95" s="169"/>
      <c r="LRL95" s="169"/>
      <c r="LRM95" s="169"/>
      <c r="LRN95" s="169"/>
      <c r="LRO95" s="169"/>
      <c r="LRP95" s="169"/>
      <c r="LRQ95" s="169"/>
      <c r="LRR95" s="169"/>
      <c r="LRS95" s="169"/>
      <c r="LRT95" s="169"/>
      <c r="LRU95" s="169"/>
      <c r="LRV95" s="169"/>
      <c r="LRW95" s="169"/>
      <c r="LRX95" s="169"/>
      <c r="LRY95" s="169"/>
      <c r="LRZ95" s="169"/>
      <c r="LSA95" s="169"/>
      <c r="LSB95" s="169"/>
      <c r="LSC95" s="169"/>
      <c r="LSD95" s="169"/>
      <c r="LSE95" s="169"/>
      <c r="LSF95" s="169"/>
      <c r="LSG95" s="169"/>
      <c r="LSH95" s="169"/>
      <c r="LSI95" s="169"/>
      <c r="LSJ95" s="169"/>
      <c r="LSK95" s="169"/>
      <c r="LSL95" s="169"/>
      <c r="LSM95" s="169"/>
      <c r="LSN95" s="169"/>
      <c r="LSO95" s="169"/>
      <c r="LSP95" s="169"/>
      <c r="LSQ95" s="169"/>
      <c r="LSR95" s="169"/>
      <c r="LSS95" s="169"/>
      <c r="LST95" s="169"/>
      <c r="LSU95" s="169"/>
      <c r="LSV95" s="169"/>
      <c r="LSW95" s="169"/>
      <c r="LSX95" s="169"/>
      <c r="LSY95" s="169"/>
      <c r="LSZ95" s="169"/>
      <c r="LTA95" s="169"/>
      <c r="LTB95" s="169"/>
      <c r="LTC95" s="169"/>
      <c r="LTD95" s="169"/>
      <c r="LTE95" s="169"/>
      <c r="LTF95" s="169"/>
      <c r="LTG95" s="169"/>
      <c r="LTH95" s="169"/>
      <c r="LTI95" s="169"/>
      <c r="LTJ95" s="169"/>
      <c r="LTK95" s="169"/>
      <c r="LTL95" s="169"/>
      <c r="LTM95" s="169"/>
      <c r="LTN95" s="169"/>
      <c r="LTO95" s="169"/>
      <c r="LTP95" s="169"/>
      <c r="LTQ95" s="169"/>
      <c r="LTR95" s="169"/>
      <c r="LTS95" s="169"/>
      <c r="LTT95" s="169"/>
      <c r="LTU95" s="169"/>
      <c r="LTV95" s="169"/>
      <c r="LTW95" s="169"/>
      <c r="LTX95" s="169"/>
      <c r="LTY95" s="169"/>
      <c r="LTZ95" s="169"/>
      <c r="LUA95" s="169"/>
      <c r="LUB95" s="169"/>
      <c r="LUC95" s="169"/>
      <c r="LUD95" s="169"/>
      <c r="LUE95" s="169"/>
      <c r="LUF95" s="169"/>
      <c r="LUG95" s="169"/>
      <c r="LUH95" s="169"/>
      <c r="LUI95" s="169"/>
      <c r="LUJ95" s="169"/>
      <c r="LUK95" s="169"/>
      <c r="LUL95" s="169"/>
      <c r="LUM95" s="169"/>
      <c r="LUN95" s="169"/>
      <c r="LUO95" s="169"/>
      <c r="LUP95" s="169"/>
      <c r="LUQ95" s="169"/>
      <c r="LUR95" s="169"/>
      <c r="LUS95" s="169"/>
      <c r="LUT95" s="169"/>
      <c r="LUU95" s="169"/>
      <c r="LUV95" s="169"/>
      <c r="LUW95" s="169"/>
      <c r="LUX95" s="169"/>
      <c r="LUY95" s="169"/>
      <c r="LUZ95" s="169"/>
      <c r="LVA95" s="169"/>
      <c r="LVB95" s="169"/>
      <c r="LVC95" s="169"/>
      <c r="LVD95" s="169"/>
      <c r="LVE95" s="169"/>
      <c r="LVF95" s="169"/>
      <c r="LVG95" s="169"/>
      <c r="LVH95" s="169"/>
      <c r="LVI95" s="169"/>
      <c r="LVJ95" s="169"/>
      <c r="LVK95" s="169"/>
      <c r="LVL95" s="169"/>
      <c r="LVM95" s="169"/>
      <c r="LVN95" s="169"/>
      <c r="LVO95" s="169"/>
      <c r="LVP95" s="169"/>
      <c r="LVQ95" s="169"/>
      <c r="LVR95" s="169"/>
      <c r="LVS95" s="169"/>
      <c r="LVT95" s="169"/>
      <c r="LVU95" s="169"/>
      <c r="LVV95" s="169"/>
      <c r="LVW95" s="169"/>
      <c r="LVX95" s="169"/>
      <c r="LVY95" s="169"/>
      <c r="LVZ95" s="169"/>
      <c r="LWA95" s="169"/>
      <c r="LWB95" s="169"/>
      <c r="LWC95" s="169"/>
      <c r="LWD95" s="169"/>
      <c r="LWE95" s="169"/>
      <c r="LWF95" s="169"/>
      <c r="LWG95" s="169"/>
      <c r="LWH95" s="169"/>
      <c r="LWI95" s="169"/>
      <c r="LWJ95" s="169"/>
      <c r="LWK95" s="169"/>
      <c r="LWL95" s="169"/>
      <c r="LWM95" s="169"/>
      <c r="LWN95" s="169"/>
      <c r="LWO95" s="169"/>
      <c r="LWP95" s="169"/>
      <c r="LWQ95" s="169"/>
      <c r="LWR95" s="169"/>
      <c r="LWS95" s="169"/>
      <c r="LWT95" s="169"/>
      <c r="LWU95" s="169"/>
      <c r="LWV95" s="169"/>
      <c r="LWW95" s="169"/>
      <c r="LWX95" s="169"/>
      <c r="LWY95" s="169"/>
      <c r="LWZ95" s="169"/>
      <c r="LXA95" s="169"/>
      <c r="LXB95" s="169"/>
      <c r="LXC95" s="169"/>
      <c r="LXD95" s="169"/>
      <c r="LXE95" s="169"/>
      <c r="LXF95" s="169"/>
      <c r="LXG95" s="169"/>
      <c r="LXH95" s="169"/>
      <c r="LXI95" s="169"/>
      <c r="LXJ95" s="169"/>
      <c r="LXK95" s="169"/>
      <c r="LXL95" s="169"/>
      <c r="LXM95" s="169"/>
      <c r="LXN95" s="169"/>
      <c r="LXO95" s="169"/>
      <c r="LXP95" s="169"/>
      <c r="LXQ95" s="169"/>
      <c r="LXR95" s="169"/>
      <c r="LXS95" s="169"/>
      <c r="LXT95" s="169"/>
      <c r="LXU95" s="169"/>
      <c r="LXV95" s="169"/>
      <c r="LXW95" s="169"/>
      <c r="LXX95" s="169"/>
      <c r="LXY95" s="169"/>
      <c r="LXZ95" s="169"/>
      <c r="LYA95" s="169"/>
      <c r="LYB95" s="169"/>
      <c r="LYC95" s="169"/>
      <c r="LYD95" s="169"/>
      <c r="LYE95" s="169"/>
      <c r="LYF95" s="169"/>
      <c r="LYG95" s="169"/>
      <c r="LYH95" s="169"/>
      <c r="LYI95" s="169"/>
      <c r="LYJ95" s="169"/>
      <c r="LYK95" s="169"/>
      <c r="LYL95" s="169"/>
      <c r="LYM95" s="169"/>
      <c r="LYN95" s="169"/>
      <c r="LYO95" s="169"/>
      <c r="LYP95" s="169"/>
      <c r="LYQ95" s="169"/>
      <c r="LYR95" s="169"/>
      <c r="LYS95" s="169"/>
      <c r="LYT95" s="169"/>
      <c r="LYU95" s="169"/>
      <c r="LYV95" s="169"/>
      <c r="LYW95" s="169"/>
      <c r="LYX95" s="169"/>
      <c r="LYY95" s="169"/>
      <c r="LYZ95" s="169"/>
      <c r="LZA95" s="169"/>
      <c r="LZB95" s="169"/>
      <c r="LZC95" s="169"/>
      <c r="LZD95" s="169"/>
      <c r="LZE95" s="169"/>
      <c r="LZF95" s="169"/>
      <c r="LZG95" s="169"/>
      <c r="LZH95" s="169"/>
      <c r="LZI95" s="169"/>
      <c r="LZJ95" s="169"/>
      <c r="LZK95" s="169"/>
      <c r="LZL95" s="169"/>
      <c r="LZM95" s="169"/>
      <c r="LZN95" s="169"/>
      <c r="LZO95" s="169"/>
      <c r="LZP95" s="169"/>
      <c r="LZQ95" s="169"/>
      <c r="LZR95" s="169"/>
      <c r="LZS95" s="169"/>
      <c r="LZT95" s="169"/>
      <c r="LZU95" s="169"/>
      <c r="LZV95" s="169"/>
      <c r="LZW95" s="169"/>
      <c r="LZX95" s="169"/>
      <c r="LZY95" s="169"/>
      <c r="LZZ95" s="169"/>
      <c r="MAA95" s="169"/>
      <c r="MAB95" s="169"/>
      <c r="MAC95" s="169"/>
      <c r="MAD95" s="169"/>
      <c r="MAE95" s="169"/>
      <c r="MAF95" s="169"/>
      <c r="MAG95" s="169"/>
      <c r="MAH95" s="169"/>
      <c r="MAI95" s="169"/>
      <c r="MAJ95" s="169"/>
      <c r="MAK95" s="169"/>
      <c r="MAL95" s="169"/>
      <c r="MAM95" s="169"/>
      <c r="MAN95" s="169"/>
      <c r="MAO95" s="169"/>
      <c r="MAP95" s="169"/>
      <c r="MAQ95" s="169"/>
      <c r="MAR95" s="169"/>
      <c r="MAS95" s="169"/>
      <c r="MAT95" s="169"/>
      <c r="MAU95" s="169"/>
      <c r="MAV95" s="169"/>
      <c r="MAW95" s="169"/>
      <c r="MAX95" s="169"/>
      <c r="MAY95" s="169"/>
      <c r="MAZ95" s="169"/>
      <c r="MBA95" s="169"/>
      <c r="MBB95" s="169"/>
      <c r="MBC95" s="169"/>
      <c r="MBD95" s="169"/>
      <c r="MBE95" s="169"/>
      <c r="MBF95" s="169"/>
      <c r="MBG95" s="169"/>
      <c r="MBH95" s="169"/>
      <c r="MBI95" s="169"/>
      <c r="MBJ95" s="169"/>
      <c r="MBK95" s="169"/>
      <c r="MBL95" s="169"/>
      <c r="MBM95" s="169"/>
      <c r="MBN95" s="169"/>
      <c r="MBO95" s="169"/>
      <c r="MBP95" s="169"/>
      <c r="MBQ95" s="169"/>
      <c r="MBR95" s="169"/>
      <c r="MBS95" s="169"/>
      <c r="MBT95" s="169"/>
      <c r="MBU95" s="169"/>
      <c r="MBV95" s="169"/>
      <c r="MBW95" s="169"/>
      <c r="MBX95" s="169"/>
      <c r="MBY95" s="169"/>
      <c r="MBZ95" s="169"/>
      <c r="MCA95" s="169"/>
      <c r="MCB95" s="169"/>
      <c r="MCC95" s="169"/>
      <c r="MCD95" s="169"/>
      <c r="MCE95" s="169"/>
      <c r="MCF95" s="169"/>
      <c r="MCG95" s="169"/>
      <c r="MCH95" s="169"/>
      <c r="MCI95" s="169"/>
      <c r="MCJ95" s="169"/>
      <c r="MCK95" s="169"/>
      <c r="MCL95" s="169"/>
      <c r="MCM95" s="169"/>
      <c r="MCN95" s="169"/>
      <c r="MCO95" s="169"/>
      <c r="MCP95" s="169"/>
      <c r="MCQ95" s="169"/>
      <c r="MCR95" s="169"/>
      <c r="MCS95" s="169"/>
      <c r="MCT95" s="169"/>
      <c r="MCU95" s="169"/>
      <c r="MCV95" s="169"/>
      <c r="MCW95" s="169"/>
      <c r="MCX95" s="169"/>
      <c r="MCY95" s="169"/>
      <c r="MCZ95" s="169"/>
      <c r="MDA95" s="169"/>
      <c r="MDB95" s="169"/>
      <c r="MDC95" s="169"/>
      <c r="MDD95" s="169"/>
      <c r="MDE95" s="169"/>
      <c r="MDF95" s="169"/>
      <c r="MDG95" s="169"/>
      <c r="MDH95" s="169"/>
      <c r="MDI95" s="169"/>
      <c r="MDJ95" s="169"/>
      <c r="MDK95" s="169"/>
      <c r="MDL95" s="169"/>
      <c r="MDM95" s="169"/>
      <c r="MDN95" s="169"/>
      <c r="MDO95" s="169"/>
      <c r="MDP95" s="169"/>
      <c r="MDQ95" s="169"/>
      <c r="MDR95" s="169"/>
      <c r="MDS95" s="169"/>
      <c r="MDT95" s="169"/>
      <c r="MDU95" s="169"/>
      <c r="MDV95" s="169"/>
      <c r="MDW95" s="169"/>
      <c r="MDX95" s="169"/>
      <c r="MDY95" s="169"/>
      <c r="MDZ95" s="169"/>
      <c r="MEA95" s="169"/>
      <c r="MEB95" s="169"/>
      <c r="MEC95" s="169"/>
      <c r="MED95" s="169"/>
      <c r="MEE95" s="169"/>
      <c r="MEF95" s="169"/>
      <c r="MEG95" s="169"/>
      <c r="MEH95" s="169"/>
      <c r="MEI95" s="169"/>
      <c r="MEJ95" s="169"/>
      <c r="MEK95" s="169"/>
      <c r="MEL95" s="169"/>
      <c r="MEM95" s="169"/>
      <c r="MEN95" s="169"/>
      <c r="MEO95" s="169"/>
      <c r="MEP95" s="169"/>
      <c r="MEQ95" s="169"/>
      <c r="MER95" s="169"/>
      <c r="MES95" s="169"/>
      <c r="MET95" s="169"/>
      <c r="MEU95" s="169"/>
      <c r="MEV95" s="169"/>
      <c r="MEW95" s="169"/>
      <c r="MEX95" s="169"/>
      <c r="MEY95" s="169"/>
      <c r="MEZ95" s="169"/>
      <c r="MFA95" s="169"/>
      <c r="MFB95" s="169"/>
      <c r="MFC95" s="169"/>
      <c r="MFD95" s="169"/>
      <c r="MFE95" s="169"/>
      <c r="MFF95" s="169"/>
      <c r="MFG95" s="169"/>
      <c r="MFH95" s="169"/>
      <c r="MFI95" s="169"/>
      <c r="MFJ95" s="169"/>
      <c r="MFK95" s="169"/>
      <c r="MFL95" s="169"/>
      <c r="MFM95" s="169"/>
      <c r="MFN95" s="169"/>
      <c r="MFO95" s="169"/>
      <c r="MFP95" s="169"/>
      <c r="MFQ95" s="169"/>
      <c r="MFR95" s="169"/>
      <c r="MFS95" s="169"/>
      <c r="MFT95" s="169"/>
      <c r="MFU95" s="169"/>
      <c r="MFV95" s="169"/>
      <c r="MFW95" s="169"/>
      <c r="MFX95" s="169"/>
      <c r="MFY95" s="169"/>
      <c r="MFZ95" s="169"/>
      <c r="MGA95" s="169"/>
      <c r="MGB95" s="169"/>
      <c r="MGC95" s="169"/>
      <c r="MGD95" s="169"/>
      <c r="MGE95" s="169"/>
      <c r="MGF95" s="169"/>
      <c r="MGG95" s="169"/>
      <c r="MGH95" s="169"/>
      <c r="MGI95" s="169"/>
      <c r="MGJ95" s="169"/>
      <c r="MGK95" s="169"/>
      <c r="MGL95" s="169"/>
      <c r="MGM95" s="169"/>
      <c r="MGN95" s="169"/>
      <c r="MGO95" s="169"/>
      <c r="MGP95" s="169"/>
      <c r="MGQ95" s="169"/>
      <c r="MGR95" s="169"/>
      <c r="MGS95" s="169"/>
      <c r="MGT95" s="169"/>
      <c r="MGU95" s="169"/>
      <c r="MGV95" s="169"/>
      <c r="MGW95" s="169"/>
      <c r="MGX95" s="169"/>
      <c r="MGY95" s="169"/>
      <c r="MGZ95" s="169"/>
      <c r="MHA95" s="169"/>
      <c r="MHB95" s="169"/>
      <c r="MHC95" s="169"/>
      <c r="MHD95" s="169"/>
      <c r="MHE95" s="169"/>
      <c r="MHF95" s="169"/>
      <c r="MHG95" s="169"/>
      <c r="MHH95" s="169"/>
      <c r="MHI95" s="169"/>
      <c r="MHJ95" s="169"/>
      <c r="MHK95" s="169"/>
      <c r="MHL95" s="169"/>
      <c r="MHM95" s="169"/>
      <c r="MHN95" s="169"/>
      <c r="MHO95" s="169"/>
      <c r="MHP95" s="169"/>
      <c r="MHQ95" s="169"/>
      <c r="MHR95" s="169"/>
      <c r="MHS95" s="169"/>
      <c r="MHT95" s="169"/>
      <c r="MHU95" s="169"/>
      <c r="MHV95" s="169"/>
      <c r="MHW95" s="169"/>
      <c r="MHX95" s="169"/>
      <c r="MHY95" s="169"/>
      <c r="MHZ95" s="169"/>
      <c r="MIA95" s="169"/>
      <c r="MIB95" s="169"/>
      <c r="MIC95" s="169"/>
      <c r="MID95" s="169"/>
      <c r="MIE95" s="169"/>
      <c r="MIF95" s="169"/>
      <c r="MIG95" s="169"/>
      <c r="MIH95" s="169"/>
      <c r="MII95" s="169"/>
      <c r="MIJ95" s="169"/>
      <c r="MIK95" s="169"/>
      <c r="MIL95" s="169"/>
      <c r="MIM95" s="169"/>
      <c r="MIN95" s="169"/>
      <c r="MIO95" s="169"/>
      <c r="MIP95" s="169"/>
      <c r="MIQ95" s="169"/>
      <c r="MIR95" s="169"/>
      <c r="MIS95" s="169"/>
      <c r="MIT95" s="169"/>
      <c r="MIU95" s="169"/>
      <c r="MIV95" s="169"/>
      <c r="MIW95" s="169"/>
      <c r="MIX95" s="169"/>
      <c r="MIY95" s="169"/>
      <c r="MIZ95" s="169"/>
      <c r="MJA95" s="169"/>
      <c r="MJB95" s="169"/>
      <c r="MJC95" s="169"/>
      <c r="MJD95" s="169"/>
      <c r="MJE95" s="169"/>
      <c r="MJF95" s="169"/>
      <c r="MJG95" s="169"/>
      <c r="MJH95" s="169"/>
      <c r="MJI95" s="169"/>
      <c r="MJJ95" s="169"/>
      <c r="MJK95" s="169"/>
      <c r="MJL95" s="169"/>
      <c r="MJM95" s="169"/>
      <c r="MJN95" s="169"/>
      <c r="MJO95" s="169"/>
      <c r="MJP95" s="169"/>
      <c r="MJQ95" s="169"/>
      <c r="MJR95" s="169"/>
      <c r="MJS95" s="169"/>
      <c r="MJT95" s="169"/>
      <c r="MJU95" s="169"/>
      <c r="MJV95" s="169"/>
      <c r="MJW95" s="169"/>
      <c r="MJX95" s="169"/>
      <c r="MJY95" s="169"/>
      <c r="MJZ95" s="169"/>
      <c r="MKA95" s="169"/>
      <c r="MKB95" s="169"/>
      <c r="MKC95" s="169"/>
      <c r="MKD95" s="169"/>
      <c r="MKE95" s="169"/>
      <c r="MKF95" s="169"/>
      <c r="MKG95" s="169"/>
      <c r="MKH95" s="169"/>
      <c r="MKI95" s="169"/>
      <c r="MKJ95" s="169"/>
      <c r="MKK95" s="169"/>
      <c r="MKL95" s="169"/>
      <c r="MKM95" s="169"/>
      <c r="MKN95" s="169"/>
      <c r="MKO95" s="169"/>
      <c r="MKP95" s="169"/>
      <c r="MKQ95" s="169"/>
      <c r="MKR95" s="169"/>
      <c r="MKS95" s="169"/>
      <c r="MKT95" s="169"/>
      <c r="MKU95" s="169"/>
      <c r="MKV95" s="169"/>
      <c r="MKW95" s="169"/>
      <c r="MKX95" s="169"/>
      <c r="MKY95" s="169"/>
      <c r="MKZ95" s="169"/>
      <c r="MLA95" s="169"/>
      <c r="MLB95" s="169"/>
      <c r="MLC95" s="169"/>
      <c r="MLD95" s="169"/>
      <c r="MLE95" s="169"/>
      <c r="MLF95" s="169"/>
      <c r="MLG95" s="169"/>
      <c r="MLH95" s="169"/>
      <c r="MLI95" s="169"/>
      <c r="MLJ95" s="169"/>
      <c r="MLK95" s="169"/>
      <c r="MLL95" s="169"/>
      <c r="MLM95" s="169"/>
      <c r="MLN95" s="169"/>
      <c r="MLO95" s="169"/>
      <c r="MLP95" s="169"/>
      <c r="MLQ95" s="169"/>
      <c r="MLR95" s="169"/>
      <c r="MLS95" s="169"/>
      <c r="MLT95" s="169"/>
      <c r="MLU95" s="169"/>
      <c r="MLV95" s="169"/>
      <c r="MLW95" s="169"/>
      <c r="MLX95" s="169"/>
      <c r="MLY95" s="169"/>
      <c r="MLZ95" s="169"/>
      <c r="MMA95" s="169"/>
      <c r="MMB95" s="169"/>
      <c r="MMC95" s="169"/>
      <c r="MMD95" s="169"/>
      <c r="MME95" s="169"/>
      <c r="MMF95" s="169"/>
      <c r="MMG95" s="169"/>
      <c r="MMH95" s="169"/>
      <c r="MMI95" s="169"/>
      <c r="MMJ95" s="169"/>
      <c r="MMK95" s="169"/>
      <c r="MML95" s="169"/>
      <c r="MMM95" s="169"/>
      <c r="MMN95" s="169"/>
      <c r="MMO95" s="169"/>
      <c r="MMP95" s="169"/>
      <c r="MMQ95" s="169"/>
      <c r="MMR95" s="169"/>
      <c r="MMS95" s="169"/>
      <c r="MMT95" s="169"/>
      <c r="MMU95" s="169"/>
      <c r="MMV95" s="169"/>
      <c r="MMW95" s="169"/>
      <c r="MMX95" s="169"/>
      <c r="MMY95" s="169"/>
      <c r="MMZ95" s="169"/>
      <c r="MNA95" s="169"/>
      <c r="MNB95" s="169"/>
      <c r="MNC95" s="169"/>
      <c r="MND95" s="169"/>
      <c r="MNE95" s="169"/>
      <c r="MNF95" s="169"/>
      <c r="MNG95" s="169"/>
      <c r="MNH95" s="169"/>
      <c r="MNI95" s="169"/>
      <c r="MNJ95" s="169"/>
      <c r="MNK95" s="169"/>
      <c r="MNL95" s="169"/>
      <c r="MNM95" s="169"/>
      <c r="MNN95" s="169"/>
      <c r="MNO95" s="169"/>
      <c r="MNP95" s="169"/>
      <c r="MNQ95" s="169"/>
      <c r="MNR95" s="169"/>
      <c r="MNS95" s="169"/>
      <c r="MNT95" s="169"/>
      <c r="MNU95" s="169"/>
      <c r="MNV95" s="169"/>
      <c r="MNW95" s="169"/>
      <c r="MNX95" s="169"/>
      <c r="MNY95" s="169"/>
      <c r="MNZ95" s="169"/>
      <c r="MOA95" s="169"/>
      <c r="MOB95" s="169"/>
      <c r="MOC95" s="169"/>
      <c r="MOD95" s="169"/>
      <c r="MOE95" s="169"/>
      <c r="MOF95" s="169"/>
      <c r="MOG95" s="169"/>
      <c r="MOH95" s="169"/>
      <c r="MOI95" s="169"/>
      <c r="MOJ95" s="169"/>
      <c r="MOK95" s="169"/>
      <c r="MOL95" s="169"/>
      <c r="MOM95" s="169"/>
      <c r="MON95" s="169"/>
      <c r="MOO95" s="169"/>
      <c r="MOP95" s="169"/>
      <c r="MOQ95" s="169"/>
      <c r="MOR95" s="169"/>
      <c r="MOS95" s="169"/>
      <c r="MOT95" s="169"/>
      <c r="MOU95" s="169"/>
      <c r="MOV95" s="169"/>
      <c r="MOW95" s="169"/>
      <c r="MOX95" s="169"/>
      <c r="MOY95" s="169"/>
      <c r="MOZ95" s="169"/>
      <c r="MPA95" s="169"/>
      <c r="MPB95" s="169"/>
      <c r="MPC95" s="169"/>
      <c r="MPD95" s="169"/>
      <c r="MPE95" s="169"/>
      <c r="MPF95" s="169"/>
      <c r="MPG95" s="169"/>
      <c r="MPH95" s="169"/>
      <c r="MPI95" s="169"/>
      <c r="MPJ95" s="169"/>
      <c r="MPK95" s="169"/>
      <c r="MPL95" s="169"/>
      <c r="MPM95" s="169"/>
      <c r="MPN95" s="169"/>
      <c r="MPO95" s="169"/>
      <c r="MPP95" s="169"/>
      <c r="MPQ95" s="169"/>
      <c r="MPR95" s="169"/>
      <c r="MPS95" s="169"/>
      <c r="MPT95" s="169"/>
      <c r="MPU95" s="169"/>
      <c r="MPV95" s="169"/>
      <c r="MPW95" s="169"/>
      <c r="MPX95" s="169"/>
      <c r="MPY95" s="169"/>
      <c r="MPZ95" s="169"/>
      <c r="MQA95" s="169"/>
      <c r="MQB95" s="169"/>
      <c r="MQC95" s="169"/>
      <c r="MQD95" s="169"/>
      <c r="MQE95" s="169"/>
      <c r="MQF95" s="169"/>
      <c r="MQG95" s="169"/>
      <c r="MQH95" s="169"/>
      <c r="MQI95" s="169"/>
      <c r="MQJ95" s="169"/>
      <c r="MQK95" s="169"/>
      <c r="MQL95" s="169"/>
      <c r="MQM95" s="169"/>
      <c r="MQN95" s="169"/>
      <c r="MQO95" s="169"/>
      <c r="MQP95" s="169"/>
      <c r="MQQ95" s="169"/>
      <c r="MQR95" s="169"/>
      <c r="MQS95" s="169"/>
      <c r="MQT95" s="169"/>
      <c r="MQU95" s="169"/>
      <c r="MQV95" s="169"/>
      <c r="MQW95" s="169"/>
      <c r="MQX95" s="169"/>
      <c r="MQY95" s="169"/>
      <c r="MQZ95" s="169"/>
      <c r="MRA95" s="169"/>
      <c r="MRB95" s="169"/>
      <c r="MRC95" s="169"/>
      <c r="MRD95" s="169"/>
      <c r="MRE95" s="169"/>
      <c r="MRF95" s="169"/>
      <c r="MRG95" s="169"/>
      <c r="MRH95" s="169"/>
      <c r="MRI95" s="169"/>
      <c r="MRJ95" s="169"/>
      <c r="MRK95" s="169"/>
      <c r="MRL95" s="169"/>
      <c r="MRM95" s="169"/>
      <c r="MRN95" s="169"/>
      <c r="MRO95" s="169"/>
      <c r="MRP95" s="169"/>
      <c r="MRQ95" s="169"/>
      <c r="MRR95" s="169"/>
      <c r="MRS95" s="169"/>
      <c r="MRT95" s="169"/>
      <c r="MRU95" s="169"/>
      <c r="MRV95" s="169"/>
      <c r="MRW95" s="169"/>
      <c r="MRX95" s="169"/>
      <c r="MRY95" s="169"/>
      <c r="MRZ95" s="169"/>
      <c r="MSA95" s="169"/>
      <c r="MSB95" s="169"/>
      <c r="MSC95" s="169"/>
      <c r="MSD95" s="169"/>
      <c r="MSE95" s="169"/>
      <c r="MSF95" s="169"/>
      <c r="MSG95" s="169"/>
      <c r="MSH95" s="169"/>
      <c r="MSI95" s="169"/>
      <c r="MSJ95" s="169"/>
      <c r="MSK95" s="169"/>
      <c r="MSL95" s="169"/>
      <c r="MSM95" s="169"/>
      <c r="MSN95" s="169"/>
      <c r="MSO95" s="169"/>
      <c r="MSP95" s="169"/>
      <c r="MSQ95" s="169"/>
      <c r="MSR95" s="169"/>
      <c r="MSS95" s="169"/>
      <c r="MST95" s="169"/>
      <c r="MSU95" s="169"/>
      <c r="MSV95" s="169"/>
      <c r="MSW95" s="169"/>
      <c r="MSX95" s="169"/>
      <c r="MSY95" s="169"/>
      <c r="MSZ95" s="169"/>
      <c r="MTA95" s="169"/>
      <c r="MTB95" s="169"/>
      <c r="MTC95" s="169"/>
      <c r="MTD95" s="169"/>
      <c r="MTE95" s="169"/>
      <c r="MTF95" s="169"/>
      <c r="MTG95" s="169"/>
      <c r="MTH95" s="169"/>
      <c r="MTI95" s="169"/>
      <c r="MTJ95" s="169"/>
      <c r="MTK95" s="169"/>
      <c r="MTL95" s="169"/>
      <c r="MTM95" s="169"/>
      <c r="MTN95" s="169"/>
      <c r="MTO95" s="169"/>
      <c r="MTP95" s="169"/>
      <c r="MTQ95" s="169"/>
      <c r="MTR95" s="169"/>
      <c r="MTS95" s="169"/>
      <c r="MTT95" s="169"/>
      <c r="MTU95" s="169"/>
      <c r="MTV95" s="169"/>
      <c r="MTW95" s="169"/>
      <c r="MTX95" s="169"/>
      <c r="MTY95" s="169"/>
      <c r="MTZ95" s="169"/>
      <c r="MUA95" s="169"/>
      <c r="MUB95" s="169"/>
      <c r="MUC95" s="169"/>
      <c r="MUD95" s="169"/>
      <c r="MUE95" s="169"/>
      <c r="MUF95" s="169"/>
      <c r="MUG95" s="169"/>
      <c r="MUH95" s="169"/>
      <c r="MUI95" s="169"/>
      <c r="MUJ95" s="169"/>
      <c r="MUK95" s="169"/>
      <c r="MUL95" s="169"/>
      <c r="MUM95" s="169"/>
      <c r="MUN95" s="169"/>
      <c r="MUO95" s="169"/>
      <c r="MUP95" s="169"/>
      <c r="MUQ95" s="169"/>
      <c r="MUR95" s="169"/>
      <c r="MUS95" s="169"/>
      <c r="MUT95" s="169"/>
      <c r="MUU95" s="169"/>
      <c r="MUV95" s="169"/>
      <c r="MUW95" s="169"/>
      <c r="MUX95" s="169"/>
      <c r="MUY95" s="169"/>
      <c r="MUZ95" s="169"/>
      <c r="MVA95" s="169"/>
      <c r="MVB95" s="169"/>
      <c r="MVC95" s="169"/>
      <c r="MVD95" s="169"/>
      <c r="MVE95" s="169"/>
      <c r="MVF95" s="169"/>
      <c r="MVG95" s="169"/>
      <c r="MVH95" s="169"/>
      <c r="MVI95" s="169"/>
      <c r="MVJ95" s="169"/>
      <c r="MVK95" s="169"/>
      <c r="MVL95" s="169"/>
      <c r="MVM95" s="169"/>
      <c r="MVN95" s="169"/>
      <c r="MVO95" s="169"/>
      <c r="MVP95" s="169"/>
      <c r="MVQ95" s="169"/>
      <c r="MVR95" s="169"/>
      <c r="MVS95" s="169"/>
      <c r="MVT95" s="169"/>
      <c r="MVU95" s="169"/>
      <c r="MVV95" s="169"/>
      <c r="MVW95" s="169"/>
      <c r="MVX95" s="169"/>
      <c r="MVY95" s="169"/>
      <c r="MVZ95" s="169"/>
      <c r="MWA95" s="169"/>
      <c r="MWB95" s="169"/>
      <c r="MWC95" s="169"/>
      <c r="MWD95" s="169"/>
      <c r="MWE95" s="169"/>
      <c r="MWF95" s="169"/>
      <c r="MWG95" s="169"/>
      <c r="MWH95" s="169"/>
      <c r="MWI95" s="169"/>
      <c r="MWJ95" s="169"/>
      <c r="MWK95" s="169"/>
      <c r="MWL95" s="169"/>
      <c r="MWM95" s="169"/>
      <c r="MWN95" s="169"/>
      <c r="MWO95" s="169"/>
      <c r="MWP95" s="169"/>
      <c r="MWQ95" s="169"/>
      <c r="MWR95" s="169"/>
      <c r="MWS95" s="169"/>
      <c r="MWT95" s="169"/>
      <c r="MWU95" s="169"/>
      <c r="MWV95" s="169"/>
      <c r="MWW95" s="169"/>
      <c r="MWX95" s="169"/>
      <c r="MWY95" s="169"/>
      <c r="MWZ95" s="169"/>
      <c r="MXA95" s="169"/>
      <c r="MXB95" s="169"/>
      <c r="MXC95" s="169"/>
      <c r="MXD95" s="169"/>
      <c r="MXE95" s="169"/>
      <c r="MXF95" s="169"/>
      <c r="MXG95" s="169"/>
      <c r="MXH95" s="169"/>
      <c r="MXI95" s="169"/>
      <c r="MXJ95" s="169"/>
      <c r="MXK95" s="169"/>
      <c r="MXL95" s="169"/>
      <c r="MXM95" s="169"/>
      <c r="MXN95" s="169"/>
      <c r="MXO95" s="169"/>
      <c r="MXP95" s="169"/>
      <c r="MXQ95" s="169"/>
      <c r="MXR95" s="169"/>
      <c r="MXS95" s="169"/>
      <c r="MXT95" s="169"/>
      <c r="MXU95" s="169"/>
      <c r="MXV95" s="169"/>
      <c r="MXW95" s="169"/>
      <c r="MXX95" s="169"/>
      <c r="MXY95" s="169"/>
      <c r="MXZ95" s="169"/>
      <c r="MYA95" s="169"/>
      <c r="MYB95" s="169"/>
      <c r="MYC95" s="169"/>
      <c r="MYD95" s="169"/>
      <c r="MYE95" s="169"/>
      <c r="MYF95" s="169"/>
      <c r="MYG95" s="169"/>
      <c r="MYH95" s="169"/>
      <c r="MYI95" s="169"/>
      <c r="MYJ95" s="169"/>
      <c r="MYK95" s="169"/>
      <c r="MYL95" s="169"/>
      <c r="MYM95" s="169"/>
      <c r="MYN95" s="169"/>
      <c r="MYO95" s="169"/>
      <c r="MYP95" s="169"/>
      <c r="MYQ95" s="169"/>
      <c r="MYR95" s="169"/>
      <c r="MYS95" s="169"/>
      <c r="MYT95" s="169"/>
      <c r="MYU95" s="169"/>
      <c r="MYV95" s="169"/>
      <c r="MYW95" s="169"/>
      <c r="MYX95" s="169"/>
      <c r="MYY95" s="169"/>
      <c r="MYZ95" s="169"/>
      <c r="MZA95" s="169"/>
      <c r="MZB95" s="169"/>
      <c r="MZC95" s="169"/>
      <c r="MZD95" s="169"/>
      <c r="MZE95" s="169"/>
      <c r="MZF95" s="169"/>
      <c r="MZG95" s="169"/>
      <c r="MZH95" s="169"/>
      <c r="MZI95" s="169"/>
      <c r="MZJ95" s="169"/>
      <c r="MZK95" s="169"/>
      <c r="MZL95" s="169"/>
      <c r="MZM95" s="169"/>
      <c r="MZN95" s="169"/>
      <c r="MZO95" s="169"/>
      <c r="MZP95" s="169"/>
      <c r="MZQ95" s="169"/>
      <c r="MZR95" s="169"/>
      <c r="MZS95" s="169"/>
      <c r="MZT95" s="169"/>
      <c r="MZU95" s="169"/>
      <c r="MZV95" s="169"/>
      <c r="MZW95" s="169"/>
      <c r="MZX95" s="169"/>
      <c r="MZY95" s="169"/>
      <c r="MZZ95" s="169"/>
      <c r="NAA95" s="169"/>
      <c r="NAB95" s="169"/>
      <c r="NAC95" s="169"/>
      <c r="NAD95" s="169"/>
      <c r="NAE95" s="169"/>
      <c r="NAF95" s="169"/>
      <c r="NAG95" s="169"/>
      <c r="NAH95" s="169"/>
      <c r="NAI95" s="169"/>
      <c r="NAJ95" s="169"/>
      <c r="NAK95" s="169"/>
      <c r="NAL95" s="169"/>
      <c r="NAM95" s="169"/>
      <c r="NAN95" s="169"/>
      <c r="NAO95" s="169"/>
      <c r="NAP95" s="169"/>
      <c r="NAQ95" s="169"/>
      <c r="NAR95" s="169"/>
      <c r="NAS95" s="169"/>
      <c r="NAT95" s="169"/>
      <c r="NAU95" s="169"/>
      <c r="NAV95" s="169"/>
      <c r="NAW95" s="169"/>
      <c r="NAX95" s="169"/>
      <c r="NAY95" s="169"/>
      <c r="NAZ95" s="169"/>
      <c r="NBA95" s="169"/>
      <c r="NBB95" s="169"/>
      <c r="NBC95" s="169"/>
      <c r="NBD95" s="169"/>
      <c r="NBE95" s="169"/>
      <c r="NBF95" s="169"/>
      <c r="NBG95" s="169"/>
      <c r="NBH95" s="169"/>
      <c r="NBI95" s="169"/>
      <c r="NBJ95" s="169"/>
      <c r="NBK95" s="169"/>
      <c r="NBL95" s="169"/>
      <c r="NBM95" s="169"/>
      <c r="NBN95" s="169"/>
      <c r="NBO95" s="169"/>
      <c r="NBP95" s="169"/>
      <c r="NBQ95" s="169"/>
      <c r="NBR95" s="169"/>
      <c r="NBS95" s="169"/>
      <c r="NBT95" s="169"/>
      <c r="NBU95" s="169"/>
      <c r="NBV95" s="169"/>
      <c r="NBW95" s="169"/>
      <c r="NBX95" s="169"/>
      <c r="NBY95" s="169"/>
      <c r="NBZ95" s="169"/>
      <c r="NCA95" s="169"/>
      <c r="NCB95" s="169"/>
      <c r="NCC95" s="169"/>
      <c r="NCD95" s="169"/>
      <c r="NCE95" s="169"/>
      <c r="NCF95" s="169"/>
      <c r="NCG95" s="169"/>
      <c r="NCH95" s="169"/>
      <c r="NCI95" s="169"/>
      <c r="NCJ95" s="169"/>
      <c r="NCK95" s="169"/>
      <c r="NCL95" s="169"/>
      <c r="NCM95" s="169"/>
      <c r="NCN95" s="169"/>
      <c r="NCO95" s="169"/>
      <c r="NCP95" s="169"/>
      <c r="NCQ95" s="169"/>
      <c r="NCR95" s="169"/>
      <c r="NCS95" s="169"/>
      <c r="NCT95" s="169"/>
      <c r="NCU95" s="169"/>
      <c r="NCV95" s="169"/>
      <c r="NCW95" s="169"/>
      <c r="NCX95" s="169"/>
      <c r="NCY95" s="169"/>
      <c r="NCZ95" s="169"/>
      <c r="NDA95" s="169"/>
      <c r="NDB95" s="169"/>
      <c r="NDC95" s="169"/>
      <c r="NDD95" s="169"/>
      <c r="NDE95" s="169"/>
      <c r="NDF95" s="169"/>
      <c r="NDG95" s="169"/>
      <c r="NDH95" s="169"/>
      <c r="NDI95" s="169"/>
      <c r="NDJ95" s="169"/>
      <c r="NDK95" s="169"/>
      <c r="NDL95" s="169"/>
      <c r="NDM95" s="169"/>
      <c r="NDN95" s="169"/>
      <c r="NDO95" s="169"/>
      <c r="NDP95" s="169"/>
      <c r="NDQ95" s="169"/>
      <c r="NDR95" s="169"/>
      <c r="NDS95" s="169"/>
      <c r="NDT95" s="169"/>
      <c r="NDU95" s="169"/>
      <c r="NDV95" s="169"/>
      <c r="NDW95" s="169"/>
      <c r="NDX95" s="169"/>
      <c r="NDY95" s="169"/>
      <c r="NDZ95" s="169"/>
      <c r="NEA95" s="169"/>
      <c r="NEB95" s="169"/>
      <c r="NEC95" s="169"/>
      <c r="NED95" s="169"/>
      <c r="NEE95" s="169"/>
      <c r="NEF95" s="169"/>
      <c r="NEG95" s="169"/>
      <c r="NEH95" s="169"/>
      <c r="NEI95" s="169"/>
      <c r="NEJ95" s="169"/>
      <c r="NEK95" s="169"/>
      <c r="NEL95" s="169"/>
      <c r="NEM95" s="169"/>
      <c r="NEN95" s="169"/>
      <c r="NEO95" s="169"/>
      <c r="NEP95" s="169"/>
      <c r="NEQ95" s="169"/>
      <c r="NER95" s="169"/>
      <c r="NES95" s="169"/>
      <c r="NET95" s="169"/>
      <c r="NEU95" s="169"/>
      <c r="NEV95" s="169"/>
      <c r="NEW95" s="169"/>
      <c r="NEX95" s="169"/>
      <c r="NEY95" s="169"/>
      <c r="NEZ95" s="169"/>
      <c r="NFA95" s="169"/>
      <c r="NFB95" s="169"/>
      <c r="NFC95" s="169"/>
      <c r="NFD95" s="169"/>
      <c r="NFE95" s="169"/>
      <c r="NFF95" s="169"/>
      <c r="NFG95" s="169"/>
      <c r="NFH95" s="169"/>
      <c r="NFI95" s="169"/>
      <c r="NFJ95" s="169"/>
      <c r="NFK95" s="169"/>
      <c r="NFL95" s="169"/>
      <c r="NFM95" s="169"/>
      <c r="NFN95" s="169"/>
      <c r="NFO95" s="169"/>
      <c r="NFP95" s="169"/>
      <c r="NFQ95" s="169"/>
      <c r="NFR95" s="169"/>
      <c r="NFS95" s="169"/>
      <c r="NFT95" s="169"/>
      <c r="NFU95" s="169"/>
      <c r="NFV95" s="169"/>
      <c r="NFW95" s="169"/>
      <c r="NFX95" s="169"/>
      <c r="NFY95" s="169"/>
      <c r="NFZ95" s="169"/>
      <c r="NGA95" s="169"/>
      <c r="NGB95" s="169"/>
      <c r="NGC95" s="169"/>
      <c r="NGD95" s="169"/>
      <c r="NGE95" s="169"/>
      <c r="NGF95" s="169"/>
      <c r="NGG95" s="169"/>
      <c r="NGH95" s="169"/>
      <c r="NGI95" s="169"/>
      <c r="NGJ95" s="169"/>
      <c r="NGK95" s="169"/>
      <c r="NGL95" s="169"/>
      <c r="NGM95" s="169"/>
      <c r="NGN95" s="169"/>
      <c r="NGO95" s="169"/>
      <c r="NGP95" s="169"/>
      <c r="NGQ95" s="169"/>
      <c r="NGR95" s="169"/>
      <c r="NGS95" s="169"/>
      <c r="NGT95" s="169"/>
      <c r="NGU95" s="169"/>
      <c r="NGV95" s="169"/>
      <c r="NGW95" s="169"/>
      <c r="NGX95" s="169"/>
      <c r="NGY95" s="169"/>
      <c r="NGZ95" s="169"/>
      <c r="NHA95" s="169"/>
      <c r="NHB95" s="169"/>
      <c r="NHC95" s="169"/>
      <c r="NHD95" s="169"/>
      <c r="NHE95" s="169"/>
      <c r="NHF95" s="169"/>
      <c r="NHG95" s="169"/>
      <c r="NHH95" s="169"/>
      <c r="NHI95" s="169"/>
      <c r="NHJ95" s="169"/>
      <c r="NHK95" s="169"/>
      <c r="NHL95" s="169"/>
      <c r="NHM95" s="169"/>
      <c r="NHN95" s="169"/>
      <c r="NHO95" s="169"/>
      <c r="NHP95" s="169"/>
      <c r="NHQ95" s="169"/>
      <c r="NHR95" s="169"/>
      <c r="NHS95" s="169"/>
      <c r="NHT95" s="169"/>
      <c r="NHU95" s="169"/>
      <c r="NHV95" s="169"/>
      <c r="NHW95" s="169"/>
      <c r="NHX95" s="169"/>
      <c r="NHY95" s="169"/>
      <c r="NHZ95" s="169"/>
      <c r="NIA95" s="169"/>
      <c r="NIB95" s="169"/>
      <c r="NIC95" s="169"/>
      <c r="NID95" s="169"/>
      <c r="NIE95" s="169"/>
      <c r="NIF95" s="169"/>
      <c r="NIG95" s="169"/>
      <c r="NIH95" s="169"/>
      <c r="NII95" s="169"/>
      <c r="NIJ95" s="169"/>
      <c r="NIK95" s="169"/>
      <c r="NIL95" s="169"/>
      <c r="NIM95" s="169"/>
      <c r="NIN95" s="169"/>
      <c r="NIO95" s="169"/>
      <c r="NIP95" s="169"/>
      <c r="NIQ95" s="169"/>
      <c r="NIR95" s="169"/>
      <c r="NIS95" s="169"/>
      <c r="NIT95" s="169"/>
      <c r="NIU95" s="169"/>
      <c r="NIV95" s="169"/>
      <c r="NIW95" s="169"/>
      <c r="NIX95" s="169"/>
      <c r="NIY95" s="169"/>
      <c r="NIZ95" s="169"/>
      <c r="NJA95" s="169"/>
      <c r="NJB95" s="169"/>
      <c r="NJC95" s="169"/>
      <c r="NJD95" s="169"/>
      <c r="NJE95" s="169"/>
      <c r="NJF95" s="169"/>
      <c r="NJG95" s="169"/>
      <c r="NJH95" s="169"/>
      <c r="NJI95" s="169"/>
      <c r="NJJ95" s="169"/>
      <c r="NJK95" s="169"/>
      <c r="NJL95" s="169"/>
      <c r="NJM95" s="169"/>
      <c r="NJN95" s="169"/>
      <c r="NJO95" s="169"/>
      <c r="NJP95" s="169"/>
      <c r="NJQ95" s="169"/>
      <c r="NJR95" s="169"/>
      <c r="NJS95" s="169"/>
      <c r="NJT95" s="169"/>
      <c r="NJU95" s="169"/>
      <c r="NJV95" s="169"/>
      <c r="NJW95" s="169"/>
      <c r="NJX95" s="169"/>
      <c r="NJY95" s="169"/>
      <c r="NJZ95" s="169"/>
      <c r="NKA95" s="169"/>
      <c r="NKB95" s="169"/>
      <c r="NKC95" s="169"/>
      <c r="NKD95" s="169"/>
      <c r="NKE95" s="169"/>
      <c r="NKF95" s="169"/>
      <c r="NKG95" s="169"/>
      <c r="NKH95" s="169"/>
      <c r="NKI95" s="169"/>
      <c r="NKJ95" s="169"/>
      <c r="NKK95" s="169"/>
      <c r="NKL95" s="169"/>
      <c r="NKM95" s="169"/>
      <c r="NKN95" s="169"/>
      <c r="NKO95" s="169"/>
      <c r="NKP95" s="169"/>
      <c r="NKQ95" s="169"/>
      <c r="NKR95" s="169"/>
      <c r="NKS95" s="169"/>
      <c r="NKT95" s="169"/>
      <c r="NKU95" s="169"/>
      <c r="NKV95" s="169"/>
      <c r="NKW95" s="169"/>
      <c r="NKX95" s="169"/>
      <c r="NKY95" s="169"/>
      <c r="NKZ95" s="169"/>
      <c r="NLA95" s="169"/>
      <c r="NLB95" s="169"/>
      <c r="NLC95" s="169"/>
      <c r="NLD95" s="169"/>
      <c r="NLE95" s="169"/>
      <c r="NLF95" s="169"/>
      <c r="NLG95" s="169"/>
      <c r="NLH95" s="169"/>
      <c r="NLI95" s="169"/>
      <c r="NLJ95" s="169"/>
      <c r="NLK95" s="169"/>
      <c r="NLL95" s="169"/>
      <c r="NLM95" s="169"/>
      <c r="NLN95" s="169"/>
      <c r="NLO95" s="169"/>
      <c r="NLP95" s="169"/>
      <c r="NLQ95" s="169"/>
      <c r="NLR95" s="169"/>
      <c r="NLS95" s="169"/>
      <c r="NLT95" s="169"/>
      <c r="NLU95" s="169"/>
      <c r="NLV95" s="169"/>
      <c r="NLW95" s="169"/>
      <c r="NLX95" s="169"/>
      <c r="NLY95" s="169"/>
      <c r="NLZ95" s="169"/>
      <c r="NMA95" s="169"/>
      <c r="NMB95" s="169"/>
      <c r="NMC95" s="169"/>
      <c r="NMD95" s="169"/>
      <c r="NME95" s="169"/>
      <c r="NMF95" s="169"/>
      <c r="NMG95" s="169"/>
      <c r="NMH95" s="169"/>
      <c r="NMI95" s="169"/>
      <c r="NMJ95" s="169"/>
      <c r="NMK95" s="169"/>
      <c r="NML95" s="169"/>
      <c r="NMM95" s="169"/>
      <c r="NMN95" s="169"/>
      <c r="NMO95" s="169"/>
      <c r="NMP95" s="169"/>
      <c r="NMQ95" s="169"/>
      <c r="NMR95" s="169"/>
      <c r="NMS95" s="169"/>
      <c r="NMT95" s="169"/>
      <c r="NMU95" s="169"/>
      <c r="NMV95" s="169"/>
      <c r="NMW95" s="169"/>
      <c r="NMX95" s="169"/>
      <c r="NMY95" s="169"/>
      <c r="NMZ95" s="169"/>
      <c r="NNA95" s="169"/>
      <c r="NNB95" s="169"/>
      <c r="NNC95" s="169"/>
      <c r="NND95" s="169"/>
      <c r="NNE95" s="169"/>
      <c r="NNF95" s="169"/>
      <c r="NNG95" s="169"/>
      <c r="NNH95" s="169"/>
      <c r="NNI95" s="169"/>
      <c r="NNJ95" s="169"/>
      <c r="NNK95" s="169"/>
      <c r="NNL95" s="169"/>
      <c r="NNM95" s="169"/>
      <c r="NNN95" s="169"/>
      <c r="NNO95" s="169"/>
      <c r="NNP95" s="169"/>
      <c r="NNQ95" s="169"/>
      <c r="NNR95" s="169"/>
      <c r="NNS95" s="169"/>
      <c r="NNT95" s="169"/>
      <c r="NNU95" s="169"/>
      <c r="NNV95" s="169"/>
      <c r="NNW95" s="169"/>
      <c r="NNX95" s="169"/>
      <c r="NNY95" s="169"/>
      <c r="NNZ95" s="169"/>
      <c r="NOA95" s="169"/>
      <c r="NOB95" s="169"/>
      <c r="NOC95" s="169"/>
      <c r="NOD95" s="169"/>
      <c r="NOE95" s="169"/>
      <c r="NOF95" s="169"/>
      <c r="NOG95" s="169"/>
      <c r="NOH95" s="169"/>
      <c r="NOI95" s="169"/>
      <c r="NOJ95" s="169"/>
      <c r="NOK95" s="169"/>
      <c r="NOL95" s="169"/>
      <c r="NOM95" s="169"/>
      <c r="NON95" s="169"/>
      <c r="NOO95" s="169"/>
      <c r="NOP95" s="169"/>
      <c r="NOQ95" s="169"/>
      <c r="NOR95" s="169"/>
      <c r="NOS95" s="169"/>
      <c r="NOT95" s="169"/>
      <c r="NOU95" s="169"/>
      <c r="NOV95" s="169"/>
      <c r="NOW95" s="169"/>
      <c r="NOX95" s="169"/>
      <c r="NOY95" s="169"/>
      <c r="NOZ95" s="169"/>
      <c r="NPA95" s="169"/>
      <c r="NPB95" s="169"/>
      <c r="NPC95" s="169"/>
      <c r="NPD95" s="169"/>
      <c r="NPE95" s="169"/>
      <c r="NPF95" s="169"/>
      <c r="NPG95" s="169"/>
      <c r="NPH95" s="169"/>
      <c r="NPI95" s="169"/>
      <c r="NPJ95" s="169"/>
      <c r="NPK95" s="169"/>
      <c r="NPL95" s="169"/>
      <c r="NPM95" s="169"/>
      <c r="NPN95" s="169"/>
      <c r="NPO95" s="169"/>
      <c r="NPP95" s="169"/>
      <c r="NPQ95" s="169"/>
      <c r="NPR95" s="169"/>
      <c r="NPS95" s="169"/>
      <c r="NPT95" s="169"/>
      <c r="NPU95" s="169"/>
      <c r="NPV95" s="169"/>
      <c r="NPW95" s="169"/>
      <c r="NPX95" s="169"/>
      <c r="NPY95" s="169"/>
      <c r="NPZ95" s="169"/>
      <c r="NQA95" s="169"/>
      <c r="NQB95" s="169"/>
      <c r="NQC95" s="169"/>
      <c r="NQD95" s="169"/>
      <c r="NQE95" s="169"/>
      <c r="NQF95" s="169"/>
      <c r="NQG95" s="169"/>
      <c r="NQH95" s="169"/>
      <c r="NQI95" s="169"/>
      <c r="NQJ95" s="169"/>
      <c r="NQK95" s="169"/>
      <c r="NQL95" s="169"/>
      <c r="NQM95" s="169"/>
      <c r="NQN95" s="169"/>
      <c r="NQO95" s="169"/>
      <c r="NQP95" s="169"/>
      <c r="NQQ95" s="169"/>
      <c r="NQR95" s="169"/>
      <c r="NQS95" s="169"/>
      <c r="NQT95" s="169"/>
      <c r="NQU95" s="169"/>
      <c r="NQV95" s="169"/>
      <c r="NQW95" s="169"/>
      <c r="NQX95" s="169"/>
      <c r="NQY95" s="169"/>
      <c r="NQZ95" s="169"/>
      <c r="NRA95" s="169"/>
      <c r="NRB95" s="169"/>
      <c r="NRC95" s="169"/>
      <c r="NRD95" s="169"/>
      <c r="NRE95" s="169"/>
      <c r="NRF95" s="169"/>
      <c r="NRG95" s="169"/>
      <c r="NRH95" s="169"/>
      <c r="NRI95" s="169"/>
      <c r="NRJ95" s="169"/>
      <c r="NRK95" s="169"/>
      <c r="NRL95" s="169"/>
      <c r="NRM95" s="169"/>
      <c r="NRN95" s="169"/>
      <c r="NRO95" s="169"/>
      <c r="NRP95" s="169"/>
      <c r="NRQ95" s="169"/>
      <c r="NRR95" s="169"/>
      <c r="NRS95" s="169"/>
      <c r="NRT95" s="169"/>
      <c r="NRU95" s="169"/>
      <c r="NRV95" s="169"/>
      <c r="NRW95" s="169"/>
      <c r="NRX95" s="169"/>
      <c r="NRY95" s="169"/>
      <c r="NRZ95" s="169"/>
      <c r="NSA95" s="169"/>
      <c r="NSB95" s="169"/>
      <c r="NSC95" s="169"/>
      <c r="NSD95" s="169"/>
      <c r="NSE95" s="169"/>
      <c r="NSF95" s="169"/>
      <c r="NSG95" s="169"/>
      <c r="NSH95" s="169"/>
      <c r="NSI95" s="169"/>
      <c r="NSJ95" s="169"/>
      <c r="NSK95" s="169"/>
      <c r="NSL95" s="169"/>
      <c r="NSM95" s="169"/>
      <c r="NSN95" s="169"/>
      <c r="NSO95" s="169"/>
      <c r="NSP95" s="169"/>
      <c r="NSQ95" s="169"/>
      <c r="NSR95" s="169"/>
      <c r="NSS95" s="169"/>
      <c r="NST95" s="169"/>
      <c r="NSU95" s="169"/>
      <c r="NSV95" s="169"/>
      <c r="NSW95" s="169"/>
      <c r="NSX95" s="169"/>
      <c r="NSY95" s="169"/>
      <c r="NSZ95" s="169"/>
      <c r="NTA95" s="169"/>
      <c r="NTB95" s="169"/>
      <c r="NTC95" s="169"/>
      <c r="NTD95" s="169"/>
      <c r="NTE95" s="169"/>
      <c r="NTF95" s="169"/>
      <c r="NTG95" s="169"/>
      <c r="NTH95" s="169"/>
      <c r="NTI95" s="169"/>
      <c r="NTJ95" s="169"/>
      <c r="NTK95" s="169"/>
      <c r="NTL95" s="169"/>
      <c r="NTM95" s="169"/>
      <c r="NTN95" s="169"/>
      <c r="NTO95" s="169"/>
      <c r="NTP95" s="169"/>
      <c r="NTQ95" s="169"/>
      <c r="NTR95" s="169"/>
      <c r="NTS95" s="169"/>
      <c r="NTT95" s="169"/>
      <c r="NTU95" s="169"/>
      <c r="NTV95" s="169"/>
      <c r="NTW95" s="169"/>
      <c r="NTX95" s="169"/>
      <c r="NTY95" s="169"/>
      <c r="NTZ95" s="169"/>
      <c r="NUA95" s="169"/>
      <c r="NUB95" s="169"/>
      <c r="NUC95" s="169"/>
      <c r="NUD95" s="169"/>
      <c r="NUE95" s="169"/>
      <c r="NUF95" s="169"/>
      <c r="NUG95" s="169"/>
      <c r="NUH95" s="169"/>
      <c r="NUI95" s="169"/>
      <c r="NUJ95" s="169"/>
      <c r="NUK95" s="169"/>
      <c r="NUL95" s="169"/>
      <c r="NUM95" s="169"/>
      <c r="NUN95" s="169"/>
      <c r="NUO95" s="169"/>
      <c r="NUP95" s="169"/>
      <c r="NUQ95" s="169"/>
      <c r="NUR95" s="169"/>
      <c r="NUS95" s="169"/>
      <c r="NUT95" s="169"/>
      <c r="NUU95" s="169"/>
      <c r="NUV95" s="169"/>
      <c r="NUW95" s="169"/>
      <c r="NUX95" s="169"/>
      <c r="NUY95" s="169"/>
      <c r="NUZ95" s="169"/>
      <c r="NVA95" s="169"/>
      <c r="NVB95" s="169"/>
      <c r="NVC95" s="169"/>
      <c r="NVD95" s="169"/>
      <c r="NVE95" s="169"/>
      <c r="NVF95" s="169"/>
      <c r="NVG95" s="169"/>
      <c r="NVH95" s="169"/>
      <c r="NVI95" s="169"/>
      <c r="NVJ95" s="169"/>
      <c r="NVK95" s="169"/>
      <c r="NVL95" s="169"/>
      <c r="NVM95" s="169"/>
      <c r="NVN95" s="169"/>
      <c r="NVO95" s="169"/>
      <c r="NVP95" s="169"/>
      <c r="NVQ95" s="169"/>
      <c r="NVR95" s="169"/>
      <c r="NVS95" s="169"/>
      <c r="NVT95" s="169"/>
      <c r="NVU95" s="169"/>
      <c r="NVV95" s="169"/>
      <c r="NVW95" s="169"/>
      <c r="NVX95" s="169"/>
      <c r="NVY95" s="169"/>
      <c r="NVZ95" s="169"/>
      <c r="NWA95" s="169"/>
      <c r="NWB95" s="169"/>
      <c r="NWC95" s="169"/>
      <c r="NWD95" s="169"/>
      <c r="NWE95" s="169"/>
      <c r="NWF95" s="169"/>
      <c r="NWG95" s="169"/>
      <c r="NWH95" s="169"/>
      <c r="NWI95" s="169"/>
      <c r="NWJ95" s="169"/>
      <c r="NWK95" s="169"/>
      <c r="NWL95" s="169"/>
      <c r="NWM95" s="169"/>
      <c r="NWN95" s="169"/>
      <c r="NWO95" s="169"/>
      <c r="NWP95" s="169"/>
      <c r="NWQ95" s="169"/>
      <c r="NWR95" s="169"/>
      <c r="NWS95" s="169"/>
      <c r="NWT95" s="169"/>
      <c r="NWU95" s="169"/>
      <c r="NWV95" s="169"/>
      <c r="NWW95" s="169"/>
      <c r="NWX95" s="169"/>
      <c r="NWY95" s="169"/>
      <c r="NWZ95" s="169"/>
      <c r="NXA95" s="169"/>
      <c r="NXB95" s="169"/>
      <c r="NXC95" s="169"/>
      <c r="NXD95" s="169"/>
      <c r="NXE95" s="169"/>
      <c r="NXF95" s="169"/>
      <c r="NXG95" s="169"/>
      <c r="NXH95" s="169"/>
      <c r="NXI95" s="169"/>
      <c r="NXJ95" s="169"/>
      <c r="NXK95" s="169"/>
      <c r="NXL95" s="169"/>
      <c r="NXM95" s="169"/>
      <c r="NXN95" s="169"/>
      <c r="NXO95" s="169"/>
      <c r="NXP95" s="169"/>
      <c r="NXQ95" s="169"/>
      <c r="NXR95" s="169"/>
      <c r="NXS95" s="169"/>
      <c r="NXT95" s="169"/>
      <c r="NXU95" s="169"/>
      <c r="NXV95" s="169"/>
      <c r="NXW95" s="169"/>
      <c r="NXX95" s="169"/>
      <c r="NXY95" s="169"/>
      <c r="NXZ95" s="169"/>
      <c r="NYA95" s="169"/>
      <c r="NYB95" s="169"/>
      <c r="NYC95" s="169"/>
      <c r="NYD95" s="169"/>
      <c r="NYE95" s="169"/>
      <c r="NYF95" s="169"/>
      <c r="NYG95" s="169"/>
      <c r="NYH95" s="169"/>
      <c r="NYI95" s="169"/>
      <c r="NYJ95" s="169"/>
      <c r="NYK95" s="169"/>
      <c r="NYL95" s="169"/>
      <c r="NYM95" s="169"/>
      <c r="NYN95" s="169"/>
      <c r="NYO95" s="169"/>
      <c r="NYP95" s="169"/>
      <c r="NYQ95" s="169"/>
      <c r="NYR95" s="169"/>
      <c r="NYS95" s="169"/>
      <c r="NYT95" s="169"/>
      <c r="NYU95" s="169"/>
      <c r="NYV95" s="169"/>
      <c r="NYW95" s="169"/>
      <c r="NYX95" s="169"/>
      <c r="NYY95" s="169"/>
      <c r="NYZ95" s="169"/>
      <c r="NZA95" s="169"/>
      <c r="NZB95" s="169"/>
      <c r="NZC95" s="169"/>
      <c r="NZD95" s="169"/>
      <c r="NZE95" s="169"/>
      <c r="NZF95" s="169"/>
      <c r="NZG95" s="169"/>
      <c r="NZH95" s="169"/>
      <c r="NZI95" s="169"/>
      <c r="NZJ95" s="169"/>
      <c r="NZK95" s="169"/>
      <c r="NZL95" s="169"/>
      <c r="NZM95" s="169"/>
      <c r="NZN95" s="169"/>
      <c r="NZO95" s="169"/>
      <c r="NZP95" s="169"/>
      <c r="NZQ95" s="169"/>
      <c r="NZR95" s="169"/>
      <c r="NZS95" s="169"/>
      <c r="NZT95" s="169"/>
      <c r="NZU95" s="169"/>
      <c r="NZV95" s="169"/>
      <c r="NZW95" s="169"/>
      <c r="NZX95" s="169"/>
      <c r="NZY95" s="169"/>
      <c r="NZZ95" s="169"/>
      <c r="OAA95" s="169"/>
      <c r="OAB95" s="169"/>
      <c r="OAC95" s="169"/>
      <c r="OAD95" s="169"/>
      <c r="OAE95" s="169"/>
      <c r="OAF95" s="169"/>
      <c r="OAG95" s="169"/>
      <c r="OAH95" s="169"/>
      <c r="OAI95" s="169"/>
      <c r="OAJ95" s="169"/>
      <c r="OAK95" s="169"/>
      <c r="OAL95" s="169"/>
      <c r="OAM95" s="169"/>
      <c r="OAN95" s="169"/>
      <c r="OAO95" s="169"/>
      <c r="OAP95" s="169"/>
      <c r="OAQ95" s="169"/>
      <c r="OAR95" s="169"/>
      <c r="OAS95" s="169"/>
      <c r="OAT95" s="169"/>
      <c r="OAU95" s="169"/>
      <c r="OAV95" s="169"/>
      <c r="OAW95" s="169"/>
      <c r="OAX95" s="169"/>
      <c r="OAY95" s="169"/>
      <c r="OAZ95" s="169"/>
      <c r="OBA95" s="169"/>
      <c r="OBB95" s="169"/>
      <c r="OBC95" s="169"/>
      <c r="OBD95" s="169"/>
      <c r="OBE95" s="169"/>
      <c r="OBF95" s="169"/>
      <c r="OBG95" s="169"/>
      <c r="OBH95" s="169"/>
      <c r="OBI95" s="169"/>
      <c r="OBJ95" s="169"/>
      <c r="OBK95" s="169"/>
      <c r="OBL95" s="169"/>
      <c r="OBM95" s="169"/>
      <c r="OBN95" s="169"/>
      <c r="OBO95" s="169"/>
      <c r="OBP95" s="169"/>
      <c r="OBQ95" s="169"/>
      <c r="OBR95" s="169"/>
      <c r="OBS95" s="169"/>
      <c r="OBT95" s="169"/>
      <c r="OBU95" s="169"/>
      <c r="OBV95" s="169"/>
      <c r="OBW95" s="169"/>
      <c r="OBX95" s="169"/>
      <c r="OBY95" s="169"/>
      <c r="OBZ95" s="169"/>
      <c r="OCA95" s="169"/>
      <c r="OCB95" s="169"/>
      <c r="OCC95" s="169"/>
      <c r="OCD95" s="169"/>
      <c r="OCE95" s="169"/>
      <c r="OCF95" s="169"/>
      <c r="OCG95" s="169"/>
      <c r="OCH95" s="169"/>
      <c r="OCI95" s="169"/>
      <c r="OCJ95" s="169"/>
      <c r="OCK95" s="169"/>
      <c r="OCL95" s="169"/>
      <c r="OCM95" s="169"/>
      <c r="OCN95" s="169"/>
      <c r="OCO95" s="169"/>
      <c r="OCP95" s="169"/>
      <c r="OCQ95" s="169"/>
      <c r="OCR95" s="169"/>
      <c r="OCS95" s="169"/>
      <c r="OCT95" s="169"/>
      <c r="OCU95" s="169"/>
      <c r="OCV95" s="169"/>
      <c r="OCW95" s="169"/>
      <c r="OCX95" s="169"/>
      <c r="OCY95" s="169"/>
      <c r="OCZ95" s="169"/>
      <c r="ODA95" s="169"/>
      <c r="ODB95" s="169"/>
      <c r="ODC95" s="169"/>
      <c r="ODD95" s="169"/>
      <c r="ODE95" s="169"/>
      <c r="ODF95" s="169"/>
      <c r="ODG95" s="169"/>
      <c r="ODH95" s="169"/>
      <c r="ODI95" s="169"/>
      <c r="ODJ95" s="169"/>
      <c r="ODK95" s="169"/>
      <c r="ODL95" s="169"/>
      <c r="ODM95" s="169"/>
      <c r="ODN95" s="169"/>
      <c r="ODO95" s="169"/>
      <c r="ODP95" s="169"/>
      <c r="ODQ95" s="169"/>
      <c r="ODR95" s="169"/>
      <c r="ODS95" s="169"/>
      <c r="ODT95" s="169"/>
      <c r="ODU95" s="169"/>
      <c r="ODV95" s="169"/>
      <c r="ODW95" s="169"/>
      <c r="ODX95" s="169"/>
      <c r="ODY95" s="169"/>
      <c r="ODZ95" s="169"/>
      <c r="OEA95" s="169"/>
      <c r="OEB95" s="169"/>
      <c r="OEC95" s="169"/>
      <c r="OED95" s="169"/>
      <c r="OEE95" s="169"/>
      <c r="OEF95" s="169"/>
      <c r="OEG95" s="169"/>
      <c r="OEH95" s="169"/>
      <c r="OEI95" s="169"/>
      <c r="OEJ95" s="169"/>
      <c r="OEK95" s="169"/>
      <c r="OEL95" s="169"/>
      <c r="OEM95" s="169"/>
      <c r="OEN95" s="169"/>
      <c r="OEO95" s="169"/>
      <c r="OEP95" s="169"/>
      <c r="OEQ95" s="169"/>
      <c r="OER95" s="169"/>
      <c r="OES95" s="169"/>
      <c r="OET95" s="169"/>
      <c r="OEU95" s="169"/>
      <c r="OEV95" s="169"/>
      <c r="OEW95" s="169"/>
      <c r="OEX95" s="169"/>
      <c r="OEY95" s="169"/>
      <c r="OEZ95" s="169"/>
      <c r="OFA95" s="169"/>
      <c r="OFB95" s="169"/>
      <c r="OFC95" s="169"/>
      <c r="OFD95" s="169"/>
      <c r="OFE95" s="169"/>
      <c r="OFF95" s="169"/>
      <c r="OFG95" s="169"/>
      <c r="OFH95" s="169"/>
      <c r="OFI95" s="169"/>
      <c r="OFJ95" s="169"/>
      <c r="OFK95" s="169"/>
      <c r="OFL95" s="169"/>
      <c r="OFM95" s="169"/>
      <c r="OFN95" s="169"/>
      <c r="OFO95" s="169"/>
      <c r="OFP95" s="169"/>
      <c r="OFQ95" s="169"/>
      <c r="OFR95" s="169"/>
      <c r="OFS95" s="169"/>
      <c r="OFT95" s="169"/>
      <c r="OFU95" s="169"/>
      <c r="OFV95" s="169"/>
      <c r="OFW95" s="169"/>
      <c r="OFX95" s="169"/>
      <c r="OFY95" s="169"/>
      <c r="OFZ95" s="169"/>
      <c r="OGA95" s="169"/>
      <c r="OGB95" s="169"/>
      <c r="OGC95" s="169"/>
      <c r="OGD95" s="169"/>
      <c r="OGE95" s="169"/>
      <c r="OGF95" s="169"/>
      <c r="OGG95" s="169"/>
      <c r="OGH95" s="169"/>
      <c r="OGI95" s="169"/>
      <c r="OGJ95" s="169"/>
      <c r="OGK95" s="169"/>
      <c r="OGL95" s="169"/>
      <c r="OGM95" s="169"/>
      <c r="OGN95" s="169"/>
      <c r="OGO95" s="169"/>
      <c r="OGP95" s="169"/>
      <c r="OGQ95" s="169"/>
      <c r="OGR95" s="169"/>
      <c r="OGS95" s="169"/>
      <c r="OGT95" s="169"/>
      <c r="OGU95" s="169"/>
      <c r="OGV95" s="169"/>
      <c r="OGW95" s="169"/>
      <c r="OGX95" s="169"/>
      <c r="OGY95" s="169"/>
      <c r="OGZ95" s="169"/>
      <c r="OHA95" s="169"/>
      <c r="OHB95" s="169"/>
      <c r="OHC95" s="169"/>
      <c r="OHD95" s="169"/>
      <c r="OHE95" s="169"/>
      <c r="OHF95" s="169"/>
      <c r="OHG95" s="169"/>
      <c r="OHH95" s="169"/>
      <c r="OHI95" s="169"/>
      <c r="OHJ95" s="169"/>
      <c r="OHK95" s="169"/>
      <c r="OHL95" s="169"/>
      <c r="OHM95" s="169"/>
      <c r="OHN95" s="169"/>
      <c r="OHO95" s="169"/>
      <c r="OHP95" s="169"/>
      <c r="OHQ95" s="169"/>
      <c r="OHR95" s="169"/>
      <c r="OHS95" s="169"/>
      <c r="OHT95" s="169"/>
      <c r="OHU95" s="169"/>
      <c r="OHV95" s="169"/>
      <c r="OHW95" s="169"/>
      <c r="OHX95" s="169"/>
      <c r="OHY95" s="169"/>
      <c r="OHZ95" s="169"/>
      <c r="OIA95" s="169"/>
      <c r="OIB95" s="169"/>
      <c r="OIC95" s="169"/>
      <c r="OID95" s="169"/>
      <c r="OIE95" s="169"/>
      <c r="OIF95" s="169"/>
      <c r="OIG95" s="169"/>
      <c r="OIH95" s="169"/>
      <c r="OII95" s="169"/>
      <c r="OIJ95" s="169"/>
      <c r="OIK95" s="169"/>
      <c r="OIL95" s="169"/>
      <c r="OIM95" s="169"/>
      <c r="OIN95" s="169"/>
      <c r="OIO95" s="169"/>
      <c r="OIP95" s="169"/>
      <c r="OIQ95" s="169"/>
      <c r="OIR95" s="169"/>
      <c r="OIS95" s="169"/>
      <c r="OIT95" s="169"/>
      <c r="OIU95" s="169"/>
      <c r="OIV95" s="169"/>
      <c r="OIW95" s="169"/>
      <c r="OIX95" s="169"/>
      <c r="OIY95" s="169"/>
      <c r="OIZ95" s="169"/>
      <c r="OJA95" s="169"/>
      <c r="OJB95" s="169"/>
      <c r="OJC95" s="169"/>
      <c r="OJD95" s="169"/>
      <c r="OJE95" s="169"/>
      <c r="OJF95" s="169"/>
      <c r="OJG95" s="169"/>
      <c r="OJH95" s="169"/>
      <c r="OJI95" s="169"/>
      <c r="OJJ95" s="169"/>
      <c r="OJK95" s="169"/>
      <c r="OJL95" s="169"/>
      <c r="OJM95" s="169"/>
      <c r="OJN95" s="169"/>
      <c r="OJO95" s="169"/>
      <c r="OJP95" s="169"/>
      <c r="OJQ95" s="169"/>
      <c r="OJR95" s="169"/>
      <c r="OJS95" s="169"/>
      <c r="OJT95" s="169"/>
      <c r="OJU95" s="169"/>
      <c r="OJV95" s="169"/>
      <c r="OJW95" s="169"/>
      <c r="OJX95" s="169"/>
      <c r="OJY95" s="169"/>
      <c r="OJZ95" s="169"/>
      <c r="OKA95" s="169"/>
      <c r="OKB95" s="169"/>
      <c r="OKC95" s="169"/>
      <c r="OKD95" s="169"/>
      <c r="OKE95" s="169"/>
      <c r="OKF95" s="169"/>
      <c r="OKG95" s="169"/>
      <c r="OKH95" s="169"/>
      <c r="OKI95" s="169"/>
      <c r="OKJ95" s="169"/>
      <c r="OKK95" s="169"/>
      <c r="OKL95" s="169"/>
      <c r="OKM95" s="169"/>
      <c r="OKN95" s="169"/>
      <c r="OKO95" s="169"/>
      <c r="OKP95" s="169"/>
      <c r="OKQ95" s="169"/>
      <c r="OKR95" s="169"/>
      <c r="OKS95" s="169"/>
      <c r="OKT95" s="169"/>
      <c r="OKU95" s="169"/>
      <c r="OKV95" s="169"/>
      <c r="OKW95" s="169"/>
      <c r="OKX95" s="169"/>
      <c r="OKY95" s="169"/>
      <c r="OKZ95" s="169"/>
      <c r="OLA95" s="169"/>
      <c r="OLB95" s="169"/>
      <c r="OLC95" s="169"/>
      <c r="OLD95" s="169"/>
      <c r="OLE95" s="169"/>
      <c r="OLF95" s="169"/>
      <c r="OLG95" s="169"/>
      <c r="OLH95" s="169"/>
      <c r="OLI95" s="169"/>
      <c r="OLJ95" s="169"/>
      <c r="OLK95" s="169"/>
      <c r="OLL95" s="169"/>
      <c r="OLM95" s="169"/>
      <c r="OLN95" s="169"/>
      <c r="OLO95" s="169"/>
      <c r="OLP95" s="169"/>
      <c r="OLQ95" s="169"/>
      <c r="OLR95" s="169"/>
      <c r="OLS95" s="169"/>
      <c r="OLT95" s="169"/>
      <c r="OLU95" s="169"/>
      <c r="OLV95" s="169"/>
      <c r="OLW95" s="169"/>
      <c r="OLX95" s="169"/>
      <c r="OLY95" s="169"/>
      <c r="OLZ95" s="169"/>
      <c r="OMA95" s="169"/>
      <c r="OMB95" s="169"/>
      <c r="OMC95" s="169"/>
      <c r="OMD95" s="169"/>
      <c r="OME95" s="169"/>
      <c r="OMF95" s="169"/>
      <c r="OMG95" s="169"/>
      <c r="OMH95" s="169"/>
      <c r="OMI95" s="169"/>
      <c r="OMJ95" s="169"/>
      <c r="OMK95" s="169"/>
      <c r="OML95" s="169"/>
      <c r="OMM95" s="169"/>
      <c r="OMN95" s="169"/>
      <c r="OMO95" s="169"/>
      <c r="OMP95" s="169"/>
      <c r="OMQ95" s="169"/>
      <c r="OMR95" s="169"/>
      <c r="OMS95" s="169"/>
      <c r="OMT95" s="169"/>
      <c r="OMU95" s="169"/>
      <c r="OMV95" s="169"/>
      <c r="OMW95" s="169"/>
      <c r="OMX95" s="169"/>
      <c r="OMY95" s="169"/>
      <c r="OMZ95" s="169"/>
      <c r="ONA95" s="169"/>
      <c r="ONB95" s="169"/>
      <c r="ONC95" s="169"/>
      <c r="OND95" s="169"/>
      <c r="ONE95" s="169"/>
      <c r="ONF95" s="169"/>
      <c r="ONG95" s="169"/>
      <c r="ONH95" s="169"/>
      <c r="ONI95" s="169"/>
      <c r="ONJ95" s="169"/>
      <c r="ONK95" s="169"/>
      <c r="ONL95" s="169"/>
      <c r="ONM95" s="169"/>
      <c r="ONN95" s="169"/>
      <c r="ONO95" s="169"/>
      <c r="ONP95" s="169"/>
      <c r="ONQ95" s="169"/>
      <c r="ONR95" s="169"/>
      <c r="ONS95" s="169"/>
      <c r="ONT95" s="169"/>
      <c r="ONU95" s="169"/>
      <c r="ONV95" s="169"/>
      <c r="ONW95" s="169"/>
      <c r="ONX95" s="169"/>
      <c r="ONY95" s="169"/>
      <c r="ONZ95" s="169"/>
      <c r="OOA95" s="169"/>
      <c r="OOB95" s="169"/>
      <c r="OOC95" s="169"/>
      <c r="OOD95" s="169"/>
      <c r="OOE95" s="169"/>
      <c r="OOF95" s="169"/>
      <c r="OOG95" s="169"/>
      <c r="OOH95" s="169"/>
      <c r="OOI95" s="169"/>
      <c r="OOJ95" s="169"/>
      <c r="OOK95" s="169"/>
      <c r="OOL95" s="169"/>
      <c r="OOM95" s="169"/>
      <c r="OON95" s="169"/>
      <c r="OOO95" s="169"/>
      <c r="OOP95" s="169"/>
      <c r="OOQ95" s="169"/>
      <c r="OOR95" s="169"/>
      <c r="OOS95" s="169"/>
      <c r="OOT95" s="169"/>
      <c r="OOU95" s="169"/>
      <c r="OOV95" s="169"/>
      <c r="OOW95" s="169"/>
      <c r="OOX95" s="169"/>
      <c r="OOY95" s="169"/>
      <c r="OOZ95" s="169"/>
      <c r="OPA95" s="169"/>
      <c r="OPB95" s="169"/>
      <c r="OPC95" s="169"/>
      <c r="OPD95" s="169"/>
      <c r="OPE95" s="169"/>
      <c r="OPF95" s="169"/>
      <c r="OPG95" s="169"/>
      <c r="OPH95" s="169"/>
      <c r="OPI95" s="169"/>
      <c r="OPJ95" s="169"/>
      <c r="OPK95" s="169"/>
      <c r="OPL95" s="169"/>
      <c r="OPM95" s="169"/>
      <c r="OPN95" s="169"/>
      <c r="OPO95" s="169"/>
      <c r="OPP95" s="169"/>
      <c r="OPQ95" s="169"/>
      <c r="OPR95" s="169"/>
      <c r="OPS95" s="169"/>
      <c r="OPT95" s="169"/>
      <c r="OPU95" s="169"/>
      <c r="OPV95" s="169"/>
      <c r="OPW95" s="169"/>
      <c r="OPX95" s="169"/>
      <c r="OPY95" s="169"/>
      <c r="OPZ95" s="169"/>
      <c r="OQA95" s="169"/>
      <c r="OQB95" s="169"/>
      <c r="OQC95" s="169"/>
      <c r="OQD95" s="169"/>
      <c r="OQE95" s="169"/>
      <c r="OQF95" s="169"/>
      <c r="OQG95" s="169"/>
      <c r="OQH95" s="169"/>
      <c r="OQI95" s="169"/>
      <c r="OQJ95" s="169"/>
      <c r="OQK95" s="169"/>
      <c r="OQL95" s="169"/>
      <c r="OQM95" s="169"/>
      <c r="OQN95" s="169"/>
      <c r="OQO95" s="169"/>
      <c r="OQP95" s="169"/>
      <c r="OQQ95" s="169"/>
      <c r="OQR95" s="169"/>
      <c r="OQS95" s="169"/>
      <c r="OQT95" s="169"/>
      <c r="OQU95" s="169"/>
      <c r="OQV95" s="169"/>
      <c r="OQW95" s="169"/>
      <c r="OQX95" s="169"/>
      <c r="OQY95" s="169"/>
      <c r="OQZ95" s="169"/>
      <c r="ORA95" s="169"/>
      <c r="ORB95" s="169"/>
      <c r="ORC95" s="169"/>
      <c r="ORD95" s="169"/>
      <c r="ORE95" s="169"/>
      <c r="ORF95" s="169"/>
      <c r="ORG95" s="169"/>
      <c r="ORH95" s="169"/>
      <c r="ORI95" s="169"/>
      <c r="ORJ95" s="169"/>
      <c r="ORK95" s="169"/>
      <c r="ORL95" s="169"/>
      <c r="ORM95" s="169"/>
      <c r="ORN95" s="169"/>
      <c r="ORO95" s="169"/>
      <c r="ORP95" s="169"/>
      <c r="ORQ95" s="169"/>
      <c r="ORR95" s="169"/>
      <c r="ORS95" s="169"/>
      <c r="ORT95" s="169"/>
      <c r="ORU95" s="169"/>
      <c r="ORV95" s="169"/>
      <c r="ORW95" s="169"/>
      <c r="ORX95" s="169"/>
      <c r="ORY95" s="169"/>
      <c r="ORZ95" s="169"/>
      <c r="OSA95" s="169"/>
      <c r="OSB95" s="169"/>
      <c r="OSC95" s="169"/>
      <c r="OSD95" s="169"/>
      <c r="OSE95" s="169"/>
      <c r="OSF95" s="169"/>
      <c r="OSG95" s="169"/>
      <c r="OSH95" s="169"/>
      <c r="OSI95" s="169"/>
      <c r="OSJ95" s="169"/>
      <c r="OSK95" s="169"/>
      <c r="OSL95" s="169"/>
      <c r="OSM95" s="169"/>
      <c r="OSN95" s="169"/>
      <c r="OSO95" s="169"/>
      <c r="OSP95" s="169"/>
      <c r="OSQ95" s="169"/>
      <c r="OSR95" s="169"/>
      <c r="OSS95" s="169"/>
      <c r="OST95" s="169"/>
      <c r="OSU95" s="169"/>
      <c r="OSV95" s="169"/>
      <c r="OSW95" s="169"/>
      <c r="OSX95" s="169"/>
      <c r="OSY95" s="169"/>
      <c r="OSZ95" s="169"/>
      <c r="OTA95" s="169"/>
      <c r="OTB95" s="169"/>
      <c r="OTC95" s="169"/>
      <c r="OTD95" s="169"/>
      <c r="OTE95" s="169"/>
      <c r="OTF95" s="169"/>
      <c r="OTG95" s="169"/>
      <c r="OTH95" s="169"/>
      <c r="OTI95" s="169"/>
      <c r="OTJ95" s="169"/>
      <c r="OTK95" s="169"/>
      <c r="OTL95" s="169"/>
      <c r="OTM95" s="169"/>
      <c r="OTN95" s="169"/>
      <c r="OTO95" s="169"/>
      <c r="OTP95" s="169"/>
      <c r="OTQ95" s="169"/>
      <c r="OTR95" s="169"/>
      <c r="OTS95" s="169"/>
      <c r="OTT95" s="169"/>
      <c r="OTU95" s="169"/>
      <c r="OTV95" s="169"/>
      <c r="OTW95" s="169"/>
      <c r="OTX95" s="169"/>
      <c r="OTY95" s="169"/>
      <c r="OTZ95" s="169"/>
      <c r="OUA95" s="169"/>
      <c r="OUB95" s="169"/>
      <c r="OUC95" s="169"/>
      <c r="OUD95" s="169"/>
      <c r="OUE95" s="169"/>
      <c r="OUF95" s="169"/>
      <c r="OUG95" s="169"/>
      <c r="OUH95" s="169"/>
      <c r="OUI95" s="169"/>
      <c r="OUJ95" s="169"/>
      <c r="OUK95" s="169"/>
      <c r="OUL95" s="169"/>
      <c r="OUM95" s="169"/>
      <c r="OUN95" s="169"/>
      <c r="OUO95" s="169"/>
      <c r="OUP95" s="169"/>
      <c r="OUQ95" s="169"/>
      <c r="OUR95" s="169"/>
      <c r="OUS95" s="169"/>
      <c r="OUT95" s="169"/>
      <c r="OUU95" s="169"/>
      <c r="OUV95" s="169"/>
      <c r="OUW95" s="169"/>
      <c r="OUX95" s="169"/>
      <c r="OUY95" s="169"/>
      <c r="OUZ95" s="169"/>
      <c r="OVA95" s="169"/>
      <c r="OVB95" s="169"/>
      <c r="OVC95" s="169"/>
      <c r="OVD95" s="169"/>
      <c r="OVE95" s="169"/>
      <c r="OVF95" s="169"/>
      <c r="OVG95" s="169"/>
      <c r="OVH95" s="169"/>
      <c r="OVI95" s="169"/>
      <c r="OVJ95" s="169"/>
      <c r="OVK95" s="169"/>
      <c r="OVL95" s="169"/>
      <c r="OVM95" s="169"/>
      <c r="OVN95" s="169"/>
      <c r="OVO95" s="169"/>
      <c r="OVP95" s="169"/>
      <c r="OVQ95" s="169"/>
      <c r="OVR95" s="169"/>
      <c r="OVS95" s="169"/>
      <c r="OVT95" s="169"/>
      <c r="OVU95" s="169"/>
      <c r="OVV95" s="169"/>
      <c r="OVW95" s="169"/>
      <c r="OVX95" s="169"/>
      <c r="OVY95" s="169"/>
      <c r="OVZ95" s="169"/>
      <c r="OWA95" s="169"/>
      <c r="OWB95" s="169"/>
      <c r="OWC95" s="169"/>
      <c r="OWD95" s="169"/>
      <c r="OWE95" s="169"/>
      <c r="OWF95" s="169"/>
      <c r="OWG95" s="169"/>
      <c r="OWH95" s="169"/>
      <c r="OWI95" s="169"/>
      <c r="OWJ95" s="169"/>
      <c r="OWK95" s="169"/>
      <c r="OWL95" s="169"/>
      <c r="OWM95" s="169"/>
      <c r="OWN95" s="169"/>
      <c r="OWO95" s="169"/>
      <c r="OWP95" s="169"/>
      <c r="OWQ95" s="169"/>
      <c r="OWR95" s="169"/>
      <c r="OWS95" s="169"/>
      <c r="OWT95" s="169"/>
      <c r="OWU95" s="169"/>
      <c r="OWV95" s="169"/>
      <c r="OWW95" s="169"/>
      <c r="OWX95" s="169"/>
      <c r="OWY95" s="169"/>
      <c r="OWZ95" s="169"/>
      <c r="OXA95" s="169"/>
      <c r="OXB95" s="169"/>
      <c r="OXC95" s="169"/>
      <c r="OXD95" s="169"/>
      <c r="OXE95" s="169"/>
      <c r="OXF95" s="169"/>
      <c r="OXG95" s="169"/>
      <c r="OXH95" s="169"/>
      <c r="OXI95" s="169"/>
      <c r="OXJ95" s="169"/>
      <c r="OXK95" s="169"/>
      <c r="OXL95" s="169"/>
      <c r="OXM95" s="169"/>
      <c r="OXN95" s="169"/>
      <c r="OXO95" s="169"/>
      <c r="OXP95" s="169"/>
      <c r="OXQ95" s="169"/>
      <c r="OXR95" s="169"/>
      <c r="OXS95" s="169"/>
      <c r="OXT95" s="169"/>
      <c r="OXU95" s="169"/>
      <c r="OXV95" s="169"/>
      <c r="OXW95" s="169"/>
      <c r="OXX95" s="169"/>
      <c r="OXY95" s="169"/>
      <c r="OXZ95" s="169"/>
      <c r="OYA95" s="169"/>
      <c r="OYB95" s="169"/>
      <c r="OYC95" s="169"/>
      <c r="OYD95" s="169"/>
      <c r="OYE95" s="169"/>
      <c r="OYF95" s="169"/>
      <c r="OYG95" s="169"/>
      <c r="OYH95" s="169"/>
      <c r="OYI95" s="169"/>
      <c r="OYJ95" s="169"/>
      <c r="OYK95" s="169"/>
      <c r="OYL95" s="169"/>
      <c r="OYM95" s="169"/>
      <c r="OYN95" s="169"/>
      <c r="OYO95" s="169"/>
      <c r="OYP95" s="169"/>
      <c r="OYQ95" s="169"/>
      <c r="OYR95" s="169"/>
      <c r="OYS95" s="169"/>
      <c r="OYT95" s="169"/>
      <c r="OYU95" s="169"/>
      <c r="OYV95" s="169"/>
      <c r="OYW95" s="169"/>
      <c r="OYX95" s="169"/>
      <c r="OYY95" s="169"/>
      <c r="OYZ95" s="169"/>
      <c r="OZA95" s="169"/>
      <c r="OZB95" s="169"/>
      <c r="OZC95" s="169"/>
      <c r="OZD95" s="169"/>
      <c r="OZE95" s="169"/>
      <c r="OZF95" s="169"/>
      <c r="OZG95" s="169"/>
      <c r="OZH95" s="169"/>
      <c r="OZI95" s="169"/>
      <c r="OZJ95" s="169"/>
      <c r="OZK95" s="169"/>
      <c r="OZL95" s="169"/>
      <c r="OZM95" s="169"/>
      <c r="OZN95" s="169"/>
      <c r="OZO95" s="169"/>
      <c r="OZP95" s="169"/>
      <c r="OZQ95" s="169"/>
      <c r="OZR95" s="169"/>
      <c r="OZS95" s="169"/>
      <c r="OZT95" s="169"/>
      <c r="OZU95" s="169"/>
      <c r="OZV95" s="169"/>
      <c r="OZW95" s="169"/>
      <c r="OZX95" s="169"/>
      <c r="OZY95" s="169"/>
      <c r="OZZ95" s="169"/>
      <c r="PAA95" s="169"/>
      <c r="PAB95" s="169"/>
      <c r="PAC95" s="169"/>
      <c r="PAD95" s="169"/>
      <c r="PAE95" s="169"/>
      <c r="PAF95" s="169"/>
      <c r="PAG95" s="169"/>
      <c r="PAH95" s="169"/>
      <c r="PAI95" s="169"/>
      <c r="PAJ95" s="169"/>
      <c r="PAK95" s="169"/>
      <c r="PAL95" s="169"/>
      <c r="PAM95" s="169"/>
      <c r="PAN95" s="169"/>
      <c r="PAO95" s="169"/>
      <c r="PAP95" s="169"/>
      <c r="PAQ95" s="169"/>
      <c r="PAR95" s="169"/>
      <c r="PAS95" s="169"/>
      <c r="PAT95" s="169"/>
      <c r="PAU95" s="169"/>
      <c r="PAV95" s="169"/>
      <c r="PAW95" s="169"/>
      <c r="PAX95" s="169"/>
      <c r="PAY95" s="169"/>
      <c r="PAZ95" s="169"/>
      <c r="PBA95" s="169"/>
      <c r="PBB95" s="169"/>
      <c r="PBC95" s="169"/>
      <c r="PBD95" s="169"/>
      <c r="PBE95" s="169"/>
      <c r="PBF95" s="169"/>
      <c r="PBG95" s="169"/>
      <c r="PBH95" s="169"/>
      <c r="PBI95" s="169"/>
      <c r="PBJ95" s="169"/>
      <c r="PBK95" s="169"/>
      <c r="PBL95" s="169"/>
      <c r="PBM95" s="169"/>
      <c r="PBN95" s="169"/>
      <c r="PBO95" s="169"/>
      <c r="PBP95" s="169"/>
      <c r="PBQ95" s="169"/>
      <c r="PBR95" s="169"/>
      <c r="PBS95" s="169"/>
      <c r="PBT95" s="169"/>
      <c r="PBU95" s="169"/>
      <c r="PBV95" s="169"/>
      <c r="PBW95" s="169"/>
      <c r="PBX95" s="169"/>
      <c r="PBY95" s="169"/>
      <c r="PBZ95" s="169"/>
      <c r="PCA95" s="169"/>
      <c r="PCB95" s="169"/>
      <c r="PCC95" s="169"/>
      <c r="PCD95" s="169"/>
      <c r="PCE95" s="169"/>
      <c r="PCF95" s="169"/>
      <c r="PCG95" s="169"/>
      <c r="PCH95" s="169"/>
      <c r="PCI95" s="169"/>
      <c r="PCJ95" s="169"/>
      <c r="PCK95" s="169"/>
      <c r="PCL95" s="169"/>
      <c r="PCM95" s="169"/>
      <c r="PCN95" s="169"/>
      <c r="PCO95" s="169"/>
      <c r="PCP95" s="169"/>
      <c r="PCQ95" s="169"/>
      <c r="PCR95" s="169"/>
      <c r="PCS95" s="169"/>
      <c r="PCT95" s="169"/>
      <c r="PCU95" s="169"/>
      <c r="PCV95" s="169"/>
      <c r="PCW95" s="169"/>
      <c r="PCX95" s="169"/>
      <c r="PCY95" s="169"/>
      <c r="PCZ95" s="169"/>
      <c r="PDA95" s="169"/>
      <c r="PDB95" s="169"/>
      <c r="PDC95" s="169"/>
      <c r="PDD95" s="169"/>
      <c r="PDE95" s="169"/>
      <c r="PDF95" s="169"/>
      <c r="PDG95" s="169"/>
      <c r="PDH95" s="169"/>
      <c r="PDI95" s="169"/>
      <c r="PDJ95" s="169"/>
      <c r="PDK95" s="169"/>
      <c r="PDL95" s="169"/>
      <c r="PDM95" s="169"/>
      <c r="PDN95" s="169"/>
      <c r="PDO95" s="169"/>
      <c r="PDP95" s="169"/>
      <c r="PDQ95" s="169"/>
      <c r="PDR95" s="169"/>
      <c r="PDS95" s="169"/>
      <c r="PDT95" s="169"/>
      <c r="PDU95" s="169"/>
      <c r="PDV95" s="169"/>
      <c r="PDW95" s="169"/>
      <c r="PDX95" s="169"/>
      <c r="PDY95" s="169"/>
      <c r="PDZ95" s="169"/>
      <c r="PEA95" s="169"/>
      <c r="PEB95" s="169"/>
      <c r="PEC95" s="169"/>
      <c r="PED95" s="169"/>
      <c r="PEE95" s="169"/>
      <c r="PEF95" s="169"/>
      <c r="PEG95" s="169"/>
      <c r="PEH95" s="169"/>
      <c r="PEI95" s="169"/>
      <c r="PEJ95" s="169"/>
      <c r="PEK95" s="169"/>
      <c r="PEL95" s="169"/>
      <c r="PEM95" s="169"/>
      <c r="PEN95" s="169"/>
      <c r="PEO95" s="169"/>
      <c r="PEP95" s="169"/>
      <c r="PEQ95" s="169"/>
      <c r="PER95" s="169"/>
      <c r="PES95" s="169"/>
      <c r="PET95" s="169"/>
      <c r="PEU95" s="169"/>
      <c r="PEV95" s="169"/>
      <c r="PEW95" s="169"/>
      <c r="PEX95" s="169"/>
      <c r="PEY95" s="169"/>
      <c r="PEZ95" s="169"/>
      <c r="PFA95" s="169"/>
      <c r="PFB95" s="169"/>
      <c r="PFC95" s="169"/>
      <c r="PFD95" s="169"/>
      <c r="PFE95" s="169"/>
      <c r="PFF95" s="169"/>
      <c r="PFG95" s="169"/>
      <c r="PFH95" s="169"/>
      <c r="PFI95" s="169"/>
      <c r="PFJ95" s="169"/>
      <c r="PFK95" s="169"/>
      <c r="PFL95" s="169"/>
      <c r="PFM95" s="169"/>
      <c r="PFN95" s="169"/>
      <c r="PFO95" s="169"/>
      <c r="PFP95" s="169"/>
      <c r="PFQ95" s="169"/>
      <c r="PFR95" s="169"/>
      <c r="PFS95" s="169"/>
      <c r="PFT95" s="169"/>
      <c r="PFU95" s="169"/>
      <c r="PFV95" s="169"/>
      <c r="PFW95" s="169"/>
      <c r="PFX95" s="169"/>
      <c r="PFY95" s="169"/>
      <c r="PFZ95" s="169"/>
      <c r="PGA95" s="169"/>
      <c r="PGB95" s="169"/>
      <c r="PGC95" s="169"/>
      <c r="PGD95" s="169"/>
      <c r="PGE95" s="169"/>
      <c r="PGF95" s="169"/>
      <c r="PGG95" s="169"/>
      <c r="PGH95" s="169"/>
      <c r="PGI95" s="169"/>
      <c r="PGJ95" s="169"/>
      <c r="PGK95" s="169"/>
      <c r="PGL95" s="169"/>
      <c r="PGM95" s="169"/>
      <c r="PGN95" s="169"/>
      <c r="PGO95" s="169"/>
      <c r="PGP95" s="169"/>
      <c r="PGQ95" s="169"/>
      <c r="PGR95" s="169"/>
      <c r="PGS95" s="169"/>
      <c r="PGT95" s="169"/>
      <c r="PGU95" s="169"/>
      <c r="PGV95" s="169"/>
      <c r="PGW95" s="169"/>
      <c r="PGX95" s="169"/>
      <c r="PGY95" s="169"/>
      <c r="PGZ95" s="169"/>
      <c r="PHA95" s="169"/>
      <c r="PHB95" s="169"/>
      <c r="PHC95" s="169"/>
      <c r="PHD95" s="169"/>
      <c r="PHE95" s="169"/>
      <c r="PHF95" s="169"/>
      <c r="PHG95" s="169"/>
      <c r="PHH95" s="169"/>
      <c r="PHI95" s="169"/>
      <c r="PHJ95" s="169"/>
      <c r="PHK95" s="169"/>
      <c r="PHL95" s="169"/>
      <c r="PHM95" s="169"/>
      <c r="PHN95" s="169"/>
      <c r="PHO95" s="169"/>
      <c r="PHP95" s="169"/>
      <c r="PHQ95" s="169"/>
      <c r="PHR95" s="169"/>
      <c r="PHS95" s="169"/>
      <c r="PHT95" s="169"/>
      <c r="PHU95" s="169"/>
      <c r="PHV95" s="169"/>
      <c r="PHW95" s="169"/>
      <c r="PHX95" s="169"/>
      <c r="PHY95" s="169"/>
      <c r="PHZ95" s="169"/>
      <c r="PIA95" s="169"/>
      <c r="PIB95" s="169"/>
      <c r="PIC95" s="169"/>
      <c r="PID95" s="169"/>
      <c r="PIE95" s="169"/>
      <c r="PIF95" s="169"/>
      <c r="PIG95" s="169"/>
      <c r="PIH95" s="169"/>
      <c r="PII95" s="169"/>
      <c r="PIJ95" s="169"/>
      <c r="PIK95" s="169"/>
      <c r="PIL95" s="169"/>
      <c r="PIM95" s="169"/>
      <c r="PIN95" s="169"/>
      <c r="PIO95" s="169"/>
      <c r="PIP95" s="169"/>
      <c r="PIQ95" s="169"/>
      <c r="PIR95" s="169"/>
      <c r="PIS95" s="169"/>
      <c r="PIT95" s="169"/>
      <c r="PIU95" s="169"/>
      <c r="PIV95" s="169"/>
      <c r="PIW95" s="169"/>
      <c r="PIX95" s="169"/>
      <c r="PIY95" s="169"/>
      <c r="PIZ95" s="169"/>
      <c r="PJA95" s="169"/>
      <c r="PJB95" s="169"/>
      <c r="PJC95" s="169"/>
      <c r="PJD95" s="169"/>
      <c r="PJE95" s="169"/>
      <c r="PJF95" s="169"/>
      <c r="PJG95" s="169"/>
      <c r="PJH95" s="169"/>
      <c r="PJI95" s="169"/>
      <c r="PJJ95" s="169"/>
      <c r="PJK95" s="169"/>
      <c r="PJL95" s="169"/>
      <c r="PJM95" s="169"/>
      <c r="PJN95" s="169"/>
      <c r="PJO95" s="169"/>
      <c r="PJP95" s="169"/>
      <c r="PJQ95" s="169"/>
      <c r="PJR95" s="169"/>
      <c r="PJS95" s="169"/>
      <c r="PJT95" s="169"/>
      <c r="PJU95" s="169"/>
      <c r="PJV95" s="169"/>
      <c r="PJW95" s="169"/>
      <c r="PJX95" s="169"/>
      <c r="PJY95" s="169"/>
      <c r="PJZ95" s="169"/>
      <c r="PKA95" s="169"/>
      <c r="PKB95" s="169"/>
      <c r="PKC95" s="169"/>
      <c r="PKD95" s="169"/>
      <c r="PKE95" s="169"/>
      <c r="PKF95" s="169"/>
      <c r="PKG95" s="169"/>
      <c r="PKH95" s="169"/>
      <c r="PKI95" s="169"/>
      <c r="PKJ95" s="169"/>
      <c r="PKK95" s="169"/>
      <c r="PKL95" s="169"/>
      <c r="PKM95" s="169"/>
      <c r="PKN95" s="169"/>
      <c r="PKO95" s="169"/>
      <c r="PKP95" s="169"/>
      <c r="PKQ95" s="169"/>
      <c r="PKR95" s="169"/>
      <c r="PKS95" s="169"/>
      <c r="PKT95" s="169"/>
      <c r="PKU95" s="169"/>
      <c r="PKV95" s="169"/>
      <c r="PKW95" s="169"/>
      <c r="PKX95" s="169"/>
      <c r="PKY95" s="169"/>
      <c r="PKZ95" s="169"/>
      <c r="PLA95" s="169"/>
      <c r="PLB95" s="169"/>
      <c r="PLC95" s="169"/>
      <c r="PLD95" s="169"/>
      <c r="PLE95" s="169"/>
      <c r="PLF95" s="169"/>
      <c r="PLG95" s="169"/>
      <c r="PLH95" s="169"/>
      <c r="PLI95" s="169"/>
      <c r="PLJ95" s="169"/>
      <c r="PLK95" s="169"/>
      <c r="PLL95" s="169"/>
      <c r="PLM95" s="169"/>
      <c r="PLN95" s="169"/>
      <c r="PLO95" s="169"/>
      <c r="PLP95" s="169"/>
      <c r="PLQ95" s="169"/>
      <c r="PLR95" s="169"/>
      <c r="PLS95" s="169"/>
      <c r="PLT95" s="169"/>
      <c r="PLU95" s="169"/>
      <c r="PLV95" s="169"/>
      <c r="PLW95" s="169"/>
      <c r="PLX95" s="169"/>
      <c r="PLY95" s="169"/>
      <c r="PLZ95" s="169"/>
      <c r="PMA95" s="169"/>
      <c r="PMB95" s="169"/>
      <c r="PMC95" s="169"/>
      <c r="PMD95" s="169"/>
      <c r="PME95" s="169"/>
      <c r="PMF95" s="169"/>
      <c r="PMG95" s="169"/>
      <c r="PMH95" s="169"/>
      <c r="PMI95" s="169"/>
      <c r="PMJ95" s="169"/>
      <c r="PMK95" s="169"/>
      <c r="PML95" s="169"/>
      <c r="PMM95" s="169"/>
      <c r="PMN95" s="169"/>
      <c r="PMO95" s="169"/>
      <c r="PMP95" s="169"/>
      <c r="PMQ95" s="169"/>
      <c r="PMR95" s="169"/>
      <c r="PMS95" s="169"/>
      <c r="PMT95" s="169"/>
      <c r="PMU95" s="169"/>
      <c r="PMV95" s="169"/>
      <c r="PMW95" s="169"/>
      <c r="PMX95" s="169"/>
      <c r="PMY95" s="169"/>
      <c r="PMZ95" s="169"/>
      <c r="PNA95" s="169"/>
      <c r="PNB95" s="169"/>
      <c r="PNC95" s="169"/>
      <c r="PND95" s="169"/>
      <c r="PNE95" s="169"/>
      <c r="PNF95" s="169"/>
      <c r="PNG95" s="169"/>
      <c r="PNH95" s="169"/>
      <c r="PNI95" s="169"/>
      <c r="PNJ95" s="169"/>
      <c r="PNK95" s="169"/>
      <c r="PNL95" s="169"/>
      <c r="PNM95" s="169"/>
      <c r="PNN95" s="169"/>
      <c r="PNO95" s="169"/>
      <c r="PNP95" s="169"/>
      <c r="PNQ95" s="169"/>
      <c r="PNR95" s="169"/>
      <c r="PNS95" s="169"/>
      <c r="PNT95" s="169"/>
      <c r="PNU95" s="169"/>
      <c r="PNV95" s="169"/>
      <c r="PNW95" s="169"/>
      <c r="PNX95" s="169"/>
      <c r="PNY95" s="169"/>
      <c r="PNZ95" s="169"/>
      <c r="POA95" s="169"/>
      <c r="POB95" s="169"/>
      <c r="POC95" s="169"/>
      <c r="POD95" s="169"/>
      <c r="POE95" s="169"/>
      <c r="POF95" s="169"/>
      <c r="POG95" s="169"/>
      <c r="POH95" s="169"/>
      <c r="POI95" s="169"/>
      <c r="POJ95" s="169"/>
      <c r="POK95" s="169"/>
      <c r="POL95" s="169"/>
      <c r="POM95" s="169"/>
      <c r="PON95" s="169"/>
      <c r="POO95" s="169"/>
      <c r="POP95" s="169"/>
      <c r="POQ95" s="169"/>
      <c r="POR95" s="169"/>
      <c r="POS95" s="169"/>
      <c r="POT95" s="169"/>
      <c r="POU95" s="169"/>
      <c r="POV95" s="169"/>
      <c r="POW95" s="169"/>
      <c r="POX95" s="169"/>
      <c r="POY95" s="169"/>
      <c r="POZ95" s="169"/>
      <c r="PPA95" s="169"/>
      <c r="PPB95" s="169"/>
      <c r="PPC95" s="169"/>
      <c r="PPD95" s="169"/>
      <c r="PPE95" s="169"/>
      <c r="PPF95" s="169"/>
      <c r="PPG95" s="169"/>
      <c r="PPH95" s="169"/>
      <c r="PPI95" s="169"/>
      <c r="PPJ95" s="169"/>
      <c r="PPK95" s="169"/>
      <c r="PPL95" s="169"/>
      <c r="PPM95" s="169"/>
      <c r="PPN95" s="169"/>
      <c r="PPO95" s="169"/>
      <c r="PPP95" s="169"/>
      <c r="PPQ95" s="169"/>
      <c r="PPR95" s="169"/>
      <c r="PPS95" s="169"/>
      <c r="PPT95" s="169"/>
      <c r="PPU95" s="169"/>
      <c r="PPV95" s="169"/>
      <c r="PPW95" s="169"/>
      <c r="PPX95" s="169"/>
      <c r="PPY95" s="169"/>
      <c r="PPZ95" s="169"/>
      <c r="PQA95" s="169"/>
      <c r="PQB95" s="169"/>
      <c r="PQC95" s="169"/>
      <c r="PQD95" s="169"/>
      <c r="PQE95" s="169"/>
      <c r="PQF95" s="169"/>
      <c r="PQG95" s="169"/>
      <c r="PQH95" s="169"/>
      <c r="PQI95" s="169"/>
      <c r="PQJ95" s="169"/>
      <c r="PQK95" s="169"/>
      <c r="PQL95" s="169"/>
      <c r="PQM95" s="169"/>
      <c r="PQN95" s="169"/>
      <c r="PQO95" s="169"/>
      <c r="PQP95" s="169"/>
      <c r="PQQ95" s="169"/>
      <c r="PQR95" s="169"/>
      <c r="PQS95" s="169"/>
      <c r="PQT95" s="169"/>
      <c r="PQU95" s="169"/>
      <c r="PQV95" s="169"/>
      <c r="PQW95" s="169"/>
      <c r="PQX95" s="169"/>
      <c r="PQY95" s="169"/>
      <c r="PQZ95" s="169"/>
      <c r="PRA95" s="169"/>
      <c r="PRB95" s="169"/>
      <c r="PRC95" s="169"/>
      <c r="PRD95" s="169"/>
      <c r="PRE95" s="169"/>
      <c r="PRF95" s="169"/>
      <c r="PRG95" s="169"/>
      <c r="PRH95" s="169"/>
      <c r="PRI95" s="169"/>
      <c r="PRJ95" s="169"/>
      <c r="PRK95" s="169"/>
      <c r="PRL95" s="169"/>
      <c r="PRM95" s="169"/>
      <c r="PRN95" s="169"/>
      <c r="PRO95" s="169"/>
      <c r="PRP95" s="169"/>
      <c r="PRQ95" s="169"/>
      <c r="PRR95" s="169"/>
      <c r="PRS95" s="169"/>
      <c r="PRT95" s="169"/>
      <c r="PRU95" s="169"/>
      <c r="PRV95" s="169"/>
      <c r="PRW95" s="169"/>
      <c r="PRX95" s="169"/>
      <c r="PRY95" s="169"/>
      <c r="PRZ95" s="169"/>
      <c r="PSA95" s="169"/>
      <c r="PSB95" s="169"/>
      <c r="PSC95" s="169"/>
      <c r="PSD95" s="169"/>
      <c r="PSE95" s="169"/>
      <c r="PSF95" s="169"/>
      <c r="PSG95" s="169"/>
      <c r="PSH95" s="169"/>
      <c r="PSI95" s="169"/>
      <c r="PSJ95" s="169"/>
      <c r="PSK95" s="169"/>
      <c r="PSL95" s="169"/>
      <c r="PSM95" s="169"/>
      <c r="PSN95" s="169"/>
      <c r="PSO95" s="169"/>
      <c r="PSP95" s="169"/>
      <c r="PSQ95" s="169"/>
      <c r="PSR95" s="169"/>
      <c r="PSS95" s="169"/>
      <c r="PST95" s="169"/>
      <c r="PSU95" s="169"/>
      <c r="PSV95" s="169"/>
      <c r="PSW95" s="169"/>
      <c r="PSX95" s="169"/>
      <c r="PSY95" s="169"/>
      <c r="PSZ95" s="169"/>
      <c r="PTA95" s="169"/>
      <c r="PTB95" s="169"/>
      <c r="PTC95" s="169"/>
      <c r="PTD95" s="169"/>
      <c r="PTE95" s="169"/>
      <c r="PTF95" s="169"/>
      <c r="PTG95" s="169"/>
      <c r="PTH95" s="169"/>
      <c r="PTI95" s="169"/>
      <c r="PTJ95" s="169"/>
      <c r="PTK95" s="169"/>
      <c r="PTL95" s="169"/>
      <c r="PTM95" s="169"/>
      <c r="PTN95" s="169"/>
      <c r="PTO95" s="169"/>
      <c r="PTP95" s="169"/>
      <c r="PTQ95" s="169"/>
      <c r="PTR95" s="169"/>
      <c r="PTS95" s="169"/>
      <c r="PTT95" s="169"/>
      <c r="PTU95" s="169"/>
      <c r="PTV95" s="169"/>
      <c r="PTW95" s="169"/>
      <c r="PTX95" s="169"/>
      <c r="PTY95" s="169"/>
      <c r="PTZ95" s="169"/>
      <c r="PUA95" s="169"/>
      <c r="PUB95" s="169"/>
      <c r="PUC95" s="169"/>
      <c r="PUD95" s="169"/>
      <c r="PUE95" s="169"/>
      <c r="PUF95" s="169"/>
      <c r="PUG95" s="169"/>
      <c r="PUH95" s="169"/>
      <c r="PUI95" s="169"/>
      <c r="PUJ95" s="169"/>
      <c r="PUK95" s="169"/>
      <c r="PUL95" s="169"/>
      <c r="PUM95" s="169"/>
      <c r="PUN95" s="169"/>
      <c r="PUO95" s="169"/>
      <c r="PUP95" s="169"/>
      <c r="PUQ95" s="169"/>
      <c r="PUR95" s="169"/>
      <c r="PUS95" s="169"/>
      <c r="PUT95" s="169"/>
      <c r="PUU95" s="169"/>
      <c r="PUV95" s="169"/>
      <c r="PUW95" s="169"/>
      <c r="PUX95" s="169"/>
      <c r="PUY95" s="169"/>
      <c r="PUZ95" s="169"/>
      <c r="PVA95" s="169"/>
      <c r="PVB95" s="169"/>
      <c r="PVC95" s="169"/>
      <c r="PVD95" s="169"/>
      <c r="PVE95" s="169"/>
      <c r="PVF95" s="169"/>
      <c r="PVG95" s="169"/>
      <c r="PVH95" s="169"/>
      <c r="PVI95" s="169"/>
      <c r="PVJ95" s="169"/>
      <c r="PVK95" s="169"/>
      <c r="PVL95" s="169"/>
      <c r="PVM95" s="169"/>
      <c r="PVN95" s="169"/>
      <c r="PVO95" s="169"/>
      <c r="PVP95" s="169"/>
      <c r="PVQ95" s="169"/>
      <c r="PVR95" s="169"/>
      <c r="PVS95" s="169"/>
      <c r="PVT95" s="169"/>
      <c r="PVU95" s="169"/>
      <c r="PVV95" s="169"/>
      <c r="PVW95" s="169"/>
      <c r="PVX95" s="169"/>
      <c r="PVY95" s="169"/>
      <c r="PVZ95" s="169"/>
      <c r="PWA95" s="169"/>
      <c r="PWB95" s="169"/>
      <c r="PWC95" s="169"/>
      <c r="PWD95" s="169"/>
      <c r="PWE95" s="169"/>
      <c r="PWF95" s="169"/>
      <c r="PWG95" s="169"/>
      <c r="PWH95" s="169"/>
      <c r="PWI95" s="169"/>
      <c r="PWJ95" s="169"/>
      <c r="PWK95" s="169"/>
      <c r="PWL95" s="169"/>
      <c r="PWM95" s="169"/>
      <c r="PWN95" s="169"/>
      <c r="PWO95" s="169"/>
      <c r="PWP95" s="169"/>
      <c r="PWQ95" s="169"/>
      <c r="PWR95" s="169"/>
      <c r="PWS95" s="169"/>
      <c r="PWT95" s="169"/>
      <c r="PWU95" s="169"/>
      <c r="PWV95" s="169"/>
      <c r="PWW95" s="169"/>
      <c r="PWX95" s="169"/>
      <c r="PWY95" s="169"/>
      <c r="PWZ95" s="169"/>
      <c r="PXA95" s="169"/>
      <c r="PXB95" s="169"/>
      <c r="PXC95" s="169"/>
      <c r="PXD95" s="169"/>
      <c r="PXE95" s="169"/>
      <c r="PXF95" s="169"/>
      <c r="PXG95" s="169"/>
      <c r="PXH95" s="169"/>
      <c r="PXI95" s="169"/>
      <c r="PXJ95" s="169"/>
      <c r="PXK95" s="169"/>
      <c r="PXL95" s="169"/>
      <c r="PXM95" s="169"/>
      <c r="PXN95" s="169"/>
      <c r="PXO95" s="169"/>
      <c r="PXP95" s="169"/>
      <c r="PXQ95" s="169"/>
      <c r="PXR95" s="169"/>
      <c r="PXS95" s="169"/>
      <c r="PXT95" s="169"/>
      <c r="PXU95" s="169"/>
      <c r="PXV95" s="169"/>
      <c r="PXW95" s="169"/>
      <c r="PXX95" s="169"/>
      <c r="PXY95" s="169"/>
      <c r="PXZ95" s="169"/>
      <c r="PYA95" s="169"/>
      <c r="PYB95" s="169"/>
      <c r="PYC95" s="169"/>
      <c r="PYD95" s="169"/>
      <c r="PYE95" s="169"/>
      <c r="PYF95" s="169"/>
      <c r="PYG95" s="169"/>
      <c r="PYH95" s="169"/>
      <c r="PYI95" s="169"/>
      <c r="PYJ95" s="169"/>
      <c r="PYK95" s="169"/>
      <c r="PYL95" s="169"/>
      <c r="PYM95" s="169"/>
      <c r="PYN95" s="169"/>
      <c r="PYO95" s="169"/>
      <c r="PYP95" s="169"/>
      <c r="PYQ95" s="169"/>
      <c r="PYR95" s="169"/>
      <c r="PYS95" s="169"/>
      <c r="PYT95" s="169"/>
      <c r="PYU95" s="169"/>
      <c r="PYV95" s="169"/>
      <c r="PYW95" s="169"/>
      <c r="PYX95" s="169"/>
      <c r="PYY95" s="169"/>
      <c r="PYZ95" s="169"/>
      <c r="PZA95" s="169"/>
      <c r="PZB95" s="169"/>
      <c r="PZC95" s="169"/>
      <c r="PZD95" s="169"/>
      <c r="PZE95" s="169"/>
      <c r="PZF95" s="169"/>
      <c r="PZG95" s="169"/>
      <c r="PZH95" s="169"/>
      <c r="PZI95" s="169"/>
      <c r="PZJ95" s="169"/>
      <c r="PZK95" s="169"/>
      <c r="PZL95" s="169"/>
      <c r="PZM95" s="169"/>
      <c r="PZN95" s="169"/>
      <c r="PZO95" s="169"/>
      <c r="PZP95" s="169"/>
      <c r="PZQ95" s="169"/>
      <c r="PZR95" s="169"/>
      <c r="PZS95" s="169"/>
      <c r="PZT95" s="169"/>
      <c r="PZU95" s="169"/>
      <c r="PZV95" s="169"/>
      <c r="PZW95" s="169"/>
      <c r="PZX95" s="169"/>
      <c r="PZY95" s="169"/>
      <c r="PZZ95" s="169"/>
      <c r="QAA95" s="169"/>
      <c r="QAB95" s="169"/>
      <c r="QAC95" s="169"/>
      <c r="QAD95" s="169"/>
      <c r="QAE95" s="169"/>
      <c r="QAF95" s="169"/>
      <c r="QAG95" s="169"/>
      <c r="QAH95" s="169"/>
      <c r="QAI95" s="169"/>
      <c r="QAJ95" s="169"/>
      <c r="QAK95" s="169"/>
      <c r="QAL95" s="169"/>
      <c r="QAM95" s="169"/>
      <c r="QAN95" s="169"/>
      <c r="QAO95" s="169"/>
      <c r="QAP95" s="169"/>
      <c r="QAQ95" s="169"/>
      <c r="QAR95" s="169"/>
      <c r="QAS95" s="169"/>
      <c r="QAT95" s="169"/>
      <c r="QAU95" s="169"/>
      <c r="QAV95" s="169"/>
      <c r="QAW95" s="169"/>
      <c r="QAX95" s="169"/>
      <c r="QAY95" s="169"/>
      <c r="QAZ95" s="169"/>
      <c r="QBA95" s="169"/>
      <c r="QBB95" s="169"/>
      <c r="QBC95" s="169"/>
      <c r="QBD95" s="169"/>
      <c r="QBE95" s="169"/>
      <c r="QBF95" s="169"/>
      <c r="QBG95" s="169"/>
      <c r="QBH95" s="169"/>
      <c r="QBI95" s="169"/>
      <c r="QBJ95" s="169"/>
      <c r="QBK95" s="169"/>
      <c r="QBL95" s="169"/>
      <c r="QBM95" s="169"/>
      <c r="QBN95" s="169"/>
      <c r="QBO95" s="169"/>
      <c r="QBP95" s="169"/>
      <c r="QBQ95" s="169"/>
      <c r="QBR95" s="169"/>
      <c r="QBS95" s="169"/>
      <c r="QBT95" s="169"/>
      <c r="QBU95" s="169"/>
      <c r="QBV95" s="169"/>
      <c r="QBW95" s="169"/>
      <c r="QBX95" s="169"/>
      <c r="QBY95" s="169"/>
      <c r="QBZ95" s="169"/>
      <c r="QCA95" s="169"/>
      <c r="QCB95" s="169"/>
      <c r="QCC95" s="169"/>
      <c r="QCD95" s="169"/>
      <c r="QCE95" s="169"/>
      <c r="QCF95" s="169"/>
      <c r="QCG95" s="169"/>
      <c r="QCH95" s="169"/>
      <c r="QCI95" s="169"/>
      <c r="QCJ95" s="169"/>
      <c r="QCK95" s="169"/>
      <c r="QCL95" s="169"/>
      <c r="QCM95" s="169"/>
      <c r="QCN95" s="169"/>
      <c r="QCO95" s="169"/>
      <c r="QCP95" s="169"/>
      <c r="QCQ95" s="169"/>
      <c r="QCR95" s="169"/>
      <c r="QCS95" s="169"/>
      <c r="QCT95" s="169"/>
      <c r="QCU95" s="169"/>
      <c r="QCV95" s="169"/>
      <c r="QCW95" s="169"/>
      <c r="QCX95" s="169"/>
      <c r="QCY95" s="169"/>
      <c r="QCZ95" s="169"/>
      <c r="QDA95" s="169"/>
      <c r="QDB95" s="169"/>
      <c r="QDC95" s="169"/>
      <c r="QDD95" s="169"/>
      <c r="QDE95" s="169"/>
      <c r="QDF95" s="169"/>
      <c r="QDG95" s="169"/>
      <c r="QDH95" s="169"/>
      <c r="QDI95" s="169"/>
      <c r="QDJ95" s="169"/>
      <c r="QDK95" s="169"/>
      <c r="QDL95" s="169"/>
      <c r="QDM95" s="169"/>
      <c r="QDN95" s="169"/>
      <c r="QDO95" s="169"/>
      <c r="QDP95" s="169"/>
      <c r="QDQ95" s="169"/>
      <c r="QDR95" s="169"/>
      <c r="QDS95" s="169"/>
      <c r="QDT95" s="169"/>
      <c r="QDU95" s="169"/>
      <c r="QDV95" s="169"/>
      <c r="QDW95" s="169"/>
      <c r="QDX95" s="169"/>
      <c r="QDY95" s="169"/>
      <c r="QDZ95" s="169"/>
      <c r="QEA95" s="169"/>
      <c r="QEB95" s="169"/>
      <c r="QEC95" s="169"/>
      <c r="QED95" s="169"/>
      <c r="QEE95" s="169"/>
      <c r="QEF95" s="169"/>
      <c r="QEG95" s="169"/>
      <c r="QEH95" s="169"/>
      <c r="QEI95" s="169"/>
      <c r="QEJ95" s="169"/>
      <c r="QEK95" s="169"/>
      <c r="QEL95" s="169"/>
      <c r="QEM95" s="169"/>
      <c r="QEN95" s="169"/>
      <c r="QEO95" s="169"/>
      <c r="QEP95" s="169"/>
      <c r="QEQ95" s="169"/>
      <c r="QER95" s="169"/>
      <c r="QES95" s="169"/>
      <c r="QET95" s="169"/>
      <c r="QEU95" s="169"/>
      <c r="QEV95" s="169"/>
      <c r="QEW95" s="169"/>
      <c r="QEX95" s="169"/>
      <c r="QEY95" s="169"/>
      <c r="QEZ95" s="169"/>
      <c r="QFA95" s="169"/>
      <c r="QFB95" s="169"/>
      <c r="QFC95" s="169"/>
      <c r="QFD95" s="169"/>
      <c r="QFE95" s="169"/>
      <c r="QFF95" s="169"/>
      <c r="QFG95" s="169"/>
      <c r="QFH95" s="169"/>
      <c r="QFI95" s="169"/>
      <c r="QFJ95" s="169"/>
      <c r="QFK95" s="169"/>
      <c r="QFL95" s="169"/>
      <c r="QFM95" s="169"/>
      <c r="QFN95" s="169"/>
      <c r="QFO95" s="169"/>
      <c r="QFP95" s="169"/>
      <c r="QFQ95" s="169"/>
      <c r="QFR95" s="169"/>
      <c r="QFS95" s="169"/>
      <c r="QFT95" s="169"/>
      <c r="QFU95" s="169"/>
      <c r="QFV95" s="169"/>
      <c r="QFW95" s="169"/>
      <c r="QFX95" s="169"/>
      <c r="QFY95" s="169"/>
      <c r="QFZ95" s="169"/>
      <c r="QGA95" s="169"/>
      <c r="QGB95" s="169"/>
      <c r="QGC95" s="169"/>
      <c r="QGD95" s="169"/>
      <c r="QGE95" s="169"/>
      <c r="QGF95" s="169"/>
      <c r="QGG95" s="169"/>
      <c r="QGH95" s="169"/>
      <c r="QGI95" s="169"/>
      <c r="QGJ95" s="169"/>
      <c r="QGK95" s="169"/>
      <c r="QGL95" s="169"/>
      <c r="QGM95" s="169"/>
      <c r="QGN95" s="169"/>
      <c r="QGO95" s="169"/>
      <c r="QGP95" s="169"/>
      <c r="QGQ95" s="169"/>
      <c r="QGR95" s="169"/>
      <c r="QGS95" s="169"/>
      <c r="QGT95" s="169"/>
      <c r="QGU95" s="169"/>
      <c r="QGV95" s="169"/>
      <c r="QGW95" s="169"/>
      <c r="QGX95" s="169"/>
      <c r="QGY95" s="169"/>
      <c r="QGZ95" s="169"/>
      <c r="QHA95" s="169"/>
      <c r="QHB95" s="169"/>
      <c r="QHC95" s="169"/>
      <c r="QHD95" s="169"/>
      <c r="QHE95" s="169"/>
      <c r="QHF95" s="169"/>
      <c r="QHG95" s="169"/>
      <c r="QHH95" s="169"/>
      <c r="QHI95" s="169"/>
      <c r="QHJ95" s="169"/>
      <c r="QHK95" s="169"/>
      <c r="QHL95" s="169"/>
      <c r="QHM95" s="169"/>
      <c r="QHN95" s="169"/>
      <c r="QHO95" s="169"/>
      <c r="QHP95" s="169"/>
      <c r="QHQ95" s="169"/>
      <c r="QHR95" s="169"/>
      <c r="QHS95" s="169"/>
      <c r="QHT95" s="169"/>
      <c r="QHU95" s="169"/>
      <c r="QHV95" s="169"/>
      <c r="QHW95" s="169"/>
      <c r="QHX95" s="169"/>
      <c r="QHY95" s="169"/>
      <c r="QHZ95" s="169"/>
      <c r="QIA95" s="169"/>
      <c r="QIB95" s="169"/>
      <c r="QIC95" s="169"/>
      <c r="QID95" s="169"/>
      <c r="QIE95" s="169"/>
      <c r="QIF95" s="169"/>
      <c r="QIG95" s="169"/>
      <c r="QIH95" s="169"/>
      <c r="QII95" s="169"/>
      <c r="QIJ95" s="169"/>
      <c r="QIK95" s="169"/>
      <c r="QIL95" s="169"/>
      <c r="QIM95" s="169"/>
      <c r="QIN95" s="169"/>
      <c r="QIO95" s="169"/>
      <c r="QIP95" s="169"/>
      <c r="QIQ95" s="169"/>
      <c r="QIR95" s="169"/>
      <c r="QIS95" s="169"/>
      <c r="QIT95" s="169"/>
      <c r="QIU95" s="169"/>
      <c r="QIV95" s="169"/>
      <c r="QIW95" s="169"/>
      <c r="QIX95" s="169"/>
      <c r="QIY95" s="169"/>
      <c r="QIZ95" s="169"/>
      <c r="QJA95" s="169"/>
      <c r="QJB95" s="169"/>
      <c r="QJC95" s="169"/>
      <c r="QJD95" s="169"/>
      <c r="QJE95" s="169"/>
      <c r="QJF95" s="169"/>
      <c r="QJG95" s="169"/>
      <c r="QJH95" s="169"/>
      <c r="QJI95" s="169"/>
      <c r="QJJ95" s="169"/>
      <c r="QJK95" s="169"/>
      <c r="QJL95" s="169"/>
      <c r="QJM95" s="169"/>
      <c r="QJN95" s="169"/>
      <c r="QJO95" s="169"/>
      <c r="QJP95" s="169"/>
      <c r="QJQ95" s="169"/>
      <c r="QJR95" s="169"/>
      <c r="QJS95" s="169"/>
      <c r="QJT95" s="169"/>
      <c r="QJU95" s="169"/>
      <c r="QJV95" s="169"/>
      <c r="QJW95" s="169"/>
      <c r="QJX95" s="169"/>
      <c r="QJY95" s="169"/>
      <c r="QJZ95" s="169"/>
      <c r="QKA95" s="169"/>
      <c r="QKB95" s="169"/>
      <c r="QKC95" s="169"/>
      <c r="QKD95" s="169"/>
      <c r="QKE95" s="169"/>
      <c r="QKF95" s="169"/>
      <c r="QKG95" s="169"/>
      <c r="QKH95" s="169"/>
      <c r="QKI95" s="169"/>
      <c r="QKJ95" s="169"/>
      <c r="QKK95" s="169"/>
      <c r="QKL95" s="169"/>
      <c r="QKM95" s="169"/>
      <c r="QKN95" s="169"/>
      <c r="QKO95" s="169"/>
      <c r="QKP95" s="169"/>
      <c r="QKQ95" s="169"/>
      <c r="QKR95" s="169"/>
      <c r="QKS95" s="169"/>
      <c r="QKT95" s="169"/>
      <c r="QKU95" s="169"/>
      <c r="QKV95" s="169"/>
      <c r="QKW95" s="169"/>
      <c r="QKX95" s="169"/>
      <c r="QKY95" s="169"/>
      <c r="QKZ95" s="169"/>
      <c r="QLA95" s="169"/>
      <c r="QLB95" s="169"/>
      <c r="QLC95" s="169"/>
      <c r="QLD95" s="169"/>
      <c r="QLE95" s="169"/>
      <c r="QLF95" s="169"/>
      <c r="QLG95" s="169"/>
      <c r="QLH95" s="169"/>
      <c r="QLI95" s="169"/>
      <c r="QLJ95" s="169"/>
      <c r="QLK95" s="169"/>
      <c r="QLL95" s="169"/>
      <c r="QLM95" s="169"/>
      <c r="QLN95" s="169"/>
      <c r="QLO95" s="169"/>
      <c r="QLP95" s="169"/>
      <c r="QLQ95" s="169"/>
      <c r="QLR95" s="169"/>
      <c r="QLS95" s="169"/>
      <c r="QLT95" s="169"/>
      <c r="QLU95" s="169"/>
      <c r="QLV95" s="169"/>
      <c r="QLW95" s="169"/>
      <c r="QLX95" s="169"/>
      <c r="QLY95" s="169"/>
      <c r="QLZ95" s="169"/>
      <c r="QMA95" s="169"/>
      <c r="QMB95" s="169"/>
      <c r="QMC95" s="169"/>
      <c r="QMD95" s="169"/>
      <c r="QME95" s="169"/>
      <c r="QMF95" s="169"/>
      <c r="QMG95" s="169"/>
      <c r="QMH95" s="169"/>
      <c r="QMI95" s="169"/>
      <c r="QMJ95" s="169"/>
      <c r="QMK95" s="169"/>
      <c r="QML95" s="169"/>
      <c r="QMM95" s="169"/>
      <c r="QMN95" s="169"/>
      <c r="QMO95" s="169"/>
      <c r="QMP95" s="169"/>
      <c r="QMQ95" s="169"/>
      <c r="QMR95" s="169"/>
      <c r="QMS95" s="169"/>
      <c r="QMT95" s="169"/>
      <c r="QMU95" s="169"/>
      <c r="QMV95" s="169"/>
      <c r="QMW95" s="169"/>
      <c r="QMX95" s="169"/>
      <c r="QMY95" s="169"/>
      <c r="QMZ95" s="169"/>
      <c r="QNA95" s="169"/>
      <c r="QNB95" s="169"/>
      <c r="QNC95" s="169"/>
      <c r="QND95" s="169"/>
      <c r="QNE95" s="169"/>
      <c r="QNF95" s="169"/>
      <c r="QNG95" s="169"/>
      <c r="QNH95" s="169"/>
      <c r="QNI95" s="169"/>
      <c r="QNJ95" s="169"/>
      <c r="QNK95" s="169"/>
      <c r="QNL95" s="169"/>
      <c r="QNM95" s="169"/>
      <c r="QNN95" s="169"/>
      <c r="QNO95" s="169"/>
      <c r="QNP95" s="169"/>
      <c r="QNQ95" s="169"/>
      <c r="QNR95" s="169"/>
      <c r="QNS95" s="169"/>
      <c r="QNT95" s="169"/>
      <c r="QNU95" s="169"/>
      <c r="QNV95" s="169"/>
      <c r="QNW95" s="169"/>
      <c r="QNX95" s="169"/>
      <c r="QNY95" s="169"/>
      <c r="QNZ95" s="169"/>
      <c r="QOA95" s="169"/>
      <c r="QOB95" s="169"/>
      <c r="QOC95" s="169"/>
      <c r="QOD95" s="169"/>
      <c r="QOE95" s="169"/>
      <c r="QOF95" s="169"/>
      <c r="QOG95" s="169"/>
      <c r="QOH95" s="169"/>
      <c r="QOI95" s="169"/>
      <c r="QOJ95" s="169"/>
      <c r="QOK95" s="169"/>
      <c r="QOL95" s="169"/>
      <c r="QOM95" s="169"/>
      <c r="QON95" s="169"/>
      <c r="QOO95" s="169"/>
      <c r="QOP95" s="169"/>
      <c r="QOQ95" s="169"/>
      <c r="QOR95" s="169"/>
      <c r="QOS95" s="169"/>
      <c r="QOT95" s="169"/>
      <c r="QOU95" s="169"/>
      <c r="QOV95" s="169"/>
      <c r="QOW95" s="169"/>
      <c r="QOX95" s="169"/>
      <c r="QOY95" s="169"/>
      <c r="QOZ95" s="169"/>
      <c r="QPA95" s="169"/>
      <c r="QPB95" s="169"/>
      <c r="QPC95" s="169"/>
      <c r="QPD95" s="169"/>
      <c r="QPE95" s="169"/>
      <c r="QPF95" s="169"/>
      <c r="QPG95" s="169"/>
      <c r="QPH95" s="169"/>
      <c r="QPI95" s="169"/>
      <c r="QPJ95" s="169"/>
      <c r="QPK95" s="169"/>
      <c r="QPL95" s="169"/>
      <c r="QPM95" s="169"/>
      <c r="QPN95" s="169"/>
      <c r="QPO95" s="169"/>
      <c r="QPP95" s="169"/>
      <c r="QPQ95" s="169"/>
      <c r="QPR95" s="169"/>
      <c r="QPS95" s="169"/>
      <c r="QPT95" s="169"/>
      <c r="QPU95" s="169"/>
      <c r="QPV95" s="169"/>
      <c r="QPW95" s="169"/>
      <c r="QPX95" s="169"/>
      <c r="QPY95" s="169"/>
      <c r="QPZ95" s="169"/>
      <c r="QQA95" s="169"/>
      <c r="QQB95" s="169"/>
      <c r="QQC95" s="169"/>
      <c r="QQD95" s="169"/>
      <c r="QQE95" s="169"/>
      <c r="QQF95" s="169"/>
      <c r="QQG95" s="169"/>
      <c r="QQH95" s="169"/>
      <c r="QQI95" s="169"/>
      <c r="QQJ95" s="169"/>
      <c r="QQK95" s="169"/>
      <c r="QQL95" s="169"/>
      <c r="QQM95" s="169"/>
      <c r="QQN95" s="169"/>
      <c r="QQO95" s="169"/>
      <c r="QQP95" s="169"/>
      <c r="QQQ95" s="169"/>
      <c r="QQR95" s="169"/>
      <c r="QQS95" s="169"/>
      <c r="QQT95" s="169"/>
      <c r="QQU95" s="169"/>
      <c r="QQV95" s="169"/>
      <c r="QQW95" s="169"/>
      <c r="QQX95" s="169"/>
      <c r="QQY95" s="169"/>
      <c r="QQZ95" s="169"/>
      <c r="QRA95" s="169"/>
      <c r="QRB95" s="169"/>
      <c r="QRC95" s="169"/>
      <c r="QRD95" s="169"/>
      <c r="QRE95" s="169"/>
      <c r="QRF95" s="169"/>
      <c r="QRG95" s="169"/>
      <c r="QRH95" s="169"/>
      <c r="QRI95" s="169"/>
      <c r="QRJ95" s="169"/>
      <c r="QRK95" s="169"/>
      <c r="QRL95" s="169"/>
      <c r="QRM95" s="169"/>
      <c r="QRN95" s="169"/>
      <c r="QRO95" s="169"/>
      <c r="QRP95" s="169"/>
      <c r="QRQ95" s="169"/>
      <c r="QRR95" s="169"/>
      <c r="QRS95" s="169"/>
      <c r="QRT95" s="169"/>
      <c r="QRU95" s="169"/>
      <c r="QRV95" s="169"/>
      <c r="QRW95" s="169"/>
      <c r="QRX95" s="169"/>
      <c r="QRY95" s="169"/>
      <c r="QRZ95" s="169"/>
      <c r="QSA95" s="169"/>
      <c r="QSB95" s="169"/>
      <c r="QSC95" s="169"/>
      <c r="QSD95" s="169"/>
      <c r="QSE95" s="169"/>
      <c r="QSF95" s="169"/>
      <c r="QSG95" s="169"/>
      <c r="QSH95" s="169"/>
      <c r="QSI95" s="169"/>
      <c r="QSJ95" s="169"/>
      <c r="QSK95" s="169"/>
      <c r="QSL95" s="169"/>
      <c r="QSM95" s="169"/>
      <c r="QSN95" s="169"/>
      <c r="QSO95" s="169"/>
      <c r="QSP95" s="169"/>
      <c r="QSQ95" s="169"/>
      <c r="QSR95" s="169"/>
      <c r="QSS95" s="169"/>
      <c r="QST95" s="169"/>
      <c r="QSU95" s="169"/>
      <c r="QSV95" s="169"/>
      <c r="QSW95" s="169"/>
      <c r="QSX95" s="169"/>
      <c r="QSY95" s="169"/>
      <c r="QSZ95" s="169"/>
      <c r="QTA95" s="169"/>
      <c r="QTB95" s="169"/>
      <c r="QTC95" s="169"/>
      <c r="QTD95" s="169"/>
      <c r="QTE95" s="169"/>
      <c r="QTF95" s="169"/>
      <c r="QTG95" s="169"/>
      <c r="QTH95" s="169"/>
      <c r="QTI95" s="169"/>
      <c r="QTJ95" s="169"/>
      <c r="QTK95" s="169"/>
      <c r="QTL95" s="169"/>
      <c r="QTM95" s="169"/>
      <c r="QTN95" s="169"/>
      <c r="QTO95" s="169"/>
      <c r="QTP95" s="169"/>
      <c r="QTQ95" s="169"/>
      <c r="QTR95" s="169"/>
      <c r="QTS95" s="169"/>
      <c r="QTT95" s="169"/>
      <c r="QTU95" s="169"/>
      <c r="QTV95" s="169"/>
      <c r="QTW95" s="169"/>
      <c r="QTX95" s="169"/>
      <c r="QTY95" s="169"/>
      <c r="QTZ95" s="169"/>
      <c r="QUA95" s="169"/>
      <c r="QUB95" s="169"/>
      <c r="QUC95" s="169"/>
      <c r="QUD95" s="169"/>
      <c r="QUE95" s="169"/>
      <c r="QUF95" s="169"/>
      <c r="QUG95" s="169"/>
      <c r="QUH95" s="169"/>
      <c r="QUI95" s="169"/>
      <c r="QUJ95" s="169"/>
      <c r="QUK95" s="169"/>
      <c r="QUL95" s="169"/>
      <c r="QUM95" s="169"/>
      <c r="QUN95" s="169"/>
      <c r="QUO95" s="169"/>
      <c r="QUP95" s="169"/>
      <c r="QUQ95" s="169"/>
      <c r="QUR95" s="169"/>
      <c r="QUS95" s="169"/>
      <c r="QUT95" s="169"/>
      <c r="QUU95" s="169"/>
      <c r="QUV95" s="169"/>
      <c r="QUW95" s="169"/>
      <c r="QUX95" s="169"/>
      <c r="QUY95" s="169"/>
      <c r="QUZ95" s="169"/>
      <c r="QVA95" s="169"/>
      <c r="QVB95" s="169"/>
      <c r="QVC95" s="169"/>
      <c r="QVD95" s="169"/>
      <c r="QVE95" s="169"/>
      <c r="QVF95" s="169"/>
      <c r="QVG95" s="169"/>
      <c r="QVH95" s="169"/>
      <c r="QVI95" s="169"/>
      <c r="QVJ95" s="169"/>
      <c r="QVK95" s="169"/>
      <c r="QVL95" s="169"/>
      <c r="QVM95" s="169"/>
      <c r="QVN95" s="169"/>
      <c r="QVO95" s="169"/>
      <c r="QVP95" s="169"/>
      <c r="QVQ95" s="169"/>
      <c r="QVR95" s="169"/>
      <c r="QVS95" s="169"/>
      <c r="QVT95" s="169"/>
      <c r="QVU95" s="169"/>
      <c r="QVV95" s="169"/>
      <c r="QVW95" s="169"/>
      <c r="QVX95" s="169"/>
      <c r="QVY95" s="169"/>
      <c r="QVZ95" s="169"/>
      <c r="QWA95" s="169"/>
      <c r="QWB95" s="169"/>
      <c r="QWC95" s="169"/>
      <c r="QWD95" s="169"/>
      <c r="QWE95" s="169"/>
      <c r="QWF95" s="169"/>
      <c r="QWG95" s="169"/>
      <c r="QWH95" s="169"/>
      <c r="QWI95" s="169"/>
      <c r="QWJ95" s="169"/>
      <c r="QWK95" s="169"/>
      <c r="QWL95" s="169"/>
      <c r="QWM95" s="169"/>
      <c r="QWN95" s="169"/>
      <c r="QWO95" s="169"/>
      <c r="QWP95" s="169"/>
      <c r="QWQ95" s="169"/>
      <c r="QWR95" s="169"/>
      <c r="QWS95" s="169"/>
      <c r="QWT95" s="169"/>
      <c r="QWU95" s="169"/>
      <c r="QWV95" s="169"/>
      <c r="QWW95" s="169"/>
      <c r="QWX95" s="169"/>
      <c r="QWY95" s="169"/>
      <c r="QWZ95" s="169"/>
      <c r="QXA95" s="169"/>
      <c r="QXB95" s="169"/>
      <c r="QXC95" s="169"/>
      <c r="QXD95" s="169"/>
      <c r="QXE95" s="169"/>
      <c r="QXF95" s="169"/>
      <c r="QXG95" s="169"/>
      <c r="QXH95" s="169"/>
      <c r="QXI95" s="169"/>
      <c r="QXJ95" s="169"/>
      <c r="QXK95" s="169"/>
      <c r="QXL95" s="169"/>
      <c r="QXM95" s="169"/>
      <c r="QXN95" s="169"/>
      <c r="QXO95" s="169"/>
      <c r="QXP95" s="169"/>
      <c r="QXQ95" s="169"/>
      <c r="QXR95" s="169"/>
      <c r="QXS95" s="169"/>
      <c r="QXT95" s="169"/>
      <c r="QXU95" s="169"/>
      <c r="QXV95" s="169"/>
      <c r="QXW95" s="169"/>
      <c r="QXX95" s="169"/>
      <c r="QXY95" s="169"/>
      <c r="QXZ95" s="169"/>
      <c r="QYA95" s="169"/>
      <c r="QYB95" s="169"/>
      <c r="QYC95" s="169"/>
      <c r="QYD95" s="169"/>
      <c r="QYE95" s="169"/>
      <c r="QYF95" s="169"/>
      <c r="QYG95" s="169"/>
      <c r="QYH95" s="169"/>
      <c r="QYI95" s="169"/>
      <c r="QYJ95" s="169"/>
      <c r="QYK95" s="169"/>
      <c r="QYL95" s="169"/>
      <c r="QYM95" s="169"/>
      <c r="QYN95" s="169"/>
      <c r="QYO95" s="169"/>
      <c r="QYP95" s="169"/>
      <c r="QYQ95" s="169"/>
      <c r="QYR95" s="169"/>
      <c r="QYS95" s="169"/>
      <c r="QYT95" s="169"/>
      <c r="QYU95" s="169"/>
      <c r="QYV95" s="169"/>
      <c r="QYW95" s="169"/>
      <c r="QYX95" s="169"/>
      <c r="QYY95" s="169"/>
      <c r="QYZ95" s="169"/>
      <c r="QZA95" s="169"/>
      <c r="QZB95" s="169"/>
      <c r="QZC95" s="169"/>
      <c r="QZD95" s="169"/>
      <c r="QZE95" s="169"/>
      <c r="QZF95" s="169"/>
      <c r="QZG95" s="169"/>
      <c r="QZH95" s="169"/>
      <c r="QZI95" s="169"/>
      <c r="QZJ95" s="169"/>
      <c r="QZK95" s="169"/>
      <c r="QZL95" s="169"/>
      <c r="QZM95" s="169"/>
      <c r="QZN95" s="169"/>
      <c r="QZO95" s="169"/>
      <c r="QZP95" s="169"/>
      <c r="QZQ95" s="169"/>
      <c r="QZR95" s="169"/>
      <c r="QZS95" s="169"/>
      <c r="QZT95" s="169"/>
      <c r="QZU95" s="169"/>
      <c r="QZV95" s="169"/>
      <c r="QZW95" s="169"/>
      <c r="QZX95" s="169"/>
      <c r="QZY95" s="169"/>
      <c r="QZZ95" s="169"/>
      <c r="RAA95" s="169"/>
      <c r="RAB95" s="169"/>
      <c r="RAC95" s="169"/>
      <c r="RAD95" s="169"/>
      <c r="RAE95" s="169"/>
      <c r="RAF95" s="169"/>
      <c r="RAG95" s="169"/>
      <c r="RAH95" s="169"/>
      <c r="RAI95" s="169"/>
      <c r="RAJ95" s="169"/>
      <c r="RAK95" s="169"/>
      <c r="RAL95" s="169"/>
      <c r="RAM95" s="169"/>
      <c r="RAN95" s="169"/>
      <c r="RAO95" s="169"/>
      <c r="RAP95" s="169"/>
      <c r="RAQ95" s="169"/>
      <c r="RAR95" s="169"/>
      <c r="RAS95" s="169"/>
      <c r="RAT95" s="169"/>
      <c r="RAU95" s="169"/>
      <c r="RAV95" s="169"/>
      <c r="RAW95" s="169"/>
      <c r="RAX95" s="169"/>
      <c r="RAY95" s="169"/>
      <c r="RAZ95" s="169"/>
      <c r="RBA95" s="169"/>
      <c r="RBB95" s="169"/>
      <c r="RBC95" s="169"/>
      <c r="RBD95" s="169"/>
      <c r="RBE95" s="169"/>
      <c r="RBF95" s="169"/>
      <c r="RBG95" s="169"/>
      <c r="RBH95" s="169"/>
      <c r="RBI95" s="169"/>
      <c r="RBJ95" s="169"/>
      <c r="RBK95" s="169"/>
      <c r="RBL95" s="169"/>
      <c r="RBM95" s="169"/>
      <c r="RBN95" s="169"/>
      <c r="RBO95" s="169"/>
      <c r="RBP95" s="169"/>
      <c r="RBQ95" s="169"/>
      <c r="RBR95" s="169"/>
      <c r="RBS95" s="169"/>
      <c r="RBT95" s="169"/>
      <c r="RBU95" s="169"/>
      <c r="RBV95" s="169"/>
      <c r="RBW95" s="169"/>
      <c r="RBX95" s="169"/>
      <c r="RBY95" s="169"/>
      <c r="RBZ95" s="169"/>
      <c r="RCA95" s="169"/>
      <c r="RCB95" s="169"/>
      <c r="RCC95" s="169"/>
      <c r="RCD95" s="169"/>
      <c r="RCE95" s="169"/>
      <c r="RCF95" s="169"/>
      <c r="RCG95" s="169"/>
      <c r="RCH95" s="169"/>
      <c r="RCI95" s="169"/>
      <c r="RCJ95" s="169"/>
      <c r="RCK95" s="169"/>
      <c r="RCL95" s="169"/>
      <c r="RCM95" s="169"/>
      <c r="RCN95" s="169"/>
      <c r="RCO95" s="169"/>
      <c r="RCP95" s="169"/>
      <c r="RCQ95" s="169"/>
      <c r="RCR95" s="169"/>
      <c r="RCS95" s="169"/>
      <c r="RCT95" s="169"/>
      <c r="RCU95" s="169"/>
      <c r="RCV95" s="169"/>
      <c r="RCW95" s="169"/>
      <c r="RCX95" s="169"/>
      <c r="RCY95" s="169"/>
      <c r="RCZ95" s="169"/>
      <c r="RDA95" s="169"/>
      <c r="RDB95" s="169"/>
      <c r="RDC95" s="169"/>
      <c r="RDD95" s="169"/>
      <c r="RDE95" s="169"/>
      <c r="RDF95" s="169"/>
      <c r="RDG95" s="169"/>
      <c r="RDH95" s="169"/>
      <c r="RDI95" s="169"/>
      <c r="RDJ95" s="169"/>
      <c r="RDK95" s="169"/>
      <c r="RDL95" s="169"/>
      <c r="RDM95" s="169"/>
      <c r="RDN95" s="169"/>
      <c r="RDO95" s="169"/>
      <c r="RDP95" s="169"/>
      <c r="RDQ95" s="169"/>
      <c r="RDR95" s="169"/>
      <c r="RDS95" s="169"/>
      <c r="RDT95" s="169"/>
      <c r="RDU95" s="169"/>
      <c r="RDV95" s="169"/>
      <c r="RDW95" s="169"/>
      <c r="RDX95" s="169"/>
      <c r="RDY95" s="169"/>
      <c r="RDZ95" s="169"/>
      <c r="REA95" s="169"/>
      <c r="REB95" s="169"/>
      <c r="REC95" s="169"/>
      <c r="RED95" s="169"/>
      <c r="REE95" s="169"/>
      <c r="REF95" s="169"/>
      <c r="REG95" s="169"/>
      <c r="REH95" s="169"/>
      <c r="REI95" s="169"/>
      <c r="REJ95" s="169"/>
      <c r="REK95" s="169"/>
      <c r="REL95" s="169"/>
      <c r="REM95" s="169"/>
      <c r="REN95" s="169"/>
      <c r="REO95" s="169"/>
      <c r="REP95" s="169"/>
      <c r="REQ95" s="169"/>
      <c r="RER95" s="169"/>
      <c r="RES95" s="169"/>
      <c r="RET95" s="169"/>
      <c r="REU95" s="169"/>
      <c r="REV95" s="169"/>
      <c r="REW95" s="169"/>
      <c r="REX95" s="169"/>
      <c r="REY95" s="169"/>
      <c r="REZ95" s="169"/>
      <c r="RFA95" s="169"/>
      <c r="RFB95" s="169"/>
      <c r="RFC95" s="169"/>
      <c r="RFD95" s="169"/>
      <c r="RFE95" s="169"/>
      <c r="RFF95" s="169"/>
      <c r="RFG95" s="169"/>
      <c r="RFH95" s="169"/>
      <c r="RFI95" s="169"/>
      <c r="RFJ95" s="169"/>
      <c r="RFK95" s="169"/>
      <c r="RFL95" s="169"/>
      <c r="RFM95" s="169"/>
      <c r="RFN95" s="169"/>
      <c r="RFO95" s="169"/>
      <c r="RFP95" s="169"/>
      <c r="RFQ95" s="169"/>
      <c r="RFR95" s="169"/>
      <c r="RFS95" s="169"/>
      <c r="RFT95" s="169"/>
      <c r="RFU95" s="169"/>
      <c r="RFV95" s="169"/>
      <c r="RFW95" s="169"/>
      <c r="RFX95" s="169"/>
      <c r="RFY95" s="169"/>
      <c r="RFZ95" s="169"/>
      <c r="RGA95" s="169"/>
      <c r="RGB95" s="169"/>
      <c r="RGC95" s="169"/>
      <c r="RGD95" s="169"/>
      <c r="RGE95" s="169"/>
      <c r="RGF95" s="169"/>
      <c r="RGG95" s="169"/>
      <c r="RGH95" s="169"/>
      <c r="RGI95" s="169"/>
      <c r="RGJ95" s="169"/>
      <c r="RGK95" s="169"/>
      <c r="RGL95" s="169"/>
      <c r="RGM95" s="169"/>
      <c r="RGN95" s="169"/>
      <c r="RGO95" s="169"/>
      <c r="RGP95" s="169"/>
      <c r="RGQ95" s="169"/>
      <c r="RGR95" s="169"/>
      <c r="RGS95" s="169"/>
      <c r="RGT95" s="169"/>
      <c r="RGU95" s="169"/>
      <c r="RGV95" s="169"/>
      <c r="RGW95" s="169"/>
      <c r="RGX95" s="169"/>
      <c r="RGY95" s="169"/>
      <c r="RGZ95" s="169"/>
      <c r="RHA95" s="169"/>
      <c r="RHB95" s="169"/>
      <c r="RHC95" s="169"/>
      <c r="RHD95" s="169"/>
      <c r="RHE95" s="169"/>
      <c r="RHF95" s="169"/>
      <c r="RHG95" s="169"/>
      <c r="RHH95" s="169"/>
      <c r="RHI95" s="169"/>
      <c r="RHJ95" s="169"/>
      <c r="RHK95" s="169"/>
      <c r="RHL95" s="169"/>
      <c r="RHM95" s="169"/>
      <c r="RHN95" s="169"/>
      <c r="RHO95" s="169"/>
      <c r="RHP95" s="169"/>
      <c r="RHQ95" s="169"/>
      <c r="RHR95" s="169"/>
      <c r="RHS95" s="169"/>
      <c r="RHT95" s="169"/>
      <c r="RHU95" s="169"/>
      <c r="RHV95" s="169"/>
      <c r="RHW95" s="169"/>
      <c r="RHX95" s="169"/>
      <c r="RHY95" s="169"/>
      <c r="RHZ95" s="169"/>
      <c r="RIA95" s="169"/>
      <c r="RIB95" s="169"/>
      <c r="RIC95" s="169"/>
      <c r="RID95" s="169"/>
      <c r="RIE95" s="169"/>
      <c r="RIF95" s="169"/>
      <c r="RIG95" s="169"/>
      <c r="RIH95" s="169"/>
      <c r="RII95" s="169"/>
      <c r="RIJ95" s="169"/>
      <c r="RIK95" s="169"/>
      <c r="RIL95" s="169"/>
      <c r="RIM95" s="169"/>
      <c r="RIN95" s="169"/>
      <c r="RIO95" s="169"/>
      <c r="RIP95" s="169"/>
      <c r="RIQ95" s="169"/>
      <c r="RIR95" s="169"/>
      <c r="RIS95" s="169"/>
      <c r="RIT95" s="169"/>
      <c r="RIU95" s="169"/>
      <c r="RIV95" s="169"/>
      <c r="RIW95" s="169"/>
      <c r="RIX95" s="169"/>
      <c r="RIY95" s="169"/>
      <c r="RIZ95" s="169"/>
      <c r="RJA95" s="169"/>
      <c r="RJB95" s="169"/>
      <c r="RJC95" s="169"/>
      <c r="RJD95" s="169"/>
      <c r="RJE95" s="169"/>
      <c r="RJF95" s="169"/>
      <c r="RJG95" s="169"/>
      <c r="RJH95" s="169"/>
      <c r="RJI95" s="169"/>
      <c r="RJJ95" s="169"/>
      <c r="RJK95" s="169"/>
      <c r="RJL95" s="169"/>
      <c r="RJM95" s="169"/>
      <c r="RJN95" s="169"/>
      <c r="RJO95" s="169"/>
      <c r="RJP95" s="169"/>
      <c r="RJQ95" s="169"/>
      <c r="RJR95" s="169"/>
      <c r="RJS95" s="169"/>
      <c r="RJT95" s="169"/>
      <c r="RJU95" s="169"/>
      <c r="RJV95" s="169"/>
      <c r="RJW95" s="169"/>
      <c r="RJX95" s="169"/>
      <c r="RJY95" s="169"/>
      <c r="RJZ95" s="169"/>
      <c r="RKA95" s="169"/>
      <c r="RKB95" s="169"/>
      <c r="RKC95" s="169"/>
      <c r="RKD95" s="169"/>
      <c r="RKE95" s="169"/>
      <c r="RKF95" s="169"/>
      <c r="RKG95" s="169"/>
      <c r="RKH95" s="169"/>
      <c r="RKI95" s="169"/>
      <c r="RKJ95" s="169"/>
      <c r="RKK95" s="169"/>
      <c r="RKL95" s="169"/>
      <c r="RKM95" s="169"/>
      <c r="RKN95" s="169"/>
      <c r="RKO95" s="169"/>
      <c r="RKP95" s="169"/>
      <c r="RKQ95" s="169"/>
      <c r="RKR95" s="169"/>
      <c r="RKS95" s="169"/>
      <c r="RKT95" s="169"/>
      <c r="RKU95" s="169"/>
      <c r="RKV95" s="169"/>
      <c r="RKW95" s="169"/>
      <c r="RKX95" s="169"/>
      <c r="RKY95" s="169"/>
      <c r="RKZ95" s="169"/>
      <c r="RLA95" s="169"/>
      <c r="RLB95" s="169"/>
      <c r="RLC95" s="169"/>
      <c r="RLD95" s="169"/>
      <c r="RLE95" s="169"/>
      <c r="RLF95" s="169"/>
      <c r="RLG95" s="169"/>
      <c r="RLH95" s="169"/>
      <c r="RLI95" s="169"/>
      <c r="RLJ95" s="169"/>
      <c r="RLK95" s="169"/>
      <c r="RLL95" s="169"/>
      <c r="RLM95" s="169"/>
      <c r="RLN95" s="169"/>
      <c r="RLO95" s="169"/>
      <c r="RLP95" s="169"/>
      <c r="RLQ95" s="169"/>
      <c r="RLR95" s="169"/>
      <c r="RLS95" s="169"/>
      <c r="RLT95" s="169"/>
      <c r="RLU95" s="169"/>
      <c r="RLV95" s="169"/>
      <c r="RLW95" s="169"/>
      <c r="RLX95" s="169"/>
      <c r="RLY95" s="169"/>
      <c r="RLZ95" s="169"/>
      <c r="RMA95" s="169"/>
      <c r="RMB95" s="169"/>
      <c r="RMC95" s="169"/>
      <c r="RMD95" s="169"/>
      <c r="RME95" s="169"/>
      <c r="RMF95" s="169"/>
      <c r="RMG95" s="169"/>
      <c r="RMH95" s="169"/>
      <c r="RMI95" s="169"/>
      <c r="RMJ95" s="169"/>
      <c r="RMK95" s="169"/>
      <c r="RML95" s="169"/>
      <c r="RMM95" s="169"/>
      <c r="RMN95" s="169"/>
      <c r="RMO95" s="169"/>
      <c r="RMP95" s="169"/>
      <c r="RMQ95" s="169"/>
      <c r="RMR95" s="169"/>
      <c r="RMS95" s="169"/>
      <c r="RMT95" s="169"/>
      <c r="RMU95" s="169"/>
      <c r="RMV95" s="169"/>
      <c r="RMW95" s="169"/>
      <c r="RMX95" s="169"/>
      <c r="RMY95" s="169"/>
      <c r="RMZ95" s="169"/>
      <c r="RNA95" s="169"/>
      <c r="RNB95" s="169"/>
      <c r="RNC95" s="169"/>
      <c r="RND95" s="169"/>
      <c r="RNE95" s="169"/>
      <c r="RNF95" s="169"/>
      <c r="RNG95" s="169"/>
      <c r="RNH95" s="169"/>
      <c r="RNI95" s="169"/>
      <c r="RNJ95" s="169"/>
      <c r="RNK95" s="169"/>
      <c r="RNL95" s="169"/>
      <c r="RNM95" s="169"/>
      <c r="RNN95" s="169"/>
      <c r="RNO95" s="169"/>
      <c r="RNP95" s="169"/>
      <c r="RNQ95" s="169"/>
      <c r="RNR95" s="169"/>
      <c r="RNS95" s="169"/>
      <c r="RNT95" s="169"/>
      <c r="RNU95" s="169"/>
      <c r="RNV95" s="169"/>
      <c r="RNW95" s="169"/>
      <c r="RNX95" s="169"/>
      <c r="RNY95" s="169"/>
      <c r="RNZ95" s="169"/>
      <c r="ROA95" s="169"/>
      <c r="ROB95" s="169"/>
      <c r="ROC95" s="169"/>
      <c r="ROD95" s="169"/>
      <c r="ROE95" s="169"/>
      <c r="ROF95" s="169"/>
      <c r="ROG95" s="169"/>
      <c r="ROH95" s="169"/>
      <c r="ROI95" s="169"/>
      <c r="ROJ95" s="169"/>
      <c r="ROK95" s="169"/>
      <c r="ROL95" s="169"/>
      <c r="ROM95" s="169"/>
      <c r="RON95" s="169"/>
      <c r="ROO95" s="169"/>
      <c r="ROP95" s="169"/>
      <c r="ROQ95" s="169"/>
      <c r="ROR95" s="169"/>
      <c r="ROS95" s="169"/>
      <c r="ROT95" s="169"/>
      <c r="ROU95" s="169"/>
      <c r="ROV95" s="169"/>
      <c r="ROW95" s="169"/>
      <c r="ROX95" s="169"/>
      <c r="ROY95" s="169"/>
      <c r="ROZ95" s="169"/>
      <c r="RPA95" s="169"/>
      <c r="RPB95" s="169"/>
      <c r="RPC95" s="169"/>
      <c r="RPD95" s="169"/>
      <c r="RPE95" s="169"/>
      <c r="RPF95" s="169"/>
      <c r="RPG95" s="169"/>
      <c r="RPH95" s="169"/>
      <c r="RPI95" s="169"/>
      <c r="RPJ95" s="169"/>
      <c r="RPK95" s="169"/>
      <c r="RPL95" s="169"/>
      <c r="RPM95" s="169"/>
      <c r="RPN95" s="169"/>
      <c r="RPO95" s="169"/>
      <c r="RPP95" s="169"/>
      <c r="RPQ95" s="169"/>
      <c r="RPR95" s="169"/>
      <c r="RPS95" s="169"/>
      <c r="RPT95" s="169"/>
      <c r="RPU95" s="169"/>
      <c r="RPV95" s="169"/>
      <c r="RPW95" s="169"/>
      <c r="RPX95" s="169"/>
      <c r="RPY95" s="169"/>
      <c r="RPZ95" s="169"/>
      <c r="RQA95" s="169"/>
      <c r="RQB95" s="169"/>
      <c r="RQC95" s="169"/>
      <c r="RQD95" s="169"/>
      <c r="RQE95" s="169"/>
      <c r="RQF95" s="169"/>
      <c r="RQG95" s="169"/>
      <c r="RQH95" s="169"/>
      <c r="RQI95" s="169"/>
      <c r="RQJ95" s="169"/>
      <c r="RQK95" s="169"/>
      <c r="RQL95" s="169"/>
      <c r="RQM95" s="169"/>
      <c r="RQN95" s="169"/>
      <c r="RQO95" s="169"/>
      <c r="RQP95" s="169"/>
      <c r="RQQ95" s="169"/>
      <c r="RQR95" s="169"/>
      <c r="RQS95" s="169"/>
      <c r="RQT95" s="169"/>
      <c r="RQU95" s="169"/>
      <c r="RQV95" s="169"/>
      <c r="RQW95" s="169"/>
      <c r="RQX95" s="169"/>
      <c r="RQY95" s="169"/>
      <c r="RQZ95" s="169"/>
      <c r="RRA95" s="169"/>
      <c r="RRB95" s="169"/>
      <c r="RRC95" s="169"/>
      <c r="RRD95" s="169"/>
      <c r="RRE95" s="169"/>
      <c r="RRF95" s="169"/>
      <c r="RRG95" s="169"/>
      <c r="RRH95" s="169"/>
      <c r="RRI95" s="169"/>
      <c r="RRJ95" s="169"/>
      <c r="RRK95" s="169"/>
      <c r="RRL95" s="169"/>
      <c r="RRM95" s="169"/>
      <c r="RRN95" s="169"/>
      <c r="RRO95" s="169"/>
      <c r="RRP95" s="169"/>
      <c r="RRQ95" s="169"/>
      <c r="RRR95" s="169"/>
      <c r="RRS95" s="169"/>
      <c r="RRT95" s="169"/>
      <c r="RRU95" s="169"/>
      <c r="RRV95" s="169"/>
      <c r="RRW95" s="169"/>
      <c r="RRX95" s="169"/>
      <c r="RRY95" s="169"/>
      <c r="RRZ95" s="169"/>
      <c r="RSA95" s="169"/>
      <c r="RSB95" s="169"/>
      <c r="RSC95" s="169"/>
      <c r="RSD95" s="169"/>
      <c r="RSE95" s="169"/>
      <c r="RSF95" s="169"/>
      <c r="RSG95" s="169"/>
      <c r="RSH95" s="169"/>
      <c r="RSI95" s="169"/>
      <c r="RSJ95" s="169"/>
      <c r="RSK95" s="169"/>
      <c r="RSL95" s="169"/>
      <c r="RSM95" s="169"/>
      <c r="RSN95" s="169"/>
      <c r="RSO95" s="169"/>
      <c r="RSP95" s="169"/>
      <c r="RSQ95" s="169"/>
      <c r="RSR95" s="169"/>
      <c r="RSS95" s="169"/>
      <c r="RST95" s="169"/>
      <c r="RSU95" s="169"/>
      <c r="RSV95" s="169"/>
      <c r="RSW95" s="169"/>
      <c r="RSX95" s="169"/>
      <c r="RSY95" s="169"/>
      <c r="RSZ95" s="169"/>
      <c r="RTA95" s="169"/>
      <c r="RTB95" s="169"/>
      <c r="RTC95" s="169"/>
      <c r="RTD95" s="169"/>
      <c r="RTE95" s="169"/>
      <c r="RTF95" s="169"/>
      <c r="RTG95" s="169"/>
      <c r="RTH95" s="169"/>
      <c r="RTI95" s="169"/>
      <c r="RTJ95" s="169"/>
      <c r="RTK95" s="169"/>
      <c r="RTL95" s="169"/>
      <c r="RTM95" s="169"/>
      <c r="RTN95" s="169"/>
      <c r="RTO95" s="169"/>
      <c r="RTP95" s="169"/>
      <c r="RTQ95" s="169"/>
      <c r="RTR95" s="169"/>
      <c r="RTS95" s="169"/>
      <c r="RTT95" s="169"/>
      <c r="RTU95" s="169"/>
      <c r="RTV95" s="169"/>
      <c r="RTW95" s="169"/>
      <c r="RTX95" s="169"/>
      <c r="RTY95" s="169"/>
      <c r="RTZ95" s="169"/>
      <c r="RUA95" s="169"/>
      <c r="RUB95" s="169"/>
      <c r="RUC95" s="169"/>
      <c r="RUD95" s="169"/>
      <c r="RUE95" s="169"/>
      <c r="RUF95" s="169"/>
      <c r="RUG95" s="169"/>
      <c r="RUH95" s="169"/>
      <c r="RUI95" s="169"/>
      <c r="RUJ95" s="169"/>
      <c r="RUK95" s="169"/>
      <c r="RUL95" s="169"/>
      <c r="RUM95" s="169"/>
      <c r="RUN95" s="169"/>
      <c r="RUO95" s="169"/>
      <c r="RUP95" s="169"/>
      <c r="RUQ95" s="169"/>
      <c r="RUR95" s="169"/>
      <c r="RUS95" s="169"/>
      <c r="RUT95" s="169"/>
      <c r="RUU95" s="169"/>
      <c r="RUV95" s="169"/>
      <c r="RUW95" s="169"/>
      <c r="RUX95" s="169"/>
      <c r="RUY95" s="169"/>
      <c r="RUZ95" s="169"/>
      <c r="RVA95" s="169"/>
      <c r="RVB95" s="169"/>
      <c r="RVC95" s="169"/>
      <c r="RVD95" s="169"/>
      <c r="RVE95" s="169"/>
      <c r="RVF95" s="169"/>
      <c r="RVG95" s="169"/>
      <c r="RVH95" s="169"/>
      <c r="RVI95" s="169"/>
      <c r="RVJ95" s="169"/>
      <c r="RVK95" s="169"/>
      <c r="RVL95" s="169"/>
      <c r="RVM95" s="169"/>
      <c r="RVN95" s="169"/>
      <c r="RVO95" s="169"/>
      <c r="RVP95" s="169"/>
      <c r="RVQ95" s="169"/>
      <c r="RVR95" s="169"/>
      <c r="RVS95" s="169"/>
      <c r="RVT95" s="169"/>
      <c r="RVU95" s="169"/>
      <c r="RVV95" s="169"/>
      <c r="RVW95" s="169"/>
      <c r="RVX95" s="169"/>
      <c r="RVY95" s="169"/>
      <c r="RVZ95" s="169"/>
      <c r="RWA95" s="169"/>
      <c r="RWB95" s="169"/>
      <c r="RWC95" s="169"/>
      <c r="RWD95" s="169"/>
      <c r="RWE95" s="169"/>
      <c r="RWF95" s="169"/>
      <c r="RWG95" s="169"/>
      <c r="RWH95" s="169"/>
      <c r="RWI95" s="169"/>
      <c r="RWJ95" s="169"/>
      <c r="RWK95" s="169"/>
      <c r="RWL95" s="169"/>
      <c r="RWM95" s="169"/>
      <c r="RWN95" s="169"/>
      <c r="RWO95" s="169"/>
      <c r="RWP95" s="169"/>
      <c r="RWQ95" s="169"/>
      <c r="RWR95" s="169"/>
      <c r="RWS95" s="169"/>
      <c r="RWT95" s="169"/>
      <c r="RWU95" s="169"/>
      <c r="RWV95" s="169"/>
      <c r="RWW95" s="169"/>
      <c r="RWX95" s="169"/>
      <c r="RWY95" s="169"/>
      <c r="RWZ95" s="169"/>
      <c r="RXA95" s="169"/>
      <c r="RXB95" s="169"/>
      <c r="RXC95" s="169"/>
      <c r="RXD95" s="169"/>
      <c r="RXE95" s="169"/>
      <c r="RXF95" s="169"/>
      <c r="RXG95" s="169"/>
      <c r="RXH95" s="169"/>
      <c r="RXI95" s="169"/>
      <c r="RXJ95" s="169"/>
      <c r="RXK95" s="169"/>
      <c r="RXL95" s="169"/>
      <c r="RXM95" s="169"/>
      <c r="RXN95" s="169"/>
      <c r="RXO95" s="169"/>
      <c r="RXP95" s="169"/>
      <c r="RXQ95" s="169"/>
      <c r="RXR95" s="169"/>
      <c r="RXS95" s="169"/>
      <c r="RXT95" s="169"/>
      <c r="RXU95" s="169"/>
      <c r="RXV95" s="169"/>
      <c r="RXW95" s="169"/>
      <c r="RXX95" s="169"/>
      <c r="RXY95" s="169"/>
      <c r="RXZ95" s="169"/>
      <c r="RYA95" s="169"/>
      <c r="RYB95" s="169"/>
      <c r="RYC95" s="169"/>
      <c r="RYD95" s="169"/>
      <c r="RYE95" s="169"/>
      <c r="RYF95" s="169"/>
      <c r="RYG95" s="169"/>
      <c r="RYH95" s="169"/>
      <c r="RYI95" s="169"/>
      <c r="RYJ95" s="169"/>
      <c r="RYK95" s="169"/>
      <c r="RYL95" s="169"/>
      <c r="RYM95" s="169"/>
      <c r="RYN95" s="169"/>
      <c r="RYO95" s="169"/>
      <c r="RYP95" s="169"/>
      <c r="RYQ95" s="169"/>
      <c r="RYR95" s="169"/>
      <c r="RYS95" s="169"/>
      <c r="RYT95" s="169"/>
      <c r="RYU95" s="169"/>
      <c r="RYV95" s="169"/>
      <c r="RYW95" s="169"/>
      <c r="RYX95" s="169"/>
      <c r="RYY95" s="169"/>
      <c r="RYZ95" s="169"/>
      <c r="RZA95" s="169"/>
      <c r="RZB95" s="169"/>
      <c r="RZC95" s="169"/>
      <c r="RZD95" s="169"/>
      <c r="RZE95" s="169"/>
      <c r="RZF95" s="169"/>
      <c r="RZG95" s="169"/>
      <c r="RZH95" s="169"/>
      <c r="RZI95" s="169"/>
      <c r="RZJ95" s="169"/>
      <c r="RZK95" s="169"/>
      <c r="RZL95" s="169"/>
      <c r="RZM95" s="169"/>
      <c r="RZN95" s="169"/>
      <c r="RZO95" s="169"/>
      <c r="RZP95" s="169"/>
      <c r="RZQ95" s="169"/>
      <c r="RZR95" s="169"/>
      <c r="RZS95" s="169"/>
      <c r="RZT95" s="169"/>
      <c r="RZU95" s="169"/>
      <c r="RZV95" s="169"/>
      <c r="RZW95" s="169"/>
      <c r="RZX95" s="169"/>
      <c r="RZY95" s="169"/>
      <c r="RZZ95" s="169"/>
      <c r="SAA95" s="169"/>
      <c r="SAB95" s="169"/>
      <c r="SAC95" s="169"/>
      <c r="SAD95" s="169"/>
      <c r="SAE95" s="169"/>
      <c r="SAF95" s="169"/>
      <c r="SAG95" s="169"/>
      <c r="SAH95" s="169"/>
      <c r="SAI95" s="169"/>
      <c r="SAJ95" s="169"/>
      <c r="SAK95" s="169"/>
      <c r="SAL95" s="169"/>
      <c r="SAM95" s="169"/>
      <c r="SAN95" s="169"/>
      <c r="SAO95" s="169"/>
      <c r="SAP95" s="169"/>
      <c r="SAQ95" s="169"/>
      <c r="SAR95" s="169"/>
      <c r="SAS95" s="169"/>
      <c r="SAT95" s="169"/>
      <c r="SAU95" s="169"/>
      <c r="SAV95" s="169"/>
      <c r="SAW95" s="169"/>
      <c r="SAX95" s="169"/>
      <c r="SAY95" s="169"/>
      <c r="SAZ95" s="169"/>
      <c r="SBA95" s="169"/>
      <c r="SBB95" s="169"/>
      <c r="SBC95" s="169"/>
      <c r="SBD95" s="169"/>
      <c r="SBE95" s="169"/>
      <c r="SBF95" s="169"/>
      <c r="SBG95" s="169"/>
      <c r="SBH95" s="169"/>
      <c r="SBI95" s="169"/>
      <c r="SBJ95" s="169"/>
      <c r="SBK95" s="169"/>
      <c r="SBL95" s="169"/>
      <c r="SBM95" s="169"/>
      <c r="SBN95" s="169"/>
      <c r="SBO95" s="169"/>
      <c r="SBP95" s="169"/>
      <c r="SBQ95" s="169"/>
      <c r="SBR95" s="169"/>
      <c r="SBS95" s="169"/>
      <c r="SBT95" s="169"/>
      <c r="SBU95" s="169"/>
      <c r="SBV95" s="169"/>
      <c r="SBW95" s="169"/>
      <c r="SBX95" s="169"/>
      <c r="SBY95" s="169"/>
      <c r="SBZ95" s="169"/>
      <c r="SCA95" s="169"/>
      <c r="SCB95" s="169"/>
      <c r="SCC95" s="169"/>
      <c r="SCD95" s="169"/>
      <c r="SCE95" s="169"/>
      <c r="SCF95" s="169"/>
      <c r="SCG95" s="169"/>
      <c r="SCH95" s="169"/>
      <c r="SCI95" s="169"/>
      <c r="SCJ95" s="169"/>
      <c r="SCK95" s="169"/>
      <c r="SCL95" s="169"/>
      <c r="SCM95" s="169"/>
      <c r="SCN95" s="169"/>
      <c r="SCO95" s="169"/>
      <c r="SCP95" s="169"/>
      <c r="SCQ95" s="169"/>
      <c r="SCR95" s="169"/>
      <c r="SCS95" s="169"/>
      <c r="SCT95" s="169"/>
      <c r="SCU95" s="169"/>
      <c r="SCV95" s="169"/>
      <c r="SCW95" s="169"/>
      <c r="SCX95" s="169"/>
      <c r="SCY95" s="169"/>
      <c r="SCZ95" s="169"/>
      <c r="SDA95" s="169"/>
      <c r="SDB95" s="169"/>
      <c r="SDC95" s="169"/>
      <c r="SDD95" s="169"/>
      <c r="SDE95" s="169"/>
      <c r="SDF95" s="169"/>
      <c r="SDG95" s="169"/>
      <c r="SDH95" s="169"/>
      <c r="SDI95" s="169"/>
      <c r="SDJ95" s="169"/>
      <c r="SDK95" s="169"/>
      <c r="SDL95" s="169"/>
      <c r="SDM95" s="169"/>
      <c r="SDN95" s="169"/>
      <c r="SDO95" s="169"/>
      <c r="SDP95" s="169"/>
      <c r="SDQ95" s="169"/>
      <c r="SDR95" s="169"/>
      <c r="SDS95" s="169"/>
      <c r="SDT95" s="169"/>
      <c r="SDU95" s="169"/>
      <c r="SDV95" s="169"/>
      <c r="SDW95" s="169"/>
      <c r="SDX95" s="169"/>
      <c r="SDY95" s="169"/>
      <c r="SDZ95" s="169"/>
      <c r="SEA95" s="169"/>
      <c r="SEB95" s="169"/>
      <c r="SEC95" s="169"/>
      <c r="SED95" s="169"/>
      <c r="SEE95" s="169"/>
      <c r="SEF95" s="169"/>
      <c r="SEG95" s="169"/>
      <c r="SEH95" s="169"/>
      <c r="SEI95" s="169"/>
      <c r="SEJ95" s="169"/>
      <c r="SEK95" s="169"/>
      <c r="SEL95" s="169"/>
      <c r="SEM95" s="169"/>
      <c r="SEN95" s="169"/>
      <c r="SEO95" s="169"/>
      <c r="SEP95" s="169"/>
      <c r="SEQ95" s="169"/>
      <c r="SER95" s="169"/>
      <c r="SES95" s="169"/>
      <c r="SET95" s="169"/>
      <c r="SEU95" s="169"/>
      <c r="SEV95" s="169"/>
      <c r="SEW95" s="169"/>
      <c r="SEX95" s="169"/>
      <c r="SEY95" s="169"/>
      <c r="SEZ95" s="169"/>
      <c r="SFA95" s="169"/>
      <c r="SFB95" s="169"/>
      <c r="SFC95" s="169"/>
      <c r="SFD95" s="169"/>
      <c r="SFE95" s="169"/>
      <c r="SFF95" s="169"/>
      <c r="SFG95" s="169"/>
      <c r="SFH95" s="169"/>
      <c r="SFI95" s="169"/>
      <c r="SFJ95" s="169"/>
      <c r="SFK95" s="169"/>
      <c r="SFL95" s="169"/>
      <c r="SFM95" s="169"/>
      <c r="SFN95" s="169"/>
      <c r="SFO95" s="169"/>
      <c r="SFP95" s="169"/>
      <c r="SFQ95" s="169"/>
      <c r="SFR95" s="169"/>
      <c r="SFS95" s="169"/>
      <c r="SFT95" s="169"/>
      <c r="SFU95" s="169"/>
      <c r="SFV95" s="169"/>
      <c r="SFW95" s="169"/>
      <c r="SFX95" s="169"/>
      <c r="SFY95" s="169"/>
      <c r="SFZ95" s="169"/>
      <c r="SGA95" s="169"/>
      <c r="SGB95" s="169"/>
      <c r="SGC95" s="169"/>
      <c r="SGD95" s="169"/>
      <c r="SGE95" s="169"/>
      <c r="SGF95" s="169"/>
      <c r="SGG95" s="169"/>
      <c r="SGH95" s="169"/>
      <c r="SGI95" s="169"/>
      <c r="SGJ95" s="169"/>
      <c r="SGK95" s="169"/>
      <c r="SGL95" s="169"/>
      <c r="SGM95" s="169"/>
      <c r="SGN95" s="169"/>
      <c r="SGO95" s="169"/>
      <c r="SGP95" s="169"/>
      <c r="SGQ95" s="169"/>
      <c r="SGR95" s="169"/>
      <c r="SGS95" s="169"/>
      <c r="SGT95" s="169"/>
      <c r="SGU95" s="169"/>
      <c r="SGV95" s="169"/>
      <c r="SGW95" s="169"/>
      <c r="SGX95" s="169"/>
      <c r="SGY95" s="169"/>
      <c r="SGZ95" s="169"/>
      <c r="SHA95" s="169"/>
      <c r="SHB95" s="169"/>
      <c r="SHC95" s="169"/>
      <c r="SHD95" s="169"/>
      <c r="SHE95" s="169"/>
      <c r="SHF95" s="169"/>
      <c r="SHG95" s="169"/>
      <c r="SHH95" s="169"/>
      <c r="SHI95" s="169"/>
      <c r="SHJ95" s="169"/>
      <c r="SHK95" s="169"/>
      <c r="SHL95" s="169"/>
      <c r="SHM95" s="169"/>
      <c r="SHN95" s="169"/>
      <c r="SHO95" s="169"/>
      <c r="SHP95" s="169"/>
      <c r="SHQ95" s="169"/>
      <c r="SHR95" s="169"/>
      <c r="SHS95" s="169"/>
      <c r="SHT95" s="169"/>
      <c r="SHU95" s="169"/>
      <c r="SHV95" s="169"/>
      <c r="SHW95" s="169"/>
      <c r="SHX95" s="169"/>
      <c r="SHY95" s="169"/>
      <c r="SHZ95" s="169"/>
      <c r="SIA95" s="169"/>
      <c r="SIB95" s="169"/>
      <c r="SIC95" s="169"/>
      <c r="SID95" s="169"/>
      <c r="SIE95" s="169"/>
      <c r="SIF95" s="169"/>
      <c r="SIG95" s="169"/>
      <c r="SIH95" s="169"/>
      <c r="SII95" s="169"/>
      <c r="SIJ95" s="169"/>
      <c r="SIK95" s="169"/>
      <c r="SIL95" s="169"/>
      <c r="SIM95" s="169"/>
      <c r="SIN95" s="169"/>
      <c r="SIO95" s="169"/>
      <c r="SIP95" s="169"/>
      <c r="SIQ95" s="169"/>
      <c r="SIR95" s="169"/>
      <c r="SIS95" s="169"/>
      <c r="SIT95" s="169"/>
      <c r="SIU95" s="169"/>
      <c r="SIV95" s="169"/>
      <c r="SIW95" s="169"/>
      <c r="SIX95" s="169"/>
      <c r="SIY95" s="169"/>
      <c r="SIZ95" s="169"/>
      <c r="SJA95" s="169"/>
      <c r="SJB95" s="169"/>
      <c r="SJC95" s="169"/>
      <c r="SJD95" s="169"/>
      <c r="SJE95" s="169"/>
      <c r="SJF95" s="169"/>
      <c r="SJG95" s="169"/>
      <c r="SJH95" s="169"/>
      <c r="SJI95" s="169"/>
      <c r="SJJ95" s="169"/>
      <c r="SJK95" s="169"/>
      <c r="SJL95" s="169"/>
      <c r="SJM95" s="169"/>
      <c r="SJN95" s="169"/>
      <c r="SJO95" s="169"/>
      <c r="SJP95" s="169"/>
      <c r="SJQ95" s="169"/>
      <c r="SJR95" s="169"/>
      <c r="SJS95" s="169"/>
      <c r="SJT95" s="169"/>
      <c r="SJU95" s="169"/>
      <c r="SJV95" s="169"/>
      <c r="SJW95" s="169"/>
      <c r="SJX95" s="169"/>
      <c r="SJY95" s="169"/>
      <c r="SJZ95" s="169"/>
      <c r="SKA95" s="169"/>
      <c r="SKB95" s="169"/>
      <c r="SKC95" s="169"/>
      <c r="SKD95" s="169"/>
      <c r="SKE95" s="169"/>
      <c r="SKF95" s="169"/>
      <c r="SKG95" s="169"/>
      <c r="SKH95" s="169"/>
      <c r="SKI95" s="169"/>
      <c r="SKJ95" s="169"/>
      <c r="SKK95" s="169"/>
      <c r="SKL95" s="169"/>
      <c r="SKM95" s="169"/>
      <c r="SKN95" s="169"/>
      <c r="SKO95" s="169"/>
      <c r="SKP95" s="169"/>
      <c r="SKQ95" s="169"/>
      <c r="SKR95" s="169"/>
      <c r="SKS95" s="169"/>
      <c r="SKT95" s="169"/>
      <c r="SKU95" s="169"/>
      <c r="SKV95" s="169"/>
      <c r="SKW95" s="169"/>
      <c r="SKX95" s="169"/>
      <c r="SKY95" s="169"/>
      <c r="SKZ95" s="169"/>
      <c r="SLA95" s="169"/>
      <c r="SLB95" s="169"/>
      <c r="SLC95" s="169"/>
      <c r="SLD95" s="169"/>
      <c r="SLE95" s="169"/>
      <c r="SLF95" s="169"/>
      <c r="SLG95" s="169"/>
      <c r="SLH95" s="169"/>
      <c r="SLI95" s="169"/>
      <c r="SLJ95" s="169"/>
      <c r="SLK95" s="169"/>
      <c r="SLL95" s="169"/>
      <c r="SLM95" s="169"/>
      <c r="SLN95" s="169"/>
      <c r="SLO95" s="169"/>
      <c r="SLP95" s="169"/>
      <c r="SLQ95" s="169"/>
      <c r="SLR95" s="169"/>
      <c r="SLS95" s="169"/>
      <c r="SLT95" s="169"/>
      <c r="SLU95" s="169"/>
      <c r="SLV95" s="169"/>
      <c r="SLW95" s="169"/>
      <c r="SLX95" s="169"/>
      <c r="SLY95" s="169"/>
      <c r="SLZ95" s="169"/>
      <c r="SMA95" s="169"/>
      <c r="SMB95" s="169"/>
      <c r="SMC95" s="169"/>
      <c r="SMD95" s="169"/>
      <c r="SME95" s="169"/>
      <c r="SMF95" s="169"/>
      <c r="SMG95" s="169"/>
      <c r="SMH95" s="169"/>
      <c r="SMI95" s="169"/>
      <c r="SMJ95" s="169"/>
      <c r="SMK95" s="169"/>
      <c r="SML95" s="169"/>
      <c r="SMM95" s="169"/>
      <c r="SMN95" s="169"/>
      <c r="SMO95" s="169"/>
      <c r="SMP95" s="169"/>
      <c r="SMQ95" s="169"/>
      <c r="SMR95" s="169"/>
      <c r="SMS95" s="169"/>
      <c r="SMT95" s="169"/>
      <c r="SMU95" s="169"/>
      <c r="SMV95" s="169"/>
      <c r="SMW95" s="169"/>
      <c r="SMX95" s="169"/>
      <c r="SMY95" s="169"/>
      <c r="SMZ95" s="169"/>
      <c r="SNA95" s="169"/>
      <c r="SNB95" s="169"/>
      <c r="SNC95" s="169"/>
      <c r="SND95" s="169"/>
      <c r="SNE95" s="169"/>
      <c r="SNF95" s="169"/>
      <c r="SNG95" s="169"/>
      <c r="SNH95" s="169"/>
      <c r="SNI95" s="169"/>
      <c r="SNJ95" s="169"/>
      <c r="SNK95" s="169"/>
      <c r="SNL95" s="169"/>
      <c r="SNM95" s="169"/>
      <c r="SNN95" s="169"/>
      <c r="SNO95" s="169"/>
      <c r="SNP95" s="169"/>
      <c r="SNQ95" s="169"/>
      <c r="SNR95" s="169"/>
      <c r="SNS95" s="169"/>
      <c r="SNT95" s="169"/>
      <c r="SNU95" s="169"/>
      <c r="SNV95" s="169"/>
      <c r="SNW95" s="169"/>
      <c r="SNX95" s="169"/>
      <c r="SNY95" s="169"/>
      <c r="SNZ95" s="169"/>
      <c r="SOA95" s="169"/>
      <c r="SOB95" s="169"/>
      <c r="SOC95" s="169"/>
      <c r="SOD95" s="169"/>
      <c r="SOE95" s="169"/>
      <c r="SOF95" s="169"/>
      <c r="SOG95" s="169"/>
      <c r="SOH95" s="169"/>
      <c r="SOI95" s="169"/>
      <c r="SOJ95" s="169"/>
      <c r="SOK95" s="169"/>
      <c r="SOL95" s="169"/>
      <c r="SOM95" s="169"/>
      <c r="SON95" s="169"/>
      <c r="SOO95" s="169"/>
      <c r="SOP95" s="169"/>
      <c r="SOQ95" s="169"/>
      <c r="SOR95" s="169"/>
      <c r="SOS95" s="169"/>
      <c r="SOT95" s="169"/>
      <c r="SOU95" s="169"/>
      <c r="SOV95" s="169"/>
      <c r="SOW95" s="169"/>
      <c r="SOX95" s="169"/>
      <c r="SOY95" s="169"/>
      <c r="SOZ95" s="169"/>
      <c r="SPA95" s="169"/>
      <c r="SPB95" s="169"/>
      <c r="SPC95" s="169"/>
      <c r="SPD95" s="169"/>
      <c r="SPE95" s="169"/>
      <c r="SPF95" s="169"/>
      <c r="SPG95" s="169"/>
      <c r="SPH95" s="169"/>
      <c r="SPI95" s="169"/>
      <c r="SPJ95" s="169"/>
      <c r="SPK95" s="169"/>
      <c r="SPL95" s="169"/>
      <c r="SPM95" s="169"/>
      <c r="SPN95" s="169"/>
      <c r="SPO95" s="169"/>
      <c r="SPP95" s="169"/>
      <c r="SPQ95" s="169"/>
      <c r="SPR95" s="169"/>
      <c r="SPS95" s="169"/>
      <c r="SPT95" s="169"/>
      <c r="SPU95" s="169"/>
      <c r="SPV95" s="169"/>
      <c r="SPW95" s="169"/>
      <c r="SPX95" s="169"/>
      <c r="SPY95" s="169"/>
      <c r="SPZ95" s="169"/>
      <c r="SQA95" s="169"/>
      <c r="SQB95" s="169"/>
      <c r="SQC95" s="169"/>
      <c r="SQD95" s="169"/>
      <c r="SQE95" s="169"/>
      <c r="SQF95" s="169"/>
      <c r="SQG95" s="169"/>
      <c r="SQH95" s="169"/>
      <c r="SQI95" s="169"/>
      <c r="SQJ95" s="169"/>
      <c r="SQK95" s="169"/>
      <c r="SQL95" s="169"/>
      <c r="SQM95" s="169"/>
      <c r="SQN95" s="169"/>
      <c r="SQO95" s="169"/>
      <c r="SQP95" s="169"/>
      <c r="SQQ95" s="169"/>
      <c r="SQR95" s="169"/>
      <c r="SQS95" s="169"/>
      <c r="SQT95" s="169"/>
      <c r="SQU95" s="169"/>
      <c r="SQV95" s="169"/>
      <c r="SQW95" s="169"/>
      <c r="SQX95" s="169"/>
      <c r="SQY95" s="169"/>
      <c r="SQZ95" s="169"/>
      <c r="SRA95" s="169"/>
      <c r="SRB95" s="169"/>
      <c r="SRC95" s="169"/>
      <c r="SRD95" s="169"/>
      <c r="SRE95" s="169"/>
      <c r="SRF95" s="169"/>
      <c r="SRG95" s="169"/>
      <c r="SRH95" s="169"/>
      <c r="SRI95" s="169"/>
      <c r="SRJ95" s="169"/>
      <c r="SRK95" s="169"/>
      <c r="SRL95" s="169"/>
      <c r="SRM95" s="169"/>
      <c r="SRN95" s="169"/>
      <c r="SRO95" s="169"/>
      <c r="SRP95" s="169"/>
      <c r="SRQ95" s="169"/>
      <c r="SRR95" s="169"/>
      <c r="SRS95" s="169"/>
      <c r="SRT95" s="169"/>
      <c r="SRU95" s="169"/>
      <c r="SRV95" s="169"/>
      <c r="SRW95" s="169"/>
      <c r="SRX95" s="169"/>
      <c r="SRY95" s="169"/>
      <c r="SRZ95" s="169"/>
      <c r="SSA95" s="169"/>
      <c r="SSB95" s="169"/>
      <c r="SSC95" s="169"/>
      <c r="SSD95" s="169"/>
      <c r="SSE95" s="169"/>
      <c r="SSF95" s="169"/>
      <c r="SSG95" s="169"/>
      <c r="SSH95" s="169"/>
      <c r="SSI95" s="169"/>
      <c r="SSJ95" s="169"/>
      <c r="SSK95" s="169"/>
      <c r="SSL95" s="169"/>
      <c r="SSM95" s="169"/>
      <c r="SSN95" s="169"/>
      <c r="SSO95" s="169"/>
      <c r="SSP95" s="169"/>
      <c r="SSQ95" s="169"/>
      <c r="SSR95" s="169"/>
      <c r="SSS95" s="169"/>
      <c r="SST95" s="169"/>
      <c r="SSU95" s="169"/>
      <c r="SSV95" s="169"/>
      <c r="SSW95" s="169"/>
      <c r="SSX95" s="169"/>
      <c r="SSY95" s="169"/>
      <c r="SSZ95" s="169"/>
      <c r="STA95" s="169"/>
      <c r="STB95" s="169"/>
      <c r="STC95" s="169"/>
      <c r="STD95" s="169"/>
      <c r="STE95" s="169"/>
      <c r="STF95" s="169"/>
      <c r="STG95" s="169"/>
      <c r="STH95" s="169"/>
      <c r="STI95" s="169"/>
      <c r="STJ95" s="169"/>
      <c r="STK95" s="169"/>
      <c r="STL95" s="169"/>
      <c r="STM95" s="169"/>
      <c r="STN95" s="169"/>
      <c r="STO95" s="169"/>
      <c r="STP95" s="169"/>
      <c r="STQ95" s="169"/>
      <c r="STR95" s="169"/>
      <c r="STS95" s="169"/>
      <c r="STT95" s="169"/>
      <c r="STU95" s="169"/>
      <c r="STV95" s="169"/>
      <c r="STW95" s="169"/>
      <c r="STX95" s="169"/>
      <c r="STY95" s="169"/>
      <c r="STZ95" s="169"/>
      <c r="SUA95" s="169"/>
      <c r="SUB95" s="169"/>
      <c r="SUC95" s="169"/>
      <c r="SUD95" s="169"/>
      <c r="SUE95" s="169"/>
      <c r="SUF95" s="169"/>
      <c r="SUG95" s="169"/>
      <c r="SUH95" s="169"/>
      <c r="SUI95" s="169"/>
      <c r="SUJ95" s="169"/>
      <c r="SUK95" s="169"/>
      <c r="SUL95" s="169"/>
      <c r="SUM95" s="169"/>
      <c r="SUN95" s="169"/>
      <c r="SUO95" s="169"/>
      <c r="SUP95" s="169"/>
      <c r="SUQ95" s="169"/>
      <c r="SUR95" s="169"/>
      <c r="SUS95" s="169"/>
      <c r="SUT95" s="169"/>
      <c r="SUU95" s="169"/>
      <c r="SUV95" s="169"/>
      <c r="SUW95" s="169"/>
      <c r="SUX95" s="169"/>
      <c r="SUY95" s="169"/>
      <c r="SUZ95" s="169"/>
      <c r="SVA95" s="169"/>
      <c r="SVB95" s="169"/>
      <c r="SVC95" s="169"/>
      <c r="SVD95" s="169"/>
      <c r="SVE95" s="169"/>
      <c r="SVF95" s="169"/>
      <c r="SVG95" s="169"/>
      <c r="SVH95" s="169"/>
      <c r="SVI95" s="169"/>
      <c r="SVJ95" s="169"/>
      <c r="SVK95" s="169"/>
      <c r="SVL95" s="169"/>
      <c r="SVM95" s="169"/>
      <c r="SVN95" s="169"/>
      <c r="SVO95" s="169"/>
      <c r="SVP95" s="169"/>
      <c r="SVQ95" s="169"/>
      <c r="SVR95" s="169"/>
      <c r="SVS95" s="169"/>
      <c r="SVT95" s="169"/>
      <c r="SVU95" s="169"/>
      <c r="SVV95" s="169"/>
      <c r="SVW95" s="169"/>
      <c r="SVX95" s="169"/>
      <c r="SVY95" s="169"/>
      <c r="SVZ95" s="169"/>
      <c r="SWA95" s="169"/>
      <c r="SWB95" s="169"/>
      <c r="SWC95" s="169"/>
      <c r="SWD95" s="169"/>
      <c r="SWE95" s="169"/>
      <c r="SWF95" s="169"/>
      <c r="SWG95" s="169"/>
      <c r="SWH95" s="169"/>
      <c r="SWI95" s="169"/>
      <c r="SWJ95" s="169"/>
      <c r="SWK95" s="169"/>
      <c r="SWL95" s="169"/>
      <c r="SWM95" s="169"/>
      <c r="SWN95" s="169"/>
      <c r="SWO95" s="169"/>
      <c r="SWP95" s="169"/>
      <c r="SWQ95" s="169"/>
      <c r="SWR95" s="169"/>
      <c r="SWS95" s="169"/>
      <c r="SWT95" s="169"/>
      <c r="SWU95" s="169"/>
      <c r="SWV95" s="169"/>
      <c r="SWW95" s="169"/>
      <c r="SWX95" s="169"/>
      <c r="SWY95" s="169"/>
      <c r="SWZ95" s="169"/>
      <c r="SXA95" s="169"/>
      <c r="SXB95" s="169"/>
      <c r="SXC95" s="169"/>
      <c r="SXD95" s="169"/>
      <c r="SXE95" s="169"/>
      <c r="SXF95" s="169"/>
      <c r="SXG95" s="169"/>
      <c r="SXH95" s="169"/>
      <c r="SXI95" s="169"/>
      <c r="SXJ95" s="169"/>
      <c r="SXK95" s="169"/>
      <c r="SXL95" s="169"/>
      <c r="SXM95" s="169"/>
      <c r="SXN95" s="169"/>
      <c r="SXO95" s="169"/>
      <c r="SXP95" s="169"/>
      <c r="SXQ95" s="169"/>
      <c r="SXR95" s="169"/>
      <c r="SXS95" s="169"/>
      <c r="SXT95" s="169"/>
      <c r="SXU95" s="169"/>
      <c r="SXV95" s="169"/>
      <c r="SXW95" s="169"/>
      <c r="SXX95" s="169"/>
      <c r="SXY95" s="169"/>
      <c r="SXZ95" s="169"/>
      <c r="SYA95" s="169"/>
      <c r="SYB95" s="169"/>
      <c r="SYC95" s="169"/>
      <c r="SYD95" s="169"/>
      <c r="SYE95" s="169"/>
      <c r="SYF95" s="169"/>
      <c r="SYG95" s="169"/>
      <c r="SYH95" s="169"/>
      <c r="SYI95" s="169"/>
      <c r="SYJ95" s="169"/>
      <c r="SYK95" s="169"/>
      <c r="SYL95" s="169"/>
      <c r="SYM95" s="169"/>
      <c r="SYN95" s="169"/>
      <c r="SYO95" s="169"/>
      <c r="SYP95" s="169"/>
      <c r="SYQ95" s="169"/>
      <c r="SYR95" s="169"/>
      <c r="SYS95" s="169"/>
      <c r="SYT95" s="169"/>
      <c r="SYU95" s="169"/>
      <c r="SYV95" s="169"/>
      <c r="SYW95" s="169"/>
      <c r="SYX95" s="169"/>
      <c r="SYY95" s="169"/>
      <c r="SYZ95" s="169"/>
      <c r="SZA95" s="169"/>
      <c r="SZB95" s="169"/>
      <c r="SZC95" s="169"/>
      <c r="SZD95" s="169"/>
      <c r="SZE95" s="169"/>
      <c r="SZF95" s="169"/>
      <c r="SZG95" s="169"/>
      <c r="SZH95" s="169"/>
      <c r="SZI95" s="169"/>
      <c r="SZJ95" s="169"/>
      <c r="SZK95" s="169"/>
      <c r="SZL95" s="169"/>
      <c r="SZM95" s="169"/>
      <c r="SZN95" s="169"/>
      <c r="SZO95" s="169"/>
      <c r="SZP95" s="169"/>
      <c r="SZQ95" s="169"/>
      <c r="SZR95" s="169"/>
      <c r="SZS95" s="169"/>
      <c r="SZT95" s="169"/>
      <c r="SZU95" s="169"/>
      <c r="SZV95" s="169"/>
      <c r="SZW95" s="169"/>
      <c r="SZX95" s="169"/>
      <c r="SZY95" s="169"/>
      <c r="SZZ95" s="169"/>
      <c r="TAA95" s="169"/>
      <c r="TAB95" s="169"/>
      <c r="TAC95" s="169"/>
      <c r="TAD95" s="169"/>
      <c r="TAE95" s="169"/>
      <c r="TAF95" s="169"/>
      <c r="TAG95" s="169"/>
      <c r="TAH95" s="169"/>
      <c r="TAI95" s="169"/>
      <c r="TAJ95" s="169"/>
      <c r="TAK95" s="169"/>
      <c r="TAL95" s="169"/>
      <c r="TAM95" s="169"/>
      <c r="TAN95" s="169"/>
      <c r="TAO95" s="169"/>
      <c r="TAP95" s="169"/>
      <c r="TAQ95" s="169"/>
      <c r="TAR95" s="169"/>
      <c r="TAS95" s="169"/>
      <c r="TAT95" s="169"/>
      <c r="TAU95" s="169"/>
      <c r="TAV95" s="169"/>
      <c r="TAW95" s="169"/>
      <c r="TAX95" s="169"/>
      <c r="TAY95" s="169"/>
      <c r="TAZ95" s="169"/>
      <c r="TBA95" s="169"/>
      <c r="TBB95" s="169"/>
      <c r="TBC95" s="169"/>
      <c r="TBD95" s="169"/>
      <c r="TBE95" s="169"/>
      <c r="TBF95" s="169"/>
      <c r="TBG95" s="169"/>
      <c r="TBH95" s="169"/>
      <c r="TBI95" s="169"/>
      <c r="TBJ95" s="169"/>
      <c r="TBK95" s="169"/>
      <c r="TBL95" s="169"/>
      <c r="TBM95" s="169"/>
      <c r="TBN95" s="169"/>
      <c r="TBO95" s="169"/>
      <c r="TBP95" s="169"/>
      <c r="TBQ95" s="169"/>
      <c r="TBR95" s="169"/>
      <c r="TBS95" s="169"/>
      <c r="TBT95" s="169"/>
      <c r="TBU95" s="169"/>
      <c r="TBV95" s="169"/>
      <c r="TBW95" s="169"/>
      <c r="TBX95" s="169"/>
      <c r="TBY95" s="169"/>
      <c r="TBZ95" s="169"/>
      <c r="TCA95" s="169"/>
      <c r="TCB95" s="169"/>
      <c r="TCC95" s="169"/>
      <c r="TCD95" s="169"/>
      <c r="TCE95" s="169"/>
      <c r="TCF95" s="169"/>
      <c r="TCG95" s="169"/>
      <c r="TCH95" s="169"/>
      <c r="TCI95" s="169"/>
      <c r="TCJ95" s="169"/>
      <c r="TCK95" s="169"/>
      <c r="TCL95" s="169"/>
      <c r="TCM95" s="169"/>
      <c r="TCN95" s="169"/>
      <c r="TCO95" s="169"/>
      <c r="TCP95" s="169"/>
      <c r="TCQ95" s="169"/>
      <c r="TCR95" s="169"/>
      <c r="TCS95" s="169"/>
      <c r="TCT95" s="169"/>
      <c r="TCU95" s="169"/>
      <c r="TCV95" s="169"/>
      <c r="TCW95" s="169"/>
      <c r="TCX95" s="169"/>
      <c r="TCY95" s="169"/>
      <c r="TCZ95" s="169"/>
      <c r="TDA95" s="169"/>
      <c r="TDB95" s="169"/>
      <c r="TDC95" s="169"/>
      <c r="TDD95" s="169"/>
      <c r="TDE95" s="169"/>
      <c r="TDF95" s="169"/>
      <c r="TDG95" s="169"/>
      <c r="TDH95" s="169"/>
      <c r="TDI95" s="169"/>
      <c r="TDJ95" s="169"/>
      <c r="TDK95" s="169"/>
      <c r="TDL95" s="169"/>
      <c r="TDM95" s="169"/>
      <c r="TDN95" s="169"/>
      <c r="TDO95" s="169"/>
      <c r="TDP95" s="169"/>
      <c r="TDQ95" s="169"/>
      <c r="TDR95" s="169"/>
      <c r="TDS95" s="169"/>
      <c r="TDT95" s="169"/>
      <c r="TDU95" s="169"/>
      <c r="TDV95" s="169"/>
      <c r="TDW95" s="169"/>
      <c r="TDX95" s="169"/>
      <c r="TDY95" s="169"/>
      <c r="TDZ95" s="169"/>
      <c r="TEA95" s="169"/>
      <c r="TEB95" s="169"/>
      <c r="TEC95" s="169"/>
      <c r="TED95" s="169"/>
      <c r="TEE95" s="169"/>
      <c r="TEF95" s="169"/>
      <c r="TEG95" s="169"/>
      <c r="TEH95" s="169"/>
      <c r="TEI95" s="169"/>
      <c r="TEJ95" s="169"/>
      <c r="TEK95" s="169"/>
      <c r="TEL95" s="169"/>
      <c r="TEM95" s="169"/>
      <c r="TEN95" s="169"/>
      <c r="TEO95" s="169"/>
      <c r="TEP95" s="169"/>
      <c r="TEQ95" s="169"/>
      <c r="TER95" s="169"/>
      <c r="TES95" s="169"/>
      <c r="TET95" s="169"/>
      <c r="TEU95" s="169"/>
      <c r="TEV95" s="169"/>
      <c r="TEW95" s="169"/>
      <c r="TEX95" s="169"/>
      <c r="TEY95" s="169"/>
      <c r="TEZ95" s="169"/>
      <c r="TFA95" s="169"/>
      <c r="TFB95" s="169"/>
      <c r="TFC95" s="169"/>
      <c r="TFD95" s="169"/>
      <c r="TFE95" s="169"/>
      <c r="TFF95" s="169"/>
      <c r="TFG95" s="169"/>
      <c r="TFH95" s="169"/>
      <c r="TFI95" s="169"/>
      <c r="TFJ95" s="169"/>
      <c r="TFK95" s="169"/>
      <c r="TFL95" s="169"/>
      <c r="TFM95" s="169"/>
      <c r="TFN95" s="169"/>
      <c r="TFO95" s="169"/>
      <c r="TFP95" s="169"/>
      <c r="TFQ95" s="169"/>
      <c r="TFR95" s="169"/>
      <c r="TFS95" s="169"/>
      <c r="TFT95" s="169"/>
      <c r="TFU95" s="169"/>
      <c r="TFV95" s="169"/>
      <c r="TFW95" s="169"/>
      <c r="TFX95" s="169"/>
      <c r="TFY95" s="169"/>
      <c r="TFZ95" s="169"/>
      <c r="TGA95" s="169"/>
      <c r="TGB95" s="169"/>
      <c r="TGC95" s="169"/>
      <c r="TGD95" s="169"/>
      <c r="TGE95" s="169"/>
      <c r="TGF95" s="169"/>
      <c r="TGG95" s="169"/>
      <c r="TGH95" s="169"/>
      <c r="TGI95" s="169"/>
      <c r="TGJ95" s="169"/>
      <c r="TGK95" s="169"/>
      <c r="TGL95" s="169"/>
      <c r="TGM95" s="169"/>
      <c r="TGN95" s="169"/>
      <c r="TGO95" s="169"/>
      <c r="TGP95" s="169"/>
      <c r="TGQ95" s="169"/>
      <c r="TGR95" s="169"/>
      <c r="TGS95" s="169"/>
      <c r="TGT95" s="169"/>
      <c r="TGU95" s="169"/>
      <c r="TGV95" s="169"/>
      <c r="TGW95" s="169"/>
      <c r="TGX95" s="169"/>
      <c r="TGY95" s="169"/>
      <c r="TGZ95" s="169"/>
      <c r="THA95" s="169"/>
      <c r="THB95" s="169"/>
      <c r="THC95" s="169"/>
      <c r="THD95" s="169"/>
      <c r="THE95" s="169"/>
      <c r="THF95" s="169"/>
      <c r="THG95" s="169"/>
      <c r="THH95" s="169"/>
      <c r="THI95" s="169"/>
      <c r="THJ95" s="169"/>
      <c r="THK95" s="169"/>
      <c r="THL95" s="169"/>
      <c r="THM95" s="169"/>
      <c r="THN95" s="169"/>
      <c r="THO95" s="169"/>
      <c r="THP95" s="169"/>
      <c r="THQ95" s="169"/>
      <c r="THR95" s="169"/>
      <c r="THS95" s="169"/>
      <c r="THT95" s="169"/>
      <c r="THU95" s="169"/>
      <c r="THV95" s="169"/>
      <c r="THW95" s="169"/>
      <c r="THX95" s="169"/>
      <c r="THY95" s="169"/>
      <c r="THZ95" s="169"/>
      <c r="TIA95" s="169"/>
      <c r="TIB95" s="169"/>
      <c r="TIC95" s="169"/>
      <c r="TID95" s="169"/>
      <c r="TIE95" s="169"/>
      <c r="TIF95" s="169"/>
      <c r="TIG95" s="169"/>
      <c r="TIH95" s="169"/>
      <c r="TII95" s="169"/>
      <c r="TIJ95" s="169"/>
      <c r="TIK95" s="169"/>
      <c r="TIL95" s="169"/>
      <c r="TIM95" s="169"/>
      <c r="TIN95" s="169"/>
      <c r="TIO95" s="169"/>
      <c r="TIP95" s="169"/>
      <c r="TIQ95" s="169"/>
      <c r="TIR95" s="169"/>
      <c r="TIS95" s="169"/>
      <c r="TIT95" s="169"/>
      <c r="TIU95" s="169"/>
      <c r="TIV95" s="169"/>
      <c r="TIW95" s="169"/>
      <c r="TIX95" s="169"/>
      <c r="TIY95" s="169"/>
      <c r="TIZ95" s="169"/>
      <c r="TJA95" s="169"/>
      <c r="TJB95" s="169"/>
      <c r="TJC95" s="169"/>
      <c r="TJD95" s="169"/>
      <c r="TJE95" s="169"/>
      <c r="TJF95" s="169"/>
      <c r="TJG95" s="169"/>
      <c r="TJH95" s="169"/>
      <c r="TJI95" s="169"/>
      <c r="TJJ95" s="169"/>
      <c r="TJK95" s="169"/>
      <c r="TJL95" s="169"/>
      <c r="TJM95" s="169"/>
      <c r="TJN95" s="169"/>
      <c r="TJO95" s="169"/>
      <c r="TJP95" s="169"/>
      <c r="TJQ95" s="169"/>
      <c r="TJR95" s="169"/>
      <c r="TJS95" s="169"/>
      <c r="TJT95" s="169"/>
      <c r="TJU95" s="169"/>
      <c r="TJV95" s="169"/>
      <c r="TJW95" s="169"/>
      <c r="TJX95" s="169"/>
      <c r="TJY95" s="169"/>
      <c r="TJZ95" s="169"/>
      <c r="TKA95" s="169"/>
      <c r="TKB95" s="169"/>
      <c r="TKC95" s="169"/>
      <c r="TKD95" s="169"/>
      <c r="TKE95" s="169"/>
      <c r="TKF95" s="169"/>
      <c r="TKG95" s="169"/>
      <c r="TKH95" s="169"/>
      <c r="TKI95" s="169"/>
      <c r="TKJ95" s="169"/>
      <c r="TKK95" s="169"/>
      <c r="TKL95" s="169"/>
      <c r="TKM95" s="169"/>
      <c r="TKN95" s="169"/>
      <c r="TKO95" s="169"/>
      <c r="TKP95" s="169"/>
      <c r="TKQ95" s="169"/>
      <c r="TKR95" s="169"/>
      <c r="TKS95" s="169"/>
      <c r="TKT95" s="169"/>
      <c r="TKU95" s="169"/>
      <c r="TKV95" s="169"/>
      <c r="TKW95" s="169"/>
      <c r="TKX95" s="169"/>
      <c r="TKY95" s="169"/>
      <c r="TKZ95" s="169"/>
      <c r="TLA95" s="169"/>
      <c r="TLB95" s="169"/>
      <c r="TLC95" s="169"/>
      <c r="TLD95" s="169"/>
      <c r="TLE95" s="169"/>
      <c r="TLF95" s="169"/>
      <c r="TLG95" s="169"/>
      <c r="TLH95" s="169"/>
      <c r="TLI95" s="169"/>
      <c r="TLJ95" s="169"/>
      <c r="TLK95" s="169"/>
      <c r="TLL95" s="169"/>
      <c r="TLM95" s="169"/>
      <c r="TLN95" s="169"/>
      <c r="TLO95" s="169"/>
      <c r="TLP95" s="169"/>
      <c r="TLQ95" s="169"/>
      <c r="TLR95" s="169"/>
      <c r="TLS95" s="169"/>
      <c r="TLT95" s="169"/>
      <c r="TLU95" s="169"/>
      <c r="TLV95" s="169"/>
      <c r="TLW95" s="169"/>
      <c r="TLX95" s="169"/>
      <c r="TLY95" s="169"/>
      <c r="TLZ95" s="169"/>
      <c r="TMA95" s="169"/>
      <c r="TMB95" s="169"/>
      <c r="TMC95" s="169"/>
      <c r="TMD95" s="169"/>
      <c r="TME95" s="169"/>
      <c r="TMF95" s="169"/>
      <c r="TMG95" s="169"/>
      <c r="TMH95" s="169"/>
      <c r="TMI95" s="169"/>
      <c r="TMJ95" s="169"/>
      <c r="TMK95" s="169"/>
      <c r="TML95" s="169"/>
      <c r="TMM95" s="169"/>
      <c r="TMN95" s="169"/>
      <c r="TMO95" s="169"/>
      <c r="TMP95" s="169"/>
      <c r="TMQ95" s="169"/>
      <c r="TMR95" s="169"/>
      <c r="TMS95" s="169"/>
      <c r="TMT95" s="169"/>
      <c r="TMU95" s="169"/>
      <c r="TMV95" s="169"/>
      <c r="TMW95" s="169"/>
      <c r="TMX95" s="169"/>
      <c r="TMY95" s="169"/>
      <c r="TMZ95" s="169"/>
      <c r="TNA95" s="169"/>
      <c r="TNB95" s="169"/>
      <c r="TNC95" s="169"/>
      <c r="TND95" s="169"/>
      <c r="TNE95" s="169"/>
      <c r="TNF95" s="169"/>
      <c r="TNG95" s="169"/>
      <c r="TNH95" s="169"/>
      <c r="TNI95" s="169"/>
      <c r="TNJ95" s="169"/>
      <c r="TNK95" s="169"/>
      <c r="TNL95" s="169"/>
      <c r="TNM95" s="169"/>
      <c r="TNN95" s="169"/>
      <c r="TNO95" s="169"/>
      <c r="TNP95" s="169"/>
      <c r="TNQ95" s="169"/>
      <c r="TNR95" s="169"/>
      <c r="TNS95" s="169"/>
      <c r="TNT95" s="169"/>
      <c r="TNU95" s="169"/>
      <c r="TNV95" s="169"/>
      <c r="TNW95" s="169"/>
      <c r="TNX95" s="169"/>
      <c r="TNY95" s="169"/>
      <c r="TNZ95" s="169"/>
      <c r="TOA95" s="169"/>
      <c r="TOB95" s="169"/>
      <c r="TOC95" s="169"/>
      <c r="TOD95" s="169"/>
      <c r="TOE95" s="169"/>
      <c r="TOF95" s="169"/>
      <c r="TOG95" s="169"/>
      <c r="TOH95" s="169"/>
      <c r="TOI95" s="169"/>
      <c r="TOJ95" s="169"/>
      <c r="TOK95" s="169"/>
      <c r="TOL95" s="169"/>
      <c r="TOM95" s="169"/>
      <c r="TON95" s="169"/>
      <c r="TOO95" s="169"/>
      <c r="TOP95" s="169"/>
      <c r="TOQ95" s="169"/>
      <c r="TOR95" s="169"/>
      <c r="TOS95" s="169"/>
      <c r="TOT95" s="169"/>
      <c r="TOU95" s="169"/>
      <c r="TOV95" s="169"/>
      <c r="TOW95" s="169"/>
      <c r="TOX95" s="169"/>
      <c r="TOY95" s="169"/>
      <c r="TOZ95" s="169"/>
      <c r="TPA95" s="169"/>
      <c r="TPB95" s="169"/>
      <c r="TPC95" s="169"/>
      <c r="TPD95" s="169"/>
      <c r="TPE95" s="169"/>
      <c r="TPF95" s="169"/>
      <c r="TPG95" s="169"/>
      <c r="TPH95" s="169"/>
      <c r="TPI95" s="169"/>
      <c r="TPJ95" s="169"/>
      <c r="TPK95" s="169"/>
      <c r="TPL95" s="169"/>
      <c r="TPM95" s="169"/>
      <c r="TPN95" s="169"/>
      <c r="TPO95" s="169"/>
      <c r="TPP95" s="169"/>
      <c r="TPQ95" s="169"/>
      <c r="TPR95" s="169"/>
      <c r="TPS95" s="169"/>
      <c r="TPT95" s="169"/>
      <c r="TPU95" s="169"/>
      <c r="TPV95" s="169"/>
      <c r="TPW95" s="169"/>
      <c r="TPX95" s="169"/>
      <c r="TPY95" s="169"/>
      <c r="TPZ95" s="169"/>
      <c r="TQA95" s="169"/>
      <c r="TQB95" s="169"/>
      <c r="TQC95" s="169"/>
      <c r="TQD95" s="169"/>
      <c r="TQE95" s="169"/>
      <c r="TQF95" s="169"/>
      <c r="TQG95" s="169"/>
      <c r="TQH95" s="169"/>
      <c r="TQI95" s="169"/>
      <c r="TQJ95" s="169"/>
      <c r="TQK95" s="169"/>
      <c r="TQL95" s="169"/>
      <c r="TQM95" s="169"/>
      <c r="TQN95" s="169"/>
      <c r="TQO95" s="169"/>
      <c r="TQP95" s="169"/>
      <c r="TQQ95" s="169"/>
      <c r="TQR95" s="169"/>
      <c r="TQS95" s="169"/>
      <c r="TQT95" s="169"/>
      <c r="TQU95" s="169"/>
      <c r="TQV95" s="169"/>
      <c r="TQW95" s="169"/>
      <c r="TQX95" s="169"/>
      <c r="TQY95" s="169"/>
      <c r="TQZ95" s="169"/>
      <c r="TRA95" s="169"/>
      <c r="TRB95" s="169"/>
      <c r="TRC95" s="169"/>
      <c r="TRD95" s="169"/>
      <c r="TRE95" s="169"/>
      <c r="TRF95" s="169"/>
      <c r="TRG95" s="169"/>
      <c r="TRH95" s="169"/>
      <c r="TRI95" s="169"/>
      <c r="TRJ95" s="169"/>
      <c r="TRK95" s="169"/>
      <c r="TRL95" s="169"/>
      <c r="TRM95" s="169"/>
      <c r="TRN95" s="169"/>
      <c r="TRO95" s="169"/>
      <c r="TRP95" s="169"/>
      <c r="TRQ95" s="169"/>
      <c r="TRR95" s="169"/>
      <c r="TRS95" s="169"/>
      <c r="TRT95" s="169"/>
      <c r="TRU95" s="169"/>
      <c r="TRV95" s="169"/>
      <c r="TRW95" s="169"/>
      <c r="TRX95" s="169"/>
      <c r="TRY95" s="169"/>
      <c r="TRZ95" s="169"/>
      <c r="TSA95" s="169"/>
      <c r="TSB95" s="169"/>
      <c r="TSC95" s="169"/>
      <c r="TSD95" s="169"/>
      <c r="TSE95" s="169"/>
      <c r="TSF95" s="169"/>
      <c r="TSG95" s="169"/>
      <c r="TSH95" s="169"/>
      <c r="TSI95" s="169"/>
      <c r="TSJ95" s="169"/>
      <c r="TSK95" s="169"/>
      <c r="TSL95" s="169"/>
      <c r="TSM95" s="169"/>
      <c r="TSN95" s="169"/>
      <c r="TSO95" s="169"/>
      <c r="TSP95" s="169"/>
      <c r="TSQ95" s="169"/>
      <c r="TSR95" s="169"/>
      <c r="TSS95" s="169"/>
      <c r="TST95" s="169"/>
      <c r="TSU95" s="169"/>
      <c r="TSV95" s="169"/>
      <c r="TSW95" s="169"/>
      <c r="TSX95" s="169"/>
      <c r="TSY95" s="169"/>
      <c r="TSZ95" s="169"/>
      <c r="TTA95" s="169"/>
      <c r="TTB95" s="169"/>
      <c r="TTC95" s="169"/>
      <c r="TTD95" s="169"/>
      <c r="TTE95" s="169"/>
      <c r="TTF95" s="169"/>
      <c r="TTG95" s="169"/>
      <c r="TTH95" s="169"/>
      <c r="TTI95" s="169"/>
      <c r="TTJ95" s="169"/>
      <c r="TTK95" s="169"/>
      <c r="TTL95" s="169"/>
      <c r="TTM95" s="169"/>
      <c r="TTN95" s="169"/>
      <c r="TTO95" s="169"/>
      <c r="TTP95" s="169"/>
      <c r="TTQ95" s="169"/>
      <c r="TTR95" s="169"/>
      <c r="TTS95" s="169"/>
      <c r="TTT95" s="169"/>
      <c r="TTU95" s="169"/>
      <c r="TTV95" s="169"/>
      <c r="TTW95" s="169"/>
      <c r="TTX95" s="169"/>
      <c r="TTY95" s="169"/>
      <c r="TTZ95" s="169"/>
      <c r="TUA95" s="169"/>
      <c r="TUB95" s="169"/>
      <c r="TUC95" s="169"/>
      <c r="TUD95" s="169"/>
      <c r="TUE95" s="169"/>
      <c r="TUF95" s="169"/>
      <c r="TUG95" s="169"/>
      <c r="TUH95" s="169"/>
      <c r="TUI95" s="169"/>
      <c r="TUJ95" s="169"/>
      <c r="TUK95" s="169"/>
      <c r="TUL95" s="169"/>
      <c r="TUM95" s="169"/>
      <c r="TUN95" s="169"/>
      <c r="TUO95" s="169"/>
      <c r="TUP95" s="169"/>
      <c r="TUQ95" s="169"/>
      <c r="TUR95" s="169"/>
      <c r="TUS95" s="169"/>
      <c r="TUT95" s="169"/>
      <c r="TUU95" s="169"/>
      <c r="TUV95" s="169"/>
      <c r="TUW95" s="169"/>
      <c r="TUX95" s="169"/>
      <c r="TUY95" s="169"/>
      <c r="TUZ95" s="169"/>
      <c r="TVA95" s="169"/>
      <c r="TVB95" s="169"/>
      <c r="TVC95" s="169"/>
      <c r="TVD95" s="169"/>
      <c r="TVE95" s="169"/>
      <c r="TVF95" s="169"/>
      <c r="TVG95" s="169"/>
      <c r="TVH95" s="169"/>
      <c r="TVI95" s="169"/>
      <c r="TVJ95" s="169"/>
      <c r="TVK95" s="169"/>
      <c r="TVL95" s="169"/>
      <c r="TVM95" s="169"/>
      <c r="TVN95" s="169"/>
      <c r="TVO95" s="169"/>
      <c r="TVP95" s="169"/>
      <c r="TVQ95" s="169"/>
      <c r="TVR95" s="169"/>
      <c r="TVS95" s="169"/>
      <c r="TVT95" s="169"/>
      <c r="TVU95" s="169"/>
      <c r="TVV95" s="169"/>
      <c r="TVW95" s="169"/>
      <c r="TVX95" s="169"/>
      <c r="TVY95" s="169"/>
      <c r="TVZ95" s="169"/>
      <c r="TWA95" s="169"/>
      <c r="TWB95" s="169"/>
      <c r="TWC95" s="169"/>
      <c r="TWD95" s="169"/>
      <c r="TWE95" s="169"/>
      <c r="TWF95" s="169"/>
      <c r="TWG95" s="169"/>
      <c r="TWH95" s="169"/>
      <c r="TWI95" s="169"/>
      <c r="TWJ95" s="169"/>
      <c r="TWK95" s="169"/>
      <c r="TWL95" s="169"/>
      <c r="TWM95" s="169"/>
      <c r="TWN95" s="169"/>
      <c r="TWO95" s="169"/>
      <c r="TWP95" s="169"/>
      <c r="TWQ95" s="169"/>
      <c r="TWR95" s="169"/>
      <c r="TWS95" s="169"/>
      <c r="TWT95" s="169"/>
      <c r="TWU95" s="169"/>
      <c r="TWV95" s="169"/>
      <c r="TWW95" s="169"/>
      <c r="TWX95" s="169"/>
      <c r="TWY95" s="169"/>
      <c r="TWZ95" s="169"/>
      <c r="TXA95" s="169"/>
      <c r="TXB95" s="169"/>
      <c r="TXC95" s="169"/>
      <c r="TXD95" s="169"/>
      <c r="TXE95" s="169"/>
      <c r="TXF95" s="169"/>
      <c r="TXG95" s="169"/>
      <c r="TXH95" s="169"/>
      <c r="TXI95" s="169"/>
      <c r="TXJ95" s="169"/>
      <c r="TXK95" s="169"/>
      <c r="TXL95" s="169"/>
      <c r="TXM95" s="169"/>
      <c r="TXN95" s="169"/>
      <c r="TXO95" s="169"/>
      <c r="TXP95" s="169"/>
      <c r="TXQ95" s="169"/>
      <c r="TXR95" s="169"/>
      <c r="TXS95" s="169"/>
      <c r="TXT95" s="169"/>
      <c r="TXU95" s="169"/>
      <c r="TXV95" s="169"/>
      <c r="TXW95" s="169"/>
      <c r="TXX95" s="169"/>
      <c r="TXY95" s="169"/>
      <c r="TXZ95" s="169"/>
      <c r="TYA95" s="169"/>
      <c r="TYB95" s="169"/>
      <c r="TYC95" s="169"/>
      <c r="TYD95" s="169"/>
      <c r="TYE95" s="169"/>
      <c r="TYF95" s="169"/>
      <c r="TYG95" s="169"/>
      <c r="TYH95" s="169"/>
      <c r="TYI95" s="169"/>
      <c r="TYJ95" s="169"/>
      <c r="TYK95" s="169"/>
      <c r="TYL95" s="169"/>
      <c r="TYM95" s="169"/>
      <c r="TYN95" s="169"/>
      <c r="TYO95" s="169"/>
      <c r="TYP95" s="169"/>
      <c r="TYQ95" s="169"/>
      <c r="TYR95" s="169"/>
      <c r="TYS95" s="169"/>
      <c r="TYT95" s="169"/>
      <c r="TYU95" s="169"/>
      <c r="TYV95" s="169"/>
      <c r="TYW95" s="169"/>
      <c r="TYX95" s="169"/>
      <c r="TYY95" s="169"/>
      <c r="TYZ95" s="169"/>
      <c r="TZA95" s="169"/>
      <c r="TZB95" s="169"/>
      <c r="TZC95" s="169"/>
      <c r="TZD95" s="169"/>
      <c r="TZE95" s="169"/>
      <c r="TZF95" s="169"/>
      <c r="TZG95" s="169"/>
      <c r="TZH95" s="169"/>
      <c r="TZI95" s="169"/>
      <c r="TZJ95" s="169"/>
      <c r="TZK95" s="169"/>
      <c r="TZL95" s="169"/>
      <c r="TZM95" s="169"/>
      <c r="TZN95" s="169"/>
      <c r="TZO95" s="169"/>
      <c r="TZP95" s="169"/>
      <c r="TZQ95" s="169"/>
      <c r="TZR95" s="169"/>
      <c r="TZS95" s="169"/>
      <c r="TZT95" s="169"/>
      <c r="TZU95" s="169"/>
      <c r="TZV95" s="169"/>
      <c r="TZW95" s="169"/>
      <c r="TZX95" s="169"/>
      <c r="TZY95" s="169"/>
      <c r="TZZ95" s="169"/>
      <c r="UAA95" s="169"/>
      <c r="UAB95" s="169"/>
      <c r="UAC95" s="169"/>
      <c r="UAD95" s="169"/>
      <c r="UAE95" s="169"/>
      <c r="UAF95" s="169"/>
      <c r="UAG95" s="169"/>
      <c r="UAH95" s="169"/>
      <c r="UAI95" s="169"/>
      <c r="UAJ95" s="169"/>
      <c r="UAK95" s="169"/>
      <c r="UAL95" s="169"/>
      <c r="UAM95" s="169"/>
      <c r="UAN95" s="169"/>
      <c r="UAO95" s="169"/>
      <c r="UAP95" s="169"/>
      <c r="UAQ95" s="169"/>
      <c r="UAR95" s="169"/>
      <c r="UAS95" s="169"/>
      <c r="UAT95" s="169"/>
      <c r="UAU95" s="169"/>
      <c r="UAV95" s="169"/>
      <c r="UAW95" s="169"/>
      <c r="UAX95" s="169"/>
      <c r="UAY95" s="169"/>
      <c r="UAZ95" s="169"/>
      <c r="UBA95" s="169"/>
      <c r="UBB95" s="169"/>
      <c r="UBC95" s="169"/>
      <c r="UBD95" s="169"/>
      <c r="UBE95" s="169"/>
      <c r="UBF95" s="169"/>
      <c r="UBG95" s="169"/>
      <c r="UBH95" s="169"/>
      <c r="UBI95" s="169"/>
      <c r="UBJ95" s="169"/>
      <c r="UBK95" s="169"/>
      <c r="UBL95" s="169"/>
      <c r="UBM95" s="169"/>
      <c r="UBN95" s="169"/>
      <c r="UBO95" s="169"/>
      <c r="UBP95" s="169"/>
      <c r="UBQ95" s="169"/>
      <c r="UBR95" s="169"/>
      <c r="UBS95" s="169"/>
      <c r="UBT95" s="169"/>
      <c r="UBU95" s="169"/>
      <c r="UBV95" s="169"/>
      <c r="UBW95" s="169"/>
      <c r="UBX95" s="169"/>
      <c r="UBY95" s="169"/>
      <c r="UBZ95" s="169"/>
      <c r="UCA95" s="169"/>
      <c r="UCB95" s="169"/>
      <c r="UCC95" s="169"/>
      <c r="UCD95" s="169"/>
      <c r="UCE95" s="169"/>
      <c r="UCF95" s="169"/>
      <c r="UCG95" s="169"/>
      <c r="UCH95" s="169"/>
      <c r="UCI95" s="169"/>
      <c r="UCJ95" s="169"/>
      <c r="UCK95" s="169"/>
      <c r="UCL95" s="169"/>
      <c r="UCM95" s="169"/>
      <c r="UCN95" s="169"/>
      <c r="UCO95" s="169"/>
      <c r="UCP95" s="169"/>
      <c r="UCQ95" s="169"/>
      <c r="UCR95" s="169"/>
      <c r="UCS95" s="169"/>
      <c r="UCT95" s="169"/>
      <c r="UCU95" s="169"/>
      <c r="UCV95" s="169"/>
      <c r="UCW95" s="169"/>
      <c r="UCX95" s="169"/>
      <c r="UCY95" s="169"/>
      <c r="UCZ95" s="169"/>
      <c r="UDA95" s="169"/>
      <c r="UDB95" s="169"/>
      <c r="UDC95" s="169"/>
      <c r="UDD95" s="169"/>
      <c r="UDE95" s="169"/>
      <c r="UDF95" s="169"/>
      <c r="UDG95" s="169"/>
      <c r="UDH95" s="169"/>
      <c r="UDI95" s="169"/>
      <c r="UDJ95" s="169"/>
      <c r="UDK95" s="169"/>
      <c r="UDL95" s="169"/>
      <c r="UDM95" s="169"/>
      <c r="UDN95" s="169"/>
      <c r="UDO95" s="169"/>
      <c r="UDP95" s="169"/>
      <c r="UDQ95" s="169"/>
      <c r="UDR95" s="169"/>
      <c r="UDS95" s="169"/>
      <c r="UDT95" s="169"/>
      <c r="UDU95" s="169"/>
      <c r="UDV95" s="169"/>
      <c r="UDW95" s="169"/>
      <c r="UDX95" s="169"/>
      <c r="UDY95" s="169"/>
      <c r="UDZ95" s="169"/>
      <c r="UEA95" s="169"/>
      <c r="UEB95" s="169"/>
      <c r="UEC95" s="169"/>
      <c r="UED95" s="169"/>
      <c r="UEE95" s="169"/>
      <c r="UEF95" s="169"/>
      <c r="UEG95" s="169"/>
      <c r="UEH95" s="169"/>
      <c r="UEI95" s="169"/>
      <c r="UEJ95" s="169"/>
      <c r="UEK95" s="169"/>
      <c r="UEL95" s="169"/>
      <c r="UEM95" s="169"/>
      <c r="UEN95" s="169"/>
      <c r="UEO95" s="169"/>
      <c r="UEP95" s="169"/>
      <c r="UEQ95" s="169"/>
      <c r="UER95" s="169"/>
      <c r="UES95" s="169"/>
      <c r="UET95" s="169"/>
      <c r="UEU95" s="169"/>
      <c r="UEV95" s="169"/>
      <c r="UEW95" s="169"/>
      <c r="UEX95" s="169"/>
      <c r="UEY95" s="169"/>
      <c r="UEZ95" s="169"/>
      <c r="UFA95" s="169"/>
      <c r="UFB95" s="169"/>
      <c r="UFC95" s="169"/>
      <c r="UFD95" s="169"/>
      <c r="UFE95" s="169"/>
      <c r="UFF95" s="169"/>
      <c r="UFG95" s="169"/>
      <c r="UFH95" s="169"/>
      <c r="UFI95" s="169"/>
      <c r="UFJ95" s="169"/>
      <c r="UFK95" s="169"/>
      <c r="UFL95" s="169"/>
      <c r="UFM95" s="169"/>
      <c r="UFN95" s="169"/>
      <c r="UFO95" s="169"/>
      <c r="UFP95" s="169"/>
      <c r="UFQ95" s="169"/>
      <c r="UFR95" s="169"/>
      <c r="UFS95" s="169"/>
      <c r="UFT95" s="169"/>
      <c r="UFU95" s="169"/>
      <c r="UFV95" s="169"/>
      <c r="UFW95" s="169"/>
      <c r="UFX95" s="169"/>
      <c r="UFY95" s="169"/>
      <c r="UFZ95" s="169"/>
      <c r="UGA95" s="169"/>
      <c r="UGB95" s="169"/>
      <c r="UGC95" s="169"/>
      <c r="UGD95" s="169"/>
      <c r="UGE95" s="169"/>
      <c r="UGF95" s="169"/>
      <c r="UGG95" s="169"/>
      <c r="UGH95" s="169"/>
      <c r="UGI95" s="169"/>
      <c r="UGJ95" s="169"/>
      <c r="UGK95" s="169"/>
      <c r="UGL95" s="169"/>
      <c r="UGM95" s="169"/>
      <c r="UGN95" s="169"/>
      <c r="UGO95" s="169"/>
      <c r="UGP95" s="169"/>
      <c r="UGQ95" s="169"/>
      <c r="UGR95" s="169"/>
      <c r="UGS95" s="169"/>
      <c r="UGT95" s="169"/>
      <c r="UGU95" s="169"/>
      <c r="UGV95" s="169"/>
      <c r="UGW95" s="169"/>
      <c r="UGX95" s="169"/>
      <c r="UGY95" s="169"/>
      <c r="UGZ95" s="169"/>
      <c r="UHA95" s="169"/>
      <c r="UHB95" s="169"/>
      <c r="UHC95" s="169"/>
      <c r="UHD95" s="169"/>
      <c r="UHE95" s="169"/>
      <c r="UHF95" s="169"/>
      <c r="UHG95" s="169"/>
      <c r="UHH95" s="169"/>
      <c r="UHI95" s="169"/>
      <c r="UHJ95" s="169"/>
      <c r="UHK95" s="169"/>
      <c r="UHL95" s="169"/>
      <c r="UHM95" s="169"/>
      <c r="UHN95" s="169"/>
      <c r="UHO95" s="169"/>
      <c r="UHP95" s="169"/>
      <c r="UHQ95" s="169"/>
      <c r="UHR95" s="169"/>
      <c r="UHS95" s="169"/>
      <c r="UHT95" s="169"/>
      <c r="UHU95" s="169"/>
      <c r="UHV95" s="169"/>
      <c r="UHW95" s="169"/>
      <c r="UHX95" s="169"/>
      <c r="UHY95" s="169"/>
      <c r="UHZ95" s="169"/>
      <c r="UIA95" s="169"/>
      <c r="UIB95" s="169"/>
      <c r="UIC95" s="169"/>
      <c r="UID95" s="169"/>
      <c r="UIE95" s="169"/>
      <c r="UIF95" s="169"/>
      <c r="UIG95" s="169"/>
      <c r="UIH95" s="169"/>
      <c r="UII95" s="169"/>
      <c r="UIJ95" s="169"/>
      <c r="UIK95" s="169"/>
      <c r="UIL95" s="169"/>
      <c r="UIM95" s="169"/>
      <c r="UIN95" s="169"/>
      <c r="UIO95" s="169"/>
      <c r="UIP95" s="169"/>
      <c r="UIQ95" s="169"/>
      <c r="UIR95" s="169"/>
      <c r="UIS95" s="169"/>
      <c r="UIT95" s="169"/>
      <c r="UIU95" s="169"/>
      <c r="UIV95" s="169"/>
      <c r="UIW95" s="169"/>
      <c r="UIX95" s="169"/>
      <c r="UIY95" s="169"/>
      <c r="UIZ95" s="169"/>
      <c r="UJA95" s="169"/>
      <c r="UJB95" s="169"/>
      <c r="UJC95" s="169"/>
      <c r="UJD95" s="169"/>
      <c r="UJE95" s="169"/>
      <c r="UJF95" s="169"/>
      <c r="UJG95" s="169"/>
      <c r="UJH95" s="169"/>
      <c r="UJI95" s="169"/>
      <c r="UJJ95" s="169"/>
      <c r="UJK95" s="169"/>
      <c r="UJL95" s="169"/>
      <c r="UJM95" s="169"/>
      <c r="UJN95" s="169"/>
      <c r="UJO95" s="169"/>
      <c r="UJP95" s="169"/>
      <c r="UJQ95" s="169"/>
      <c r="UJR95" s="169"/>
      <c r="UJS95" s="169"/>
      <c r="UJT95" s="169"/>
      <c r="UJU95" s="169"/>
      <c r="UJV95" s="169"/>
      <c r="UJW95" s="169"/>
      <c r="UJX95" s="169"/>
      <c r="UJY95" s="169"/>
      <c r="UJZ95" s="169"/>
      <c r="UKA95" s="169"/>
      <c r="UKB95" s="169"/>
      <c r="UKC95" s="169"/>
      <c r="UKD95" s="169"/>
      <c r="UKE95" s="169"/>
      <c r="UKF95" s="169"/>
      <c r="UKG95" s="169"/>
      <c r="UKH95" s="169"/>
      <c r="UKI95" s="169"/>
      <c r="UKJ95" s="169"/>
      <c r="UKK95" s="169"/>
      <c r="UKL95" s="169"/>
      <c r="UKM95" s="169"/>
      <c r="UKN95" s="169"/>
      <c r="UKO95" s="169"/>
      <c r="UKP95" s="169"/>
      <c r="UKQ95" s="169"/>
      <c r="UKR95" s="169"/>
      <c r="UKS95" s="169"/>
      <c r="UKT95" s="169"/>
      <c r="UKU95" s="169"/>
      <c r="UKV95" s="169"/>
      <c r="UKW95" s="169"/>
      <c r="UKX95" s="169"/>
      <c r="UKY95" s="169"/>
      <c r="UKZ95" s="169"/>
      <c r="ULA95" s="169"/>
      <c r="ULB95" s="169"/>
      <c r="ULC95" s="169"/>
      <c r="ULD95" s="169"/>
      <c r="ULE95" s="169"/>
      <c r="ULF95" s="169"/>
      <c r="ULG95" s="169"/>
      <c r="ULH95" s="169"/>
      <c r="ULI95" s="169"/>
      <c r="ULJ95" s="169"/>
      <c r="ULK95" s="169"/>
      <c r="ULL95" s="169"/>
      <c r="ULM95" s="169"/>
      <c r="ULN95" s="169"/>
      <c r="ULO95" s="169"/>
      <c r="ULP95" s="169"/>
      <c r="ULQ95" s="169"/>
      <c r="ULR95" s="169"/>
      <c r="ULS95" s="169"/>
      <c r="ULT95" s="169"/>
      <c r="ULU95" s="169"/>
      <c r="ULV95" s="169"/>
      <c r="ULW95" s="169"/>
      <c r="ULX95" s="169"/>
      <c r="ULY95" s="169"/>
      <c r="ULZ95" s="169"/>
      <c r="UMA95" s="169"/>
      <c r="UMB95" s="169"/>
      <c r="UMC95" s="169"/>
      <c r="UMD95" s="169"/>
      <c r="UME95" s="169"/>
      <c r="UMF95" s="169"/>
      <c r="UMG95" s="169"/>
      <c r="UMH95" s="169"/>
      <c r="UMI95" s="169"/>
      <c r="UMJ95" s="169"/>
      <c r="UMK95" s="169"/>
      <c r="UML95" s="169"/>
      <c r="UMM95" s="169"/>
      <c r="UMN95" s="169"/>
      <c r="UMO95" s="169"/>
      <c r="UMP95" s="169"/>
      <c r="UMQ95" s="169"/>
      <c r="UMR95" s="169"/>
      <c r="UMS95" s="169"/>
      <c r="UMT95" s="169"/>
      <c r="UMU95" s="169"/>
      <c r="UMV95" s="169"/>
      <c r="UMW95" s="169"/>
      <c r="UMX95" s="169"/>
      <c r="UMY95" s="169"/>
      <c r="UMZ95" s="169"/>
      <c r="UNA95" s="169"/>
      <c r="UNB95" s="169"/>
      <c r="UNC95" s="169"/>
      <c r="UND95" s="169"/>
      <c r="UNE95" s="169"/>
      <c r="UNF95" s="169"/>
      <c r="UNG95" s="169"/>
      <c r="UNH95" s="169"/>
      <c r="UNI95" s="169"/>
      <c r="UNJ95" s="169"/>
      <c r="UNK95" s="169"/>
      <c r="UNL95" s="169"/>
      <c r="UNM95" s="169"/>
      <c r="UNN95" s="169"/>
      <c r="UNO95" s="169"/>
      <c r="UNP95" s="169"/>
      <c r="UNQ95" s="169"/>
      <c r="UNR95" s="169"/>
      <c r="UNS95" s="169"/>
      <c r="UNT95" s="169"/>
      <c r="UNU95" s="169"/>
      <c r="UNV95" s="169"/>
      <c r="UNW95" s="169"/>
      <c r="UNX95" s="169"/>
      <c r="UNY95" s="169"/>
      <c r="UNZ95" s="169"/>
      <c r="UOA95" s="169"/>
      <c r="UOB95" s="169"/>
      <c r="UOC95" s="169"/>
      <c r="UOD95" s="169"/>
      <c r="UOE95" s="169"/>
      <c r="UOF95" s="169"/>
      <c r="UOG95" s="169"/>
      <c r="UOH95" s="169"/>
      <c r="UOI95" s="169"/>
      <c r="UOJ95" s="169"/>
      <c r="UOK95" s="169"/>
      <c r="UOL95" s="169"/>
      <c r="UOM95" s="169"/>
      <c r="UON95" s="169"/>
      <c r="UOO95" s="169"/>
      <c r="UOP95" s="169"/>
      <c r="UOQ95" s="169"/>
      <c r="UOR95" s="169"/>
      <c r="UOS95" s="169"/>
      <c r="UOT95" s="169"/>
      <c r="UOU95" s="169"/>
      <c r="UOV95" s="169"/>
      <c r="UOW95" s="169"/>
      <c r="UOX95" s="169"/>
      <c r="UOY95" s="169"/>
      <c r="UOZ95" s="169"/>
      <c r="UPA95" s="169"/>
      <c r="UPB95" s="169"/>
      <c r="UPC95" s="169"/>
      <c r="UPD95" s="169"/>
      <c r="UPE95" s="169"/>
      <c r="UPF95" s="169"/>
      <c r="UPG95" s="169"/>
      <c r="UPH95" s="169"/>
      <c r="UPI95" s="169"/>
      <c r="UPJ95" s="169"/>
      <c r="UPK95" s="169"/>
      <c r="UPL95" s="169"/>
      <c r="UPM95" s="169"/>
      <c r="UPN95" s="169"/>
      <c r="UPO95" s="169"/>
      <c r="UPP95" s="169"/>
      <c r="UPQ95" s="169"/>
      <c r="UPR95" s="169"/>
      <c r="UPS95" s="169"/>
      <c r="UPT95" s="169"/>
      <c r="UPU95" s="169"/>
      <c r="UPV95" s="169"/>
      <c r="UPW95" s="169"/>
      <c r="UPX95" s="169"/>
      <c r="UPY95" s="169"/>
      <c r="UPZ95" s="169"/>
      <c r="UQA95" s="169"/>
      <c r="UQB95" s="169"/>
      <c r="UQC95" s="169"/>
      <c r="UQD95" s="169"/>
      <c r="UQE95" s="169"/>
      <c r="UQF95" s="169"/>
      <c r="UQG95" s="169"/>
      <c r="UQH95" s="169"/>
      <c r="UQI95" s="169"/>
      <c r="UQJ95" s="169"/>
      <c r="UQK95" s="169"/>
      <c r="UQL95" s="169"/>
      <c r="UQM95" s="169"/>
      <c r="UQN95" s="169"/>
      <c r="UQO95" s="169"/>
      <c r="UQP95" s="169"/>
      <c r="UQQ95" s="169"/>
      <c r="UQR95" s="169"/>
      <c r="UQS95" s="169"/>
      <c r="UQT95" s="169"/>
      <c r="UQU95" s="169"/>
      <c r="UQV95" s="169"/>
      <c r="UQW95" s="169"/>
      <c r="UQX95" s="169"/>
      <c r="UQY95" s="169"/>
      <c r="UQZ95" s="169"/>
      <c r="URA95" s="169"/>
      <c r="URB95" s="169"/>
      <c r="URC95" s="169"/>
      <c r="URD95" s="169"/>
      <c r="URE95" s="169"/>
      <c r="URF95" s="169"/>
      <c r="URG95" s="169"/>
      <c r="URH95" s="169"/>
      <c r="URI95" s="169"/>
      <c r="URJ95" s="169"/>
      <c r="URK95" s="169"/>
      <c r="URL95" s="169"/>
      <c r="URM95" s="169"/>
      <c r="URN95" s="169"/>
      <c r="URO95" s="169"/>
      <c r="URP95" s="169"/>
      <c r="URQ95" s="169"/>
      <c r="URR95" s="169"/>
      <c r="URS95" s="169"/>
      <c r="URT95" s="169"/>
      <c r="URU95" s="169"/>
      <c r="URV95" s="169"/>
      <c r="URW95" s="169"/>
      <c r="URX95" s="169"/>
      <c r="URY95" s="169"/>
      <c r="URZ95" s="169"/>
      <c r="USA95" s="169"/>
      <c r="USB95" s="169"/>
      <c r="USC95" s="169"/>
      <c r="USD95" s="169"/>
      <c r="USE95" s="169"/>
      <c r="USF95" s="169"/>
      <c r="USG95" s="169"/>
      <c r="USH95" s="169"/>
      <c r="USI95" s="169"/>
      <c r="USJ95" s="169"/>
      <c r="USK95" s="169"/>
      <c r="USL95" s="169"/>
      <c r="USM95" s="169"/>
      <c r="USN95" s="169"/>
      <c r="USO95" s="169"/>
      <c r="USP95" s="169"/>
      <c r="USQ95" s="169"/>
      <c r="USR95" s="169"/>
      <c r="USS95" s="169"/>
      <c r="UST95" s="169"/>
      <c r="USU95" s="169"/>
      <c r="USV95" s="169"/>
      <c r="USW95" s="169"/>
      <c r="USX95" s="169"/>
      <c r="USY95" s="169"/>
      <c r="USZ95" s="169"/>
      <c r="UTA95" s="169"/>
      <c r="UTB95" s="169"/>
      <c r="UTC95" s="169"/>
      <c r="UTD95" s="169"/>
      <c r="UTE95" s="169"/>
      <c r="UTF95" s="169"/>
      <c r="UTG95" s="169"/>
      <c r="UTH95" s="169"/>
      <c r="UTI95" s="169"/>
      <c r="UTJ95" s="169"/>
      <c r="UTK95" s="169"/>
      <c r="UTL95" s="169"/>
      <c r="UTM95" s="169"/>
      <c r="UTN95" s="169"/>
      <c r="UTO95" s="169"/>
      <c r="UTP95" s="169"/>
      <c r="UTQ95" s="169"/>
      <c r="UTR95" s="169"/>
      <c r="UTS95" s="169"/>
      <c r="UTT95" s="169"/>
      <c r="UTU95" s="169"/>
      <c r="UTV95" s="169"/>
      <c r="UTW95" s="169"/>
      <c r="UTX95" s="169"/>
      <c r="UTY95" s="169"/>
      <c r="UTZ95" s="169"/>
      <c r="UUA95" s="169"/>
      <c r="UUB95" s="169"/>
      <c r="UUC95" s="169"/>
      <c r="UUD95" s="169"/>
      <c r="UUE95" s="169"/>
      <c r="UUF95" s="169"/>
      <c r="UUG95" s="169"/>
      <c r="UUH95" s="169"/>
      <c r="UUI95" s="169"/>
      <c r="UUJ95" s="169"/>
      <c r="UUK95" s="169"/>
      <c r="UUL95" s="169"/>
      <c r="UUM95" s="169"/>
      <c r="UUN95" s="169"/>
      <c r="UUO95" s="169"/>
      <c r="UUP95" s="169"/>
      <c r="UUQ95" s="169"/>
      <c r="UUR95" s="169"/>
      <c r="UUS95" s="169"/>
      <c r="UUT95" s="169"/>
      <c r="UUU95" s="169"/>
      <c r="UUV95" s="169"/>
      <c r="UUW95" s="169"/>
      <c r="UUX95" s="169"/>
      <c r="UUY95" s="169"/>
      <c r="UUZ95" s="169"/>
      <c r="UVA95" s="169"/>
      <c r="UVB95" s="169"/>
      <c r="UVC95" s="169"/>
      <c r="UVD95" s="169"/>
      <c r="UVE95" s="169"/>
      <c r="UVF95" s="169"/>
      <c r="UVG95" s="169"/>
      <c r="UVH95" s="169"/>
      <c r="UVI95" s="169"/>
      <c r="UVJ95" s="169"/>
      <c r="UVK95" s="169"/>
      <c r="UVL95" s="169"/>
      <c r="UVM95" s="169"/>
      <c r="UVN95" s="169"/>
      <c r="UVO95" s="169"/>
      <c r="UVP95" s="169"/>
      <c r="UVQ95" s="169"/>
      <c r="UVR95" s="169"/>
      <c r="UVS95" s="169"/>
      <c r="UVT95" s="169"/>
      <c r="UVU95" s="169"/>
      <c r="UVV95" s="169"/>
      <c r="UVW95" s="169"/>
      <c r="UVX95" s="169"/>
      <c r="UVY95" s="169"/>
      <c r="UVZ95" s="169"/>
      <c r="UWA95" s="169"/>
      <c r="UWB95" s="169"/>
      <c r="UWC95" s="169"/>
      <c r="UWD95" s="169"/>
      <c r="UWE95" s="169"/>
      <c r="UWF95" s="169"/>
      <c r="UWG95" s="169"/>
      <c r="UWH95" s="169"/>
      <c r="UWI95" s="169"/>
      <c r="UWJ95" s="169"/>
      <c r="UWK95" s="169"/>
      <c r="UWL95" s="169"/>
      <c r="UWM95" s="169"/>
      <c r="UWN95" s="169"/>
      <c r="UWO95" s="169"/>
      <c r="UWP95" s="169"/>
      <c r="UWQ95" s="169"/>
      <c r="UWR95" s="169"/>
      <c r="UWS95" s="169"/>
      <c r="UWT95" s="169"/>
      <c r="UWU95" s="169"/>
      <c r="UWV95" s="169"/>
      <c r="UWW95" s="169"/>
      <c r="UWX95" s="169"/>
      <c r="UWY95" s="169"/>
      <c r="UWZ95" s="169"/>
      <c r="UXA95" s="169"/>
      <c r="UXB95" s="169"/>
      <c r="UXC95" s="169"/>
      <c r="UXD95" s="169"/>
      <c r="UXE95" s="169"/>
      <c r="UXF95" s="169"/>
      <c r="UXG95" s="169"/>
      <c r="UXH95" s="169"/>
      <c r="UXI95" s="169"/>
      <c r="UXJ95" s="169"/>
      <c r="UXK95" s="169"/>
      <c r="UXL95" s="169"/>
      <c r="UXM95" s="169"/>
      <c r="UXN95" s="169"/>
      <c r="UXO95" s="169"/>
      <c r="UXP95" s="169"/>
      <c r="UXQ95" s="169"/>
      <c r="UXR95" s="169"/>
      <c r="UXS95" s="169"/>
      <c r="UXT95" s="169"/>
      <c r="UXU95" s="169"/>
      <c r="UXV95" s="169"/>
      <c r="UXW95" s="169"/>
      <c r="UXX95" s="169"/>
      <c r="UXY95" s="169"/>
      <c r="UXZ95" s="169"/>
      <c r="UYA95" s="169"/>
      <c r="UYB95" s="169"/>
      <c r="UYC95" s="169"/>
      <c r="UYD95" s="169"/>
      <c r="UYE95" s="169"/>
      <c r="UYF95" s="169"/>
      <c r="UYG95" s="169"/>
      <c r="UYH95" s="169"/>
      <c r="UYI95" s="169"/>
      <c r="UYJ95" s="169"/>
      <c r="UYK95" s="169"/>
      <c r="UYL95" s="169"/>
      <c r="UYM95" s="169"/>
      <c r="UYN95" s="169"/>
      <c r="UYO95" s="169"/>
      <c r="UYP95" s="169"/>
      <c r="UYQ95" s="169"/>
      <c r="UYR95" s="169"/>
      <c r="UYS95" s="169"/>
      <c r="UYT95" s="169"/>
      <c r="UYU95" s="169"/>
      <c r="UYV95" s="169"/>
      <c r="UYW95" s="169"/>
      <c r="UYX95" s="169"/>
      <c r="UYY95" s="169"/>
      <c r="UYZ95" s="169"/>
      <c r="UZA95" s="169"/>
      <c r="UZB95" s="169"/>
      <c r="UZC95" s="169"/>
      <c r="UZD95" s="169"/>
      <c r="UZE95" s="169"/>
      <c r="UZF95" s="169"/>
      <c r="UZG95" s="169"/>
      <c r="UZH95" s="169"/>
      <c r="UZI95" s="169"/>
      <c r="UZJ95" s="169"/>
      <c r="UZK95" s="169"/>
      <c r="UZL95" s="169"/>
      <c r="UZM95" s="169"/>
      <c r="UZN95" s="169"/>
      <c r="UZO95" s="169"/>
      <c r="UZP95" s="169"/>
      <c r="UZQ95" s="169"/>
      <c r="UZR95" s="169"/>
      <c r="UZS95" s="169"/>
      <c r="UZT95" s="169"/>
      <c r="UZU95" s="169"/>
      <c r="UZV95" s="169"/>
      <c r="UZW95" s="169"/>
      <c r="UZX95" s="169"/>
      <c r="UZY95" s="169"/>
      <c r="UZZ95" s="169"/>
      <c r="VAA95" s="169"/>
      <c r="VAB95" s="169"/>
      <c r="VAC95" s="169"/>
      <c r="VAD95" s="169"/>
      <c r="VAE95" s="169"/>
      <c r="VAF95" s="169"/>
      <c r="VAG95" s="169"/>
      <c r="VAH95" s="169"/>
      <c r="VAI95" s="169"/>
      <c r="VAJ95" s="169"/>
      <c r="VAK95" s="169"/>
      <c r="VAL95" s="169"/>
      <c r="VAM95" s="169"/>
      <c r="VAN95" s="169"/>
      <c r="VAO95" s="169"/>
      <c r="VAP95" s="169"/>
      <c r="VAQ95" s="169"/>
      <c r="VAR95" s="169"/>
      <c r="VAS95" s="169"/>
      <c r="VAT95" s="169"/>
      <c r="VAU95" s="169"/>
      <c r="VAV95" s="169"/>
      <c r="VAW95" s="169"/>
      <c r="VAX95" s="169"/>
      <c r="VAY95" s="169"/>
      <c r="VAZ95" s="169"/>
      <c r="VBA95" s="169"/>
      <c r="VBB95" s="169"/>
      <c r="VBC95" s="169"/>
      <c r="VBD95" s="169"/>
      <c r="VBE95" s="169"/>
      <c r="VBF95" s="169"/>
      <c r="VBG95" s="169"/>
      <c r="VBH95" s="169"/>
      <c r="VBI95" s="169"/>
      <c r="VBJ95" s="169"/>
      <c r="VBK95" s="169"/>
      <c r="VBL95" s="169"/>
      <c r="VBM95" s="169"/>
      <c r="VBN95" s="169"/>
      <c r="VBO95" s="169"/>
      <c r="VBP95" s="169"/>
      <c r="VBQ95" s="169"/>
      <c r="VBR95" s="169"/>
      <c r="VBS95" s="169"/>
      <c r="VBT95" s="169"/>
      <c r="VBU95" s="169"/>
      <c r="VBV95" s="169"/>
      <c r="VBW95" s="169"/>
      <c r="VBX95" s="169"/>
      <c r="VBY95" s="169"/>
      <c r="VBZ95" s="169"/>
      <c r="VCA95" s="169"/>
      <c r="VCB95" s="169"/>
      <c r="VCC95" s="169"/>
      <c r="VCD95" s="169"/>
      <c r="VCE95" s="169"/>
      <c r="VCF95" s="169"/>
      <c r="VCG95" s="169"/>
      <c r="VCH95" s="169"/>
      <c r="VCI95" s="169"/>
      <c r="VCJ95" s="169"/>
      <c r="VCK95" s="169"/>
      <c r="VCL95" s="169"/>
      <c r="VCM95" s="169"/>
      <c r="VCN95" s="169"/>
      <c r="VCO95" s="169"/>
      <c r="VCP95" s="169"/>
      <c r="VCQ95" s="169"/>
      <c r="VCR95" s="169"/>
      <c r="VCS95" s="169"/>
      <c r="VCT95" s="169"/>
      <c r="VCU95" s="169"/>
      <c r="VCV95" s="169"/>
      <c r="VCW95" s="169"/>
      <c r="VCX95" s="169"/>
      <c r="VCY95" s="169"/>
      <c r="VCZ95" s="169"/>
      <c r="VDA95" s="169"/>
      <c r="VDB95" s="169"/>
      <c r="VDC95" s="169"/>
      <c r="VDD95" s="169"/>
      <c r="VDE95" s="169"/>
      <c r="VDF95" s="169"/>
      <c r="VDG95" s="169"/>
      <c r="VDH95" s="169"/>
      <c r="VDI95" s="169"/>
      <c r="VDJ95" s="169"/>
      <c r="VDK95" s="169"/>
      <c r="VDL95" s="169"/>
      <c r="VDM95" s="169"/>
      <c r="VDN95" s="169"/>
      <c r="VDO95" s="169"/>
      <c r="VDP95" s="169"/>
      <c r="VDQ95" s="169"/>
      <c r="VDR95" s="169"/>
      <c r="VDS95" s="169"/>
      <c r="VDT95" s="169"/>
      <c r="VDU95" s="169"/>
      <c r="VDV95" s="169"/>
      <c r="VDW95" s="169"/>
      <c r="VDX95" s="169"/>
      <c r="VDY95" s="169"/>
      <c r="VDZ95" s="169"/>
      <c r="VEA95" s="169"/>
      <c r="VEB95" s="169"/>
      <c r="VEC95" s="169"/>
      <c r="VED95" s="169"/>
      <c r="VEE95" s="169"/>
      <c r="VEF95" s="169"/>
      <c r="VEG95" s="169"/>
      <c r="VEH95" s="169"/>
      <c r="VEI95" s="169"/>
      <c r="VEJ95" s="169"/>
      <c r="VEK95" s="169"/>
      <c r="VEL95" s="169"/>
      <c r="VEM95" s="169"/>
      <c r="VEN95" s="169"/>
      <c r="VEO95" s="169"/>
      <c r="VEP95" s="169"/>
      <c r="VEQ95" s="169"/>
      <c r="VER95" s="169"/>
      <c r="VES95" s="169"/>
      <c r="VET95" s="169"/>
      <c r="VEU95" s="169"/>
      <c r="VEV95" s="169"/>
      <c r="VEW95" s="169"/>
      <c r="VEX95" s="169"/>
      <c r="VEY95" s="169"/>
      <c r="VEZ95" s="169"/>
      <c r="VFA95" s="169"/>
      <c r="VFB95" s="169"/>
      <c r="VFC95" s="169"/>
      <c r="VFD95" s="169"/>
      <c r="VFE95" s="169"/>
      <c r="VFF95" s="169"/>
      <c r="VFG95" s="169"/>
      <c r="VFH95" s="169"/>
      <c r="VFI95" s="169"/>
      <c r="VFJ95" s="169"/>
      <c r="VFK95" s="169"/>
      <c r="VFL95" s="169"/>
      <c r="VFM95" s="169"/>
      <c r="VFN95" s="169"/>
      <c r="VFO95" s="169"/>
      <c r="VFP95" s="169"/>
      <c r="VFQ95" s="169"/>
      <c r="VFR95" s="169"/>
      <c r="VFS95" s="169"/>
      <c r="VFT95" s="169"/>
      <c r="VFU95" s="169"/>
      <c r="VFV95" s="169"/>
      <c r="VFW95" s="169"/>
      <c r="VFX95" s="169"/>
      <c r="VFY95" s="169"/>
      <c r="VFZ95" s="169"/>
      <c r="VGA95" s="169"/>
      <c r="VGB95" s="169"/>
      <c r="VGC95" s="169"/>
      <c r="VGD95" s="169"/>
      <c r="VGE95" s="169"/>
      <c r="VGF95" s="169"/>
      <c r="VGG95" s="169"/>
      <c r="VGH95" s="169"/>
      <c r="VGI95" s="169"/>
      <c r="VGJ95" s="169"/>
      <c r="VGK95" s="169"/>
      <c r="VGL95" s="169"/>
      <c r="VGM95" s="169"/>
      <c r="VGN95" s="169"/>
      <c r="VGO95" s="169"/>
      <c r="VGP95" s="169"/>
      <c r="VGQ95" s="169"/>
      <c r="VGR95" s="169"/>
      <c r="VGS95" s="169"/>
      <c r="VGT95" s="169"/>
      <c r="VGU95" s="169"/>
      <c r="VGV95" s="169"/>
      <c r="VGW95" s="169"/>
      <c r="VGX95" s="169"/>
      <c r="VGY95" s="169"/>
      <c r="VGZ95" s="169"/>
      <c r="VHA95" s="169"/>
      <c r="VHB95" s="169"/>
      <c r="VHC95" s="169"/>
      <c r="VHD95" s="169"/>
      <c r="VHE95" s="169"/>
      <c r="VHF95" s="169"/>
      <c r="VHG95" s="169"/>
      <c r="VHH95" s="169"/>
      <c r="VHI95" s="169"/>
      <c r="VHJ95" s="169"/>
      <c r="VHK95" s="169"/>
      <c r="VHL95" s="169"/>
      <c r="VHM95" s="169"/>
      <c r="VHN95" s="169"/>
      <c r="VHO95" s="169"/>
      <c r="VHP95" s="169"/>
      <c r="VHQ95" s="169"/>
      <c r="VHR95" s="169"/>
      <c r="VHS95" s="169"/>
      <c r="VHT95" s="169"/>
      <c r="VHU95" s="169"/>
      <c r="VHV95" s="169"/>
      <c r="VHW95" s="169"/>
      <c r="VHX95" s="169"/>
      <c r="VHY95" s="169"/>
      <c r="VHZ95" s="169"/>
      <c r="VIA95" s="169"/>
      <c r="VIB95" s="169"/>
      <c r="VIC95" s="169"/>
      <c r="VID95" s="169"/>
      <c r="VIE95" s="169"/>
      <c r="VIF95" s="169"/>
      <c r="VIG95" s="169"/>
      <c r="VIH95" s="169"/>
      <c r="VII95" s="169"/>
      <c r="VIJ95" s="169"/>
      <c r="VIK95" s="169"/>
      <c r="VIL95" s="169"/>
      <c r="VIM95" s="169"/>
      <c r="VIN95" s="169"/>
      <c r="VIO95" s="169"/>
      <c r="VIP95" s="169"/>
      <c r="VIQ95" s="169"/>
      <c r="VIR95" s="169"/>
      <c r="VIS95" s="169"/>
      <c r="VIT95" s="169"/>
      <c r="VIU95" s="169"/>
      <c r="VIV95" s="169"/>
      <c r="VIW95" s="169"/>
      <c r="VIX95" s="169"/>
      <c r="VIY95" s="169"/>
      <c r="VIZ95" s="169"/>
      <c r="VJA95" s="169"/>
      <c r="VJB95" s="169"/>
      <c r="VJC95" s="169"/>
      <c r="VJD95" s="169"/>
      <c r="VJE95" s="169"/>
      <c r="VJF95" s="169"/>
      <c r="VJG95" s="169"/>
      <c r="VJH95" s="169"/>
      <c r="VJI95" s="169"/>
      <c r="VJJ95" s="169"/>
      <c r="VJK95" s="169"/>
      <c r="VJL95" s="169"/>
      <c r="VJM95" s="169"/>
      <c r="VJN95" s="169"/>
      <c r="VJO95" s="169"/>
      <c r="VJP95" s="169"/>
      <c r="VJQ95" s="169"/>
      <c r="VJR95" s="169"/>
      <c r="VJS95" s="169"/>
      <c r="VJT95" s="169"/>
      <c r="VJU95" s="169"/>
      <c r="VJV95" s="169"/>
      <c r="VJW95" s="169"/>
      <c r="VJX95" s="169"/>
      <c r="VJY95" s="169"/>
      <c r="VJZ95" s="169"/>
      <c r="VKA95" s="169"/>
      <c r="VKB95" s="169"/>
      <c r="VKC95" s="169"/>
      <c r="VKD95" s="169"/>
      <c r="VKE95" s="169"/>
      <c r="VKF95" s="169"/>
      <c r="VKG95" s="169"/>
      <c r="VKH95" s="169"/>
      <c r="VKI95" s="169"/>
      <c r="VKJ95" s="169"/>
      <c r="VKK95" s="169"/>
      <c r="VKL95" s="169"/>
      <c r="VKM95" s="169"/>
      <c r="VKN95" s="169"/>
      <c r="VKO95" s="169"/>
      <c r="VKP95" s="169"/>
      <c r="VKQ95" s="169"/>
      <c r="VKR95" s="169"/>
      <c r="VKS95" s="169"/>
      <c r="VKT95" s="169"/>
      <c r="VKU95" s="169"/>
      <c r="VKV95" s="169"/>
      <c r="VKW95" s="169"/>
      <c r="VKX95" s="169"/>
      <c r="VKY95" s="169"/>
      <c r="VKZ95" s="169"/>
      <c r="VLA95" s="169"/>
      <c r="VLB95" s="169"/>
      <c r="VLC95" s="169"/>
      <c r="VLD95" s="169"/>
      <c r="VLE95" s="169"/>
      <c r="VLF95" s="169"/>
      <c r="VLG95" s="169"/>
      <c r="VLH95" s="169"/>
      <c r="VLI95" s="169"/>
      <c r="VLJ95" s="169"/>
      <c r="VLK95" s="169"/>
      <c r="VLL95" s="169"/>
      <c r="VLM95" s="169"/>
      <c r="VLN95" s="169"/>
      <c r="VLO95" s="169"/>
      <c r="VLP95" s="169"/>
      <c r="VLQ95" s="169"/>
      <c r="VLR95" s="169"/>
      <c r="VLS95" s="169"/>
      <c r="VLT95" s="169"/>
      <c r="VLU95" s="169"/>
      <c r="VLV95" s="169"/>
      <c r="VLW95" s="169"/>
      <c r="VLX95" s="169"/>
      <c r="VLY95" s="169"/>
      <c r="VLZ95" s="169"/>
      <c r="VMA95" s="169"/>
      <c r="VMB95" s="169"/>
      <c r="VMC95" s="169"/>
      <c r="VMD95" s="169"/>
      <c r="VME95" s="169"/>
      <c r="VMF95" s="169"/>
      <c r="VMG95" s="169"/>
      <c r="VMH95" s="169"/>
      <c r="VMI95" s="169"/>
      <c r="VMJ95" s="169"/>
      <c r="VMK95" s="169"/>
      <c r="VML95" s="169"/>
      <c r="VMM95" s="169"/>
      <c r="VMN95" s="169"/>
      <c r="VMO95" s="169"/>
      <c r="VMP95" s="169"/>
      <c r="VMQ95" s="169"/>
      <c r="VMR95" s="169"/>
      <c r="VMS95" s="169"/>
      <c r="VMT95" s="169"/>
      <c r="VMU95" s="169"/>
      <c r="VMV95" s="169"/>
      <c r="VMW95" s="169"/>
      <c r="VMX95" s="169"/>
      <c r="VMY95" s="169"/>
      <c r="VMZ95" s="169"/>
      <c r="VNA95" s="169"/>
      <c r="VNB95" s="169"/>
      <c r="VNC95" s="169"/>
      <c r="VND95" s="169"/>
      <c r="VNE95" s="169"/>
      <c r="VNF95" s="169"/>
      <c r="VNG95" s="169"/>
      <c r="VNH95" s="169"/>
      <c r="VNI95" s="169"/>
      <c r="VNJ95" s="169"/>
      <c r="VNK95" s="169"/>
      <c r="VNL95" s="169"/>
      <c r="VNM95" s="169"/>
      <c r="VNN95" s="169"/>
      <c r="VNO95" s="169"/>
      <c r="VNP95" s="169"/>
      <c r="VNQ95" s="169"/>
      <c r="VNR95" s="169"/>
      <c r="VNS95" s="169"/>
      <c r="VNT95" s="169"/>
      <c r="VNU95" s="169"/>
      <c r="VNV95" s="169"/>
      <c r="VNW95" s="169"/>
      <c r="VNX95" s="169"/>
      <c r="VNY95" s="169"/>
      <c r="VNZ95" s="169"/>
      <c r="VOA95" s="169"/>
      <c r="VOB95" s="169"/>
      <c r="VOC95" s="169"/>
      <c r="VOD95" s="169"/>
      <c r="VOE95" s="169"/>
      <c r="VOF95" s="169"/>
      <c r="VOG95" s="169"/>
      <c r="VOH95" s="169"/>
      <c r="VOI95" s="169"/>
      <c r="VOJ95" s="169"/>
      <c r="VOK95" s="169"/>
      <c r="VOL95" s="169"/>
      <c r="VOM95" s="169"/>
      <c r="VON95" s="169"/>
      <c r="VOO95" s="169"/>
      <c r="VOP95" s="169"/>
      <c r="VOQ95" s="169"/>
      <c r="VOR95" s="169"/>
      <c r="VOS95" s="169"/>
      <c r="VOT95" s="169"/>
      <c r="VOU95" s="169"/>
      <c r="VOV95" s="169"/>
      <c r="VOW95" s="169"/>
      <c r="VOX95" s="169"/>
      <c r="VOY95" s="169"/>
      <c r="VOZ95" s="169"/>
      <c r="VPA95" s="169"/>
      <c r="VPB95" s="169"/>
      <c r="VPC95" s="169"/>
      <c r="VPD95" s="169"/>
      <c r="VPE95" s="169"/>
      <c r="VPF95" s="169"/>
      <c r="VPG95" s="169"/>
      <c r="VPH95" s="169"/>
      <c r="VPI95" s="169"/>
      <c r="VPJ95" s="169"/>
      <c r="VPK95" s="169"/>
      <c r="VPL95" s="169"/>
      <c r="VPM95" s="169"/>
      <c r="VPN95" s="169"/>
      <c r="VPO95" s="169"/>
      <c r="VPP95" s="169"/>
      <c r="VPQ95" s="169"/>
      <c r="VPR95" s="169"/>
      <c r="VPS95" s="169"/>
      <c r="VPT95" s="169"/>
      <c r="VPU95" s="169"/>
      <c r="VPV95" s="169"/>
      <c r="VPW95" s="169"/>
      <c r="VPX95" s="169"/>
      <c r="VPY95" s="169"/>
      <c r="VPZ95" s="169"/>
      <c r="VQA95" s="169"/>
      <c r="VQB95" s="169"/>
      <c r="VQC95" s="169"/>
      <c r="VQD95" s="169"/>
      <c r="VQE95" s="169"/>
      <c r="VQF95" s="169"/>
      <c r="VQG95" s="169"/>
      <c r="VQH95" s="169"/>
      <c r="VQI95" s="169"/>
      <c r="VQJ95" s="169"/>
      <c r="VQK95" s="169"/>
      <c r="VQL95" s="169"/>
      <c r="VQM95" s="169"/>
      <c r="VQN95" s="169"/>
      <c r="VQO95" s="169"/>
      <c r="VQP95" s="169"/>
      <c r="VQQ95" s="169"/>
      <c r="VQR95" s="169"/>
      <c r="VQS95" s="169"/>
      <c r="VQT95" s="169"/>
      <c r="VQU95" s="169"/>
      <c r="VQV95" s="169"/>
      <c r="VQW95" s="169"/>
      <c r="VQX95" s="169"/>
      <c r="VQY95" s="169"/>
      <c r="VQZ95" s="169"/>
      <c r="VRA95" s="169"/>
      <c r="VRB95" s="169"/>
      <c r="VRC95" s="169"/>
      <c r="VRD95" s="169"/>
      <c r="VRE95" s="169"/>
      <c r="VRF95" s="169"/>
      <c r="VRG95" s="169"/>
      <c r="VRH95" s="169"/>
      <c r="VRI95" s="169"/>
      <c r="VRJ95" s="169"/>
      <c r="VRK95" s="169"/>
      <c r="VRL95" s="169"/>
      <c r="VRM95" s="169"/>
      <c r="VRN95" s="169"/>
      <c r="VRO95" s="169"/>
      <c r="VRP95" s="169"/>
      <c r="VRQ95" s="169"/>
      <c r="VRR95" s="169"/>
      <c r="VRS95" s="169"/>
      <c r="VRT95" s="169"/>
      <c r="VRU95" s="169"/>
      <c r="VRV95" s="169"/>
      <c r="VRW95" s="169"/>
      <c r="VRX95" s="169"/>
      <c r="VRY95" s="169"/>
      <c r="VRZ95" s="169"/>
      <c r="VSA95" s="169"/>
      <c r="VSB95" s="169"/>
      <c r="VSC95" s="169"/>
      <c r="VSD95" s="169"/>
      <c r="VSE95" s="169"/>
      <c r="VSF95" s="169"/>
      <c r="VSG95" s="169"/>
      <c r="VSH95" s="169"/>
      <c r="VSI95" s="169"/>
      <c r="VSJ95" s="169"/>
      <c r="VSK95" s="169"/>
      <c r="VSL95" s="169"/>
      <c r="VSM95" s="169"/>
      <c r="VSN95" s="169"/>
      <c r="VSO95" s="169"/>
      <c r="VSP95" s="169"/>
      <c r="VSQ95" s="169"/>
      <c r="VSR95" s="169"/>
      <c r="VSS95" s="169"/>
      <c r="VST95" s="169"/>
      <c r="VSU95" s="169"/>
      <c r="VSV95" s="169"/>
      <c r="VSW95" s="169"/>
      <c r="VSX95" s="169"/>
      <c r="VSY95" s="169"/>
      <c r="VSZ95" s="169"/>
      <c r="VTA95" s="169"/>
      <c r="VTB95" s="169"/>
      <c r="VTC95" s="169"/>
      <c r="VTD95" s="169"/>
      <c r="VTE95" s="169"/>
      <c r="VTF95" s="169"/>
      <c r="VTG95" s="169"/>
      <c r="VTH95" s="169"/>
      <c r="VTI95" s="169"/>
      <c r="VTJ95" s="169"/>
      <c r="VTK95" s="169"/>
      <c r="VTL95" s="169"/>
      <c r="VTM95" s="169"/>
      <c r="VTN95" s="169"/>
      <c r="VTO95" s="169"/>
      <c r="VTP95" s="169"/>
      <c r="VTQ95" s="169"/>
      <c r="VTR95" s="169"/>
      <c r="VTS95" s="169"/>
      <c r="VTT95" s="169"/>
      <c r="VTU95" s="169"/>
      <c r="VTV95" s="169"/>
      <c r="VTW95" s="169"/>
      <c r="VTX95" s="169"/>
      <c r="VTY95" s="169"/>
      <c r="VTZ95" s="169"/>
      <c r="VUA95" s="169"/>
      <c r="VUB95" s="169"/>
      <c r="VUC95" s="169"/>
      <c r="VUD95" s="169"/>
      <c r="VUE95" s="169"/>
      <c r="VUF95" s="169"/>
      <c r="VUG95" s="169"/>
      <c r="VUH95" s="169"/>
      <c r="VUI95" s="169"/>
      <c r="VUJ95" s="169"/>
      <c r="VUK95" s="169"/>
      <c r="VUL95" s="169"/>
      <c r="VUM95" s="169"/>
      <c r="VUN95" s="169"/>
      <c r="VUO95" s="169"/>
      <c r="VUP95" s="169"/>
      <c r="VUQ95" s="169"/>
      <c r="VUR95" s="169"/>
      <c r="VUS95" s="169"/>
      <c r="VUT95" s="169"/>
      <c r="VUU95" s="169"/>
      <c r="VUV95" s="169"/>
      <c r="VUW95" s="169"/>
      <c r="VUX95" s="169"/>
      <c r="VUY95" s="169"/>
      <c r="VUZ95" s="169"/>
      <c r="VVA95" s="169"/>
      <c r="VVB95" s="169"/>
      <c r="VVC95" s="169"/>
      <c r="VVD95" s="169"/>
      <c r="VVE95" s="169"/>
      <c r="VVF95" s="169"/>
      <c r="VVG95" s="169"/>
      <c r="VVH95" s="169"/>
      <c r="VVI95" s="169"/>
      <c r="VVJ95" s="169"/>
      <c r="VVK95" s="169"/>
      <c r="VVL95" s="169"/>
      <c r="VVM95" s="169"/>
      <c r="VVN95" s="169"/>
      <c r="VVO95" s="169"/>
      <c r="VVP95" s="169"/>
      <c r="VVQ95" s="169"/>
      <c r="VVR95" s="169"/>
      <c r="VVS95" s="169"/>
      <c r="VVT95" s="169"/>
      <c r="VVU95" s="169"/>
      <c r="VVV95" s="169"/>
      <c r="VVW95" s="169"/>
      <c r="VVX95" s="169"/>
      <c r="VVY95" s="169"/>
      <c r="VVZ95" s="169"/>
      <c r="VWA95" s="169"/>
      <c r="VWB95" s="169"/>
      <c r="VWC95" s="169"/>
      <c r="VWD95" s="169"/>
      <c r="VWE95" s="169"/>
      <c r="VWF95" s="169"/>
      <c r="VWG95" s="169"/>
      <c r="VWH95" s="169"/>
      <c r="VWI95" s="169"/>
      <c r="VWJ95" s="169"/>
      <c r="VWK95" s="169"/>
      <c r="VWL95" s="169"/>
      <c r="VWM95" s="169"/>
      <c r="VWN95" s="169"/>
      <c r="VWO95" s="169"/>
      <c r="VWP95" s="169"/>
      <c r="VWQ95" s="169"/>
      <c r="VWR95" s="169"/>
      <c r="VWS95" s="169"/>
      <c r="VWT95" s="169"/>
      <c r="VWU95" s="169"/>
      <c r="VWV95" s="169"/>
      <c r="VWW95" s="169"/>
      <c r="VWX95" s="169"/>
      <c r="VWY95" s="169"/>
      <c r="VWZ95" s="169"/>
      <c r="VXA95" s="169"/>
      <c r="VXB95" s="169"/>
      <c r="VXC95" s="169"/>
      <c r="VXD95" s="169"/>
      <c r="VXE95" s="169"/>
      <c r="VXF95" s="169"/>
      <c r="VXG95" s="169"/>
      <c r="VXH95" s="169"/>
      <c r="VXI95" s="169"/>
      <c r="VXJ95" s="169"/>
      <c r="VXK95" s="169"/>
      <c r="VXL95" s="169"/>
      <c r="VXM95" s="169"/>
      <c r="VXN95" s="169"/>
      <c r="VXO95" s="169"/>
      <c r="VXP95" s="169"/>
      <c r="VXQ95" s="169"/>
      <c r="VXR95" s="169"/>
      <c r="VXS95" s="169"/>
      <c r="VXT95" s="169"/>
      <c r="VXU95" s="169"/>
      <c r="VXV95" s="169"/>
      <c r="VXW95" s="169"/>
      <c r="VXX95" s="169"/>
      <c r="VXY95" s="169"/>
      <c r="VXZ95" s="169"/>
      <c r="VYA95" s="169"/>
      <c r="VYB95" s="169"/>
      <c r="VYC95" s="169"/>
      <c r="VYD95" s="169"/>
      <c r="VYE95" s="169"/>
      <c r="VYF95" s="169"/>
      <c r="VYG95" s="169"/>
      <c r="VYH95" s="169"/>
      <c r="VYI95" s="169"/>
      <c r="VYJ95" s="169"/>
      <c r="VYK95" s="169"/>
      <c r="VYL95" s="169"/>
      <c r="VYM95" s="169"/>
      <c r="VYN95" s="169"/>
      <c r="VYO95" s="169"/>
      <c r="VYP95" s="169"/>
      <c r="VYQ95" s="169"/>
      <c r="VYR95" s="169"/>
      <c r="VYS95" s="169"/>
      <c r="VYT95" s="169"/>
      <c r="VYU95" s="169"/>
      <c r="VYV95" s="169"/>
      <c r="VYW95" s="169"/>
      <c r="VYX95" s="169"/>
      <c r="VYY95" s="169"/>
      <c r="VYZ95" s="169"/>
      <c r="VZA95" s="169"/>
      <c r="VZB95" s="169"/>
      <c r="VZC95" s="169"/>
      <c r="VZD95" s="169"/>
      <c r="VZE95" s="169"/>
      <c r="VZF95" s="169"/>
      <c r="VZG95" s="169"/>
      <c r="VZH95" s="169"/>
      <c r="VZI95" s="169"/>
      <c r="VZJ95" s="169"/>
      <c r="VZK95" s="169"/>
      <c r="VZL95" s="169"/>
      <c r="VZM95" s="169"/>
      <c r="VZN95" s="169"/>
      <c r="VZO95" s="169"/>
      <c r="VZP95" s="169"/>
      <c r="VZQ95" s="169"/>
      <c r="VZR95" s="169"/>
      <c r="VZS95" s="169"/>
      <c r="VZT95" s="169"/>
      <c r="VZU95" s="169"/>
      <c r="VZV95" s="169"/>
      <c r="VZW95" s="169"/>
      <c r="VZX95" s="169"/>
      <c r="VZY95" s="169"/>
      <c r="VZZ95" s="169"/>
      <c r="WAA95" s="169"/>
      <c r="WAB95" s="169"/>
      <c r="WAC95" s="169"/>
      <c r="WAD95" s="169"/>
      <c r="WAE95" s="169"/>
      <c r="WAF95" s="169"/>
      <c r="WAG95" s="169"/>
      <c r="WAH95" s="169"/>
      <c r="WAI95" s="169"/>
      <c r="WAJ95" s="169"/>
      <c r="WAK95" s="169"/>
      <c r="WAL95" s="169"/>
      <c r="WAM95" s="169"/>
      <c r="WAN95" s="169"/>
      <c r="WAO95" s="169"/>
      <c r="WAP95" s="169"/>
      <c r="WAQ95" s="169"/>
      <c r="WAR95" s="169"/>
      <c r="WAS95" s="169"/>
      <c r="WAT95" s="169"/>
      <c r="WAU95" s="169"/>
      <c r="WAV95" s="169"/>
      <c r="WAW95" s="169"/>
      <c r="WAX95" s="169"/>
      <c r="WAY95" s="169"/>
      <c r="WAZ95" s="169"/>
      <c r="WBA95" s="169"/>
      <c r="WBB95" s="169"/>
      <c r="WBC95" s="169"/>
      <c r="WBD95" s="169"/>
      <c r="WBE95" s="169"/>
      <c r="WBF95" s="169"/>
      <c r="WBG95" s="169"/>
      <c r="WBH95" s="169"/>
      <c r="WBI95" s="169"/>
      <c r="WBJ95" s="169"/>
      <c r="WBK95" s="169"/>
      <c r="WBL95" s="169"/>
      <c r="WBM95" s="169"/>
      <c r="WBN95" s="169"/>
      <c r="WBO95" s="169"/>
      <c r="WBP95" s="169"/>
      <c r="WBQ95" s="169"/>
      <c r="WBR95" s="169"/>
      <c r="WBS95" s="169"/>
      <c r="WBT95" s="169"/>
      <c r="WBU95" s="169"/>
      <c r="WBV95" s="169"/>
      <c r="WBW95" s="169"/>
      <c r="WBX95" s="169"/>
      <c r="WBY95" s="169"/>
      <c r="WBZ95" s="169"/>
      <c r="WCA95" s="169"/>
      <c r="WCB95" s="169"/>
      <c r="WCC95" s="169"/>
      <c r="WCD95" s="169"/>
      <c r="WCE95" s="169"/>
      <c r="WCF95" s="169"/>
      <c r="WCG95" s="169"/>
      <c r="WCH95" s="169"/>
      <c r="WCI95" s="169"/>
      <c r="WCJ95" s="169"/>
      <c r="WCK95" s="169"/>
      <c r="WCL95" s="169"/>
      <c r="WCM95" s="169"/>
      <c r="WCN95" s="169"/>
      <c r="WCO95" s="169"/>
      <c r="WCP95" s="169"/>
      <c r="WCQ95" s="169"/>
      <c r="WCR95" s="169"/>
      <c r="WCS95" s="169"/>
      <c r="WCT95" s="169"/>
      <c r="WCU95" s="169"/>
      <c r="WCV95" s="169"/>
      <c r="WCW95" s="169"/>
      <c r="WCX95" s="169"/>
      <c r="WCY95" s="169"/>
      <c r="WCZ95" s="169"/>
      <c r="WDA95" s="169"/>
      <c r="WDB95" s="169"/>
      <c r="WDC95" s="169"/>
      <c r="WDD95" s="169"/>
      <c r="WDE95" s="169"/>
      <c r="WDF95" s="169"/>
      <c r="WDG95" s="169"/>
      <c r="WDH95" s="169"/>
      <c r="WDI95" s="169"/>
      <c r="WDJ95" s="169"/>
      <c r="WDK95" s="169"/>
      <c r="WDL95" s="169"/>
      <c r="WDM95" s="169"/>
      <c r="WDN95" s="169"/>
      <c r="WDO95" s="169"/>
      <c r="WDP95" s="169"/>
      <c r="WDQ95" s="169"/>
      <c r="WDR95" s="169"/>
      <c r="WDS95" s="169"/>
      <c r="WDT95" s="169"/>
      <c r="WDU95" s="169"/>
      <c r="WDV95" s="169"/>
      <c r="WDW95" s="169"/>
      <c r="WDX95" s="169"/>
      <c r="WDY95" s="169"/>
      <c r="WDZ95" s="169"/>
      <c r="WEA95" s="169"/>
      <c r="WEB95" s="169"/>
      <c r="WEC95" s="169"/>
      <c r="WED95" s="169"/>
      <c r="WEE95" s="169"/>
      <c r="WEF95" s="169"/>
      <c r="WEG95" s="169"/>
      <c r="WEH95" s="169"/>
      <c r="WEI95" s="169"/>
      <c r="WEJ95" s="169"/>
      <c r="WEK95" s="169"/>
      <c r="WEL95" s="169"/>
      <c r="WEM95" s="169"/>
      <c r="WEN95" s="169"/>
      <c r="WEO95" s="169"/>
      <c r="WEP95" s="169"/>
      <c r="WEQ95" s="169"/>
      <c r="WER95" s="169"/>
      <c r="WES95" s="169"/>
      <c r="WET95" s="169"/>
      <c r="WEU95" s="169"/>
      <c r="WEV95" s="169"/>
      <c r="WEW95" s="169"/>
      <c r="WEX95" s="169"/>
      <c r="WEY95" s="169"/>
      <c r="WEZ95" s="169"/>
      <c r="WFA95" s="169"/>
      <c r="WFB95" s="169"/>
      <c r="WFC95" s="169"/>
      <c r="WFD95" s="169"/>
      <c r="WFE95" s="169"/>
      <c r="WFF95" s="169"/>
      <c r="WFG95" s="169"/>
      <c r="WFH95" s="169"/>
      <c r="WFI95" s="169"/>
      <c r="WFJ95" s="169"/>
      <c r="WFK95" s="169"/>
      <c r="WFL95" s="169"/>
      <c r="WFM95" s="169"/>
      <c r="WFN95" s="169"/>
      <c r="WFO95" s="169"/>
      <c r="WFP95" s="169"/>
      <c r="WFQ95" s="169"/>
      <c r="WFR95" s="169"/>
      <c r="WFS95" s="169"/>
      <c r="WFT95" s="169"/>
      <c r="WFU95" s="169"/>
      <c r="WFV95" s="169"/>
      <c r="WFW95" s="169"/>
      <c r="WFX95" s="169"/>
      <c r="WFY95" s="169"/>
      <c r="WFZ95" s="169"/>
      <c r="WGA95" s="169"/>
      <c r="WGB95" s="169"/>
      <c r="WGC95" s="169"/>
      <c r="WGD95" s="169"/>
      <c r="WGE95" s="169"/>
      <c r="WGF95" s="169"/>
      <c r="WGG95" s="169"/>
      <c r="WGH95" s="169"/>
      <c r="WGI95" s="169"/>
      <c r="WGJ95" s="169"/>
      <c r="WGK95" s="169"/>
      <c r="WGL95" s="169"/>
      <c r="WGM95" s="169"/>
      <c r="WGN95" s="169"/>
      <c r="WGO95" s="169"/>
      <c r="WGP95" s="169"/>
      <c r="WGQ95" s="169"/>
      <c r="WGR95" s="169"/>
      <c r="WGS95" s="169"/>
      <c r="WGT95" s="169"/>
      <c r="WGU95" s="169"/>
      <c r="WGV95" s="169"/>
      <c r="WGW95" s="169"/>
      <c r="WGX95" s="169"/>
      <c r="WGY95" s="169"/>
      <c r="WGZ95" s="169"/>
      <c r="WHA95" s="169"/>
      <c r="WHB95" s="169"/>
      <c r="WHC95" s="169"/>
      <c r="WHD95" s="169"/>
      <c r="WHE95" s="169"/>
      <c r="WHF95" s="169"/>
      <c r="WHG95" s="169"/>
      <c r="WHH95" s="169"/>
      <c r="WHI95" s="169"/>
      <c r="WHJ95" s="169"/>
      <c r="WHK95" s="169"/>
      <c r="WHL95" s="169"/>
      <c r="WHM95" s="169"/>
      <c r="WHN95" s="169"/>
      <c r="WHO95" s="169"/>
      <c r="WHP95" s="169"/>
      <c r="WHQ95" s="169"/>
      <c r="WHR95" s="169"/>
      <c r="WHS95" s="169"/>
      <c r="WHT95" s="169"/>
      <c r="WHU95" s="169"/>
      <c r="WHV95" s="169"/>
      <c r="WHW95" s="169"/>
      <c r="WHX95" s="169"/>
      <c r="WHY95" s="169"/>
      <c r="WHZ95" s="169"/>
      <c r="WIA95" s="169"/>
      <c r="WIB95" s="169"/>
      <c r="WIC95" s="169"/>
      <c r="WID95" s="169"/>
      <c r="WIE95" s="169"/>
      <c r="WIF95" s="169"/>
      <c r="WIG95" s="169"/>
      <c r="WIH95" s="169"/>
      <c r="WII95" s="169"/>
      <c r="WIJ95" s="169"/>
      <c r="WIK95" s="169"/>
      <c r="WIL95" s="169"/>
      <c r="WIM95" s="169"/>
      <c r="WIN95" s="169"/>
      <c r="WIO95" s="169"/>
      <c r="WIP95" s="169"/>
      <c r="WIQ95" s="169"/>
      <c r="WIR95" s="169"/>
      <c r="WIS95" s="169"/>
      <c r="WIT95" s="169"/>
      <c r="WIU95" s="169"/>
      <c r="WIV95" s="169"/>
      <c r="WIW95" s="169"/>
      <c r="WIX95" s="169"/>
      <c r="WIY95" s="169"/>
      <c r="WIZ95" s="169"/>
      <c r="WJA95" s="169"/>
      <c r="WJB95" s="169"/>
      <c r="WJC95" s="169"/>
      <c r="WJD95" s="169"/>
      <c r="WJE95" s="169"/>
      <c r="WJF95" s="169"/>
      <c r="WJG95" s="169"/>
      <c r="WJH95" s="169"/>
      <c r="WJI95" s="169"/>
      <c r="WJJ95" s="169"/>
      <c r="WJK95" s="169"/>
      <c r="WJL95" s="169"/>
      <c r="WJM95" s="169"/>
      <c r="WJN95" s="169"/>
      <c r="WJO95" s="169"/>
      <c r="WJP95" s="169"/>
      <c r="WJQ95" s="169"/>
      <c r="WJR95" s="169"/>
      <c r="WJS95" s="169"/>
      <c r="WJT95" s="169"/>
      <c r="WJU95" s="169"/>
      <c r="WJV95" s="169"/>
      <c r="WJW95" s="169"/>
      <c r="WJX95" s="169"/>
      <c r="WJY95" s="169"/>
      <c r="WJZ95" s="169"/>
      <c r="WKA95" s="169"/>
      <c r="WKB95" s="169"/>
      <c r="WKC95" s="169"/>
      <c r="WKD95" s="169"/>
      <c r="WKE95" s="169"/>
      <c r="WKF95" s="169"/>
      <c r="WKG95" s="169"/>
      <c r="WKH95" s="169"/>
      <c r="WKI95" s="169"/>
      <c r="WKJ95" s="169"/>
      <c r="WKK95" s="169"/>
      <c r="WKL95" s="169"/>
      <c r="WKM95" s="169"/>
      <c r="WKN95" s="169"/>
      <c r="WKO95" s="169"/>
      <c r="WKP95" s="169"/>
      <c r="WKQ95" s="169"/>
      <c r="WKR95" s="169"/>
      <c r="WKS95" s="169"/>
      <c r="WKT95" s="169"/>
      <c r="WKU95" s="169"/>
      <c r="WKV95" s="169"/>
      <c r="WKW95" s="169"/>
      <c r="WKX95" s="169"/>
      <c r="WKY95" s="169"/>
      <c r="WKZ95" s="169"/>
      <c r="WLA95" s="169"/>
      <c r="WLB95" s="169"/>
      <c r="WLC95" s="169"/>
      <c r="WLD95" s="169"/>
      <c r="WLE95" s="169"/>
      <c r="WLF95" s="169"/>
      <c r="WLG95" s="169"/>
      <c r="WLH95" s="169"/>
      <c r="WLI95" s="169"/>
      <c r="WLJ95" s="169"/>
      <c r="WLK95" s="169"/>
      <c r="WLL95" s="169"/>
      <c r="WLM95" s="169"/>
      <c r="WLN95" s="169"/>
      <c r="WLO95" s="169"/>
      <c r="WLP95" s="169"/>
      <c r="WLQ95" s="169"/>
      <c r="WLR95" s="169"/>
      <c r="WLS95" s="169"/>
      <c r="WLT95" s="169"/>
      <c r="WLU95" s="169"/>
      <c r="WLV95" s="169"/>
      <c r="WLW95" s="169"/>
      <c r="WLX95" s="169"/>
      <c r="WLY95" s="169"/>
      <c r="WLZ95" s="169"/>
      <c r="WMA95" s="169"/>
      <c r="WMB95" s="169"/>
      <c r="WMC95" s="169"/>
      <c r="WMD95" s="169"/>
      <c r="WME95" s="169"/>
      <c r="WMF95" s="169"/>
      <c r="WMG95" s="169"/>
      <c r="WMH95" s="169"/>
      <c r="WMI95" s="169"/>
      <c r="WMJ95" s="169"/>
      <c r="WMK95" s="169"/>
      <c r="WML95" s="169"/>
      <c r="WMM95" s="169"/>
      <c r="WMN95" s="169"/>
      <c r="WMO95" s="169"/>
      <c r="WMP95" s="169"/>
      <c r="WMQ95" s="169"/>
      <c r="WMR95" s="169"/>
      <c r="WMS95" s="169"/>
      <c r="WMT95" s="169"/>
      <c r="WMU95" s="169"/>
      <c r="WMV95" s="169"/>
      <c r="WMW95" s="169"/>
      <c r="WMX95" s="169"/>
      <c r="WMY95" s="169"/>
      <c r="WMZ95" s="169"/>
      <c r="WNA95" s="169"/>
      <c r="WNB95" s="169"/>
      <c r="WNC95" s="169"/>
      <c r="WND95" s="169"/>
      <c r="WNE95" s="169"/>
      <c r="WNF95" s="169"/>
      <c r="WNG95" s="169"/>
      <c r="WNH95" s="169"/>
      <c r="WNI95" s="169"/>
      <c r="WNJ95" s="169"/>
      <c r="WNK95" s="169"/>
      <c r="WNL95" s="169"/>
      <c r="WNM95" s="169"/>
      <c r="WNN95" s="169"/>
      <c r="WNO95" s="169"/>
      <c r="WNP95" s="169"/>
      <c r="WNQ95" s="169"/>
      <c r="WNR95" s="169"/>
      <c r="WNS95" s="169"/>
      <c r="WNT95" s="169"/>
      <c r="WNU95" s="169"/>
      <c r="WNV95" s="169"/>
      <c r="WNW95" s="169"/>
      <c r="WNX95" s="169"/>
      <c r="WNY95" s="169"/>
      <c r="WNZ95" s="169"/>
      <c r="WOA95" s="169"/>
      <c r="WOB95" s="169"/>
      <c r="WOC95" s="169"/>
      <c r="WOD95" s="169"/>
      <c r="WOE95" s="169"/>
      <c r="WOF95" s="169"/>
      <c r="WOG95" s="169"/>
      <c r="WOH95" s="169"/>
      <c r="WOI95" s="169"/>
      <c r="WOJ95" s="169"/>
      <c r="WOK95" s="169"/>
      <c r="WOL95" s="169"/>
      <c r="WOM95" s="169"/>
      <c r="WON95" s="169"/>
      <c r="WOO95" s="169"/>
      <c r="WOP95" s="169"/>
      <c r="WOQ95" s="169"/>
      <c r="WOR95" s="169"/>
      <c r="WOS95" s="169"/>
      <c r="WOT95" s="169"/>
      <c r="WOU95" s="169"/>
      <c r="WOV95" s="169"/>
      <c r="WOW95" s="169"/>
      <c r="WOX95" s="169"/>
      <c r="WOY95" s="169"/>
      <c r="WOZ95" s="169"/>
      <c r="WPA95" s="169"/>
      <c r="WPB95" s="169"/>
      <c r="WPC95" s="169"/>
      <c r="WPD95" s="169"/>
      <c r="WPE95" s="169"/>
      <c r="WPF95" s="169"/>
      <c r="WPG95" s="169"/>
      <c r="WPH95" s="169"/>
      <c r="WPI95" s="169"/>
      <c r="WPJ95" s="169"/>
      <c r="WPK95" s="169"/>
      <c r="WPL95" s="169"/>
      <c r="WPM95" s="169"/>
      <c r="WPN95" s="169"/>
      <c r="WPO95" s="169"/>
      <c r="WPP95" s="169"/>
      <c r="WPQ95" s="169"/>
      <c r="WPR95" s="169"/>
      <c r="WPS95" s="169"/>
      <c r="WPT95" s="169"/>
      <c r="WPU95" s="169"/>
      <c r="WPV95" s="169"/>
      <c r="WPW95" s="169"/>
      <c r="WPX95" s="169"/>
      <c r="WPY95" s="169"/>
      <c r="WPZ95" s="169"/>
      <c r="WQA95" s="169"/>
      <c r="WQB95" s="169"/>
      <c r="WQC95" s="169"/>
      <c r="WQD95" s="169"/>
      <c r="WQE95" s="169"/>
      <c r="WQF95" s="169"/>
      <c r="WQG95" s="169"/>
      <c r="WQH95" s="169"/>
      <c r="WQI95" s="169"/>
      <c r="WQJ95" s="169"/>
      <c r="WQK95" s="169"/>
      <c r="WQL95" s="169"/>
      <c r="WQM95" s="169"/>
      <c r="WQN95" s="169"/>
      <c r="WQO95" s="169"/>
      <c r="WQP95" s="169"/>
      <c r="WQQ95" s="169"/>
      <c r="WQR95" s="169"/>
      <c r="WQS95" s="169"/>
      <c r="WQT95" s="169"/>
      <c r="WQU95" s="169"/>
      <c r="WQV95" s="169"/>
      <c r="WQW95" s="169"/>
      <c r="WQX95" s="169"/>
      <c r="WQY95" s="169"/>
      <c r="WQZ95" s="169"/>
      <c r="WRA95" s="169"/>
      <c r="WRB95" s="169"/>
      <c r="WRC95" s="169"/>
      <c r="WRD95" s="169"/>
      <c r="WRE95" s="169"/>
      <c r="WRF95" s="169"/>
      <c r="WRG95" s="169"/>
      <c r="WRH95" s="169"/>
      <c r="WRI95" s="169"/>
      <c r="WRJ95" s="169"/>
      <c r="WRK95" s="169"/>
      <c r="WRL95" s="169"/>
      <c r="WRM95" s="169"/>
      <c r="WRN95" s="169"/>
      <c r="WRO95" s="169"/>
      <c r="WRP95" s="169"/>
      <c r="WRQ95" s="169"/>
      <c r="WRR95" s="169"/>
      <c r="WRS95" s="169"/>
      <c r="WRT95" s="169"/>
      <c r="WRU95" s="169"/>
      <c r="WRV95" s="169"/>
      <c r="WRW95" s="169"/>
      <c r="WRX95" s="169"/>
      <c r="WRY95" s="169"/>
      <c r="WRZ95" s="169"/>
      <c r="WSA95" s="169"/>
      <c r="WSB95" s="169"/>
      <c r="WSC95" s="169"/>
      <c r="WSD95" s="169"/>
      <c r="WSE95" s="169"/>
      <c r="WSF95" s="169"/>
      <c r="WSG95" s="169"/>
      <c r="WSH95" s="169"/>
      <c r="WSI95" s="169"/>
      <c r="WSJ95" s="169"/>
      <c r="WSK95" s="169"/>
      <c r="WSL95" s="169"/>
      <c r="WSM95" s="169"/>
      <c r="WSN95" s="169"/>
      <c r="WSO95" s="169"/>
      <c r="WSP95" s="169"/>
      <c r="WSQ95" s="169"/>
      <c r="WSR95" s="169"/>
      <c r="WSS95" s="169"/>
      <c r="WST95" s="169"/>
      <c r="WSU95" s="169"/>
      <c r="WSV95" s="169"/>
      <c r="WSW95" s="169"/>
      <c r="WSX95" s="169"/>
      <c r="WSY95" s="169"/>
      <c r="WSZ95" s="169"/>
      <c r="WTA95" s="169"/>
      <c r="WTB95" s="169"/>
      <c r="WTC95" s="169"/>
      <c r="WTD95" s="169"/>
      <c r="WTE95" s="169"/>
      <c r="WTF95" s="169"/>
      <c r="WTG95" s="169"/>
      <c r="WTH95" s="169"/>
      <c r="WTI95" s="169"/>
      <c r="WTJ95" s="169"/>
      <c r="WTK95" s="169"/>
      <c r="WTL95" s="169"/>
      <c r="WTM95" s="169"/>
      <c r="WTN95" s="169"/>
      <c r="WTO95" s="169"/>
      <c r="WTP95" s="169"/>
      <c r="WTQ95" s="169"/>
      <c r="WTR95" s="169"/>
      <c r="WTS95" s="169"/>
      <c r="WTT95" s="169"/>
      <c r="WTU95" s="169"/>
      <c r="WTV95" s="169"/>
      <c r="WTW95" s="169"/>
      <c r="WTX95" s="169"/>
      <c r="WTY95" s="169"/>
      <c r="WTZ95" s="169"/>
      <c r="WUA95" s="169"/>
      <c r="WUB95" s="169"/>
      <c r="WUC95" s="169"/>
      <c r="WUD95" s="169"/>
      <c r="WUE95" s="169"/>
      <c r="WUF95" s="169"/>
      <c r="WUG95" s="169"/>
      <c r="WUH95" s="169"/>
      <c r="WUI95" s="169"/>
      <c r="WUJ95" s="169"/>
      <c r="WUK95" s="169"/>
      <c r="WUL95" s="169"/>
      <c r="WUM95" s="169"/>
      <c r="WUN95" s="169"/>
      <c r="WUO95" s="169"/>
      <c r="WUP95" s="169"/>
      <c r="WUQ95" s="169"/>
      <c r="WUR95" s="169"/>
      <c r="WUS95" s="169"/>
      <c r="WUT95" s="169"/>
      <c r="WUU95" s="169"/>
      <c r="WUV95" s="169"/>
      <c r="WUW95" s="169"/>
      <c r="WUX95" s="169"/>
      <c r="WUY95" s="169"/>
      <c r="WUZ95" s="169"/>
      <c r="WVA95" s="169"/>
      <c r="WVB95" s="169"/>
      <c r="WVC95" s="169"/>
      <c r="WVD95" s="169"/>
      <c r="WVE95" s="169"/>
      <c r="WVF95" s="169"/>
      <c r="WVG95" s="169"/>
      <c r="WVH95" s="169"/>
      <c r="WVI95" s="169"/>
      <c r="WVJ95" s="169"/>
      <c r="WVK95" s="169"/>
      <c r="WVL95" s="169"/>
      <c r="WVM95" s="169"/>
      <c r="WVN95" s="169"/>
      <c r="WVO95" s="169"/>
      <c r="WVP95" s="169"/>
      <c r="WVQ95" s="169"/>
      <c r="WVR95" s="169"/>
      <c r="WVS95" s="169"/>
      <c r="WVT95" s="169"/>
      <c r="WVU95" s="169"/>
      <c r="WVV95" s="169"/>
      <c r="WVW95" s="169"/>
      <c r="WVX95" s="169"/>
      <c r="WVY95" s="169"/>
      <c r="WVZ95" s="169"/>
      <c r="WWA95" s="169"/>
      <c r="WWB95" s="169"/>
      <c r="WWC95" s="169"/>
      <c r="WWD95" s="169"/>
      <c r="WWE95" s="169"/>
      <c r="WWF95" s="169"/>
      <c r="WWG95" s="169"/>
      <c r="WWH95" s="169"/>
      <c r="WWI95" s="169"/>
      <c r="WWJ95" s="169"/>
      <c r="WWK95" s="169"/>
      <c r="WWL95" s="169"/>
      <c r="WWM95" s="169"/>
      <c r="WWN95" s="169"/>
      <c r="WWO95" s="169"/>
      <c r="WWP95" s="169"/>
      <c r="WWQ95" s="169"/>
      <c r="WWR95" s="169"/>
      <c r="WWS95" s="169"/>
      <c r="WWT95" s="169"/>
      <c r="WWU95" s="169"/>
      <c r="WWV95" s="169"/>
      <c r="WWW95" s="169"/>
      <c r="WWX95" s="169"/>
      <c r="WWY95" s="169"/>
      <c r="WWZ95" s="169"/>
      <c r="WXA95" s="169"/>
      <c r="WXB95" s="169"/>
      <c r="WXC95" s="169"/>
      <c r="WXD95" s="169"/>
      <c r="WXE95" s="169"/>
      <c r="WXF95" s="169"/>
      <c r="WXG95" s="169"/>
      <c r="WXH95" s="169"/>
      <c r="WXI95" s="169"/>
      <c r="WXJ95" s="169"/>
      <c r="WXK95" s="169"/>
      <c r="WXL95" s="169"/>
      <c r="WXM95" s="169"/>
      <c r="WXN95" s="169"/>
      <c r="WXO95" s="169"/>
      <c r="WXP95" s="169"/>
      <c r="WXQ95" s="169"/>
      <c r="WXR95" s="169"/>
      <c r="WXS95" s="169"/>
      <c r="WXT95" s="169"/>
      <c r="WXU95" s="169"/>
      <c r="WXV95" s="169"/>
      <c r="WXW95" s="169"/>
      <c r="WXX95" s="169"/>
      <c r="WXY95" s="169"/>
      <c r="WXZ95" s="169"/>
      <c r="WYA95" s="169"/>
      <c r="WYB95" s="169"/>
      <c r="WYC95" s="169"/>
      <c r="WYD95" s="169"/>
      <c r="WYE95" s="169"/>
      <c r="WYF95" s="169"/>
      <c r="WYG95" s="169"/>
      <c r="WYH95" s="169"/>
      <c r="WYI95" s="169"/>
      <c r="WYJ95" s="169"/>
      <c r="WYK95" s="169"/>
      <c r="WYL95" s="169"/>
      <c r="WYM95" s="169"/>
      <c r="WYN95" s="169"/>
      <c r="WYO95" s="169"/>
      <c r="WYP95" s="169"/>
      <c r="WYQ95" s="169"/>
      <c r="WYR95" s="169"/>
      <c r="WYS95" s="169"/>
      <c r="WYT95" s="169"/>
      <c r="WYU95" s="169"/>
      <c r="WYV95" s="169"/>
      <c r="WYW95" s="169"/>
      <c r="WYX95" s="169"/>
      <c r="WYY95" s="169"/>
      <c r="WYZ95" s="169"/>
      <c r="WZA95" s="169"/>
      <c r="WZB95" s="169"/>
      <c r="WZC95" s="169"/>
      <c r="WZD95" s="169"/>
      <c r="WZE95" s="169"/>
      <c r="WZF95" s="169"/>
      <c r="WZG95" s="169"/>
      <c r="WZH95" s="169"/>
      <c r="WZI95" s="169"/>
      <c r="WZJ95" s="169"/>
      <c r="WZK95" s="169"/>
      <c r="WZL95" s="169"/>
      <c r="WZM95" s="169"/>
      <c r="WZN95" s="169"/>
      <c r="WZO95" s="169"/>
      <c r="WZP95" s="169"/>
      <c r="WZQ95" s="169"/>
      <c r="WZR95" s="169"/>
      <c r="WZS95" s="169"/>
      <c r="WZT95" s="169"/>
      <c r="WZU95" s="169"/>
      <c r="WZV95" s="169"/>
      <c r="WZW95" s="169"/>
      <c r="WZX95" s="169"/>
      <c r="WZY95" s="169"/>
      <c r="WZZ95" s="169"/>
      <c r="XAA95" s="169"/>
      <c r="XAB95" s="169"/>
      <c r="XAC95" s="169"/>
      <c r="XAD95" s="169"/>
      <c r="XAE95" s="169"/>
      <c r="XAF95" s="169"/>
      <c r="XAG95" s="169"/>
      <c r="XAH95" s="169"/>
      <c r="XAI95" s="169"/>
      <c r="XAJ95" s="169"/>
      <c r="XAK95" s="169"/>
      <c r="XAL95" s="169"/>
      <c r="XAM95" s="169"/>
      <c r="XAN95" s="169"/>
      <c r="XAO95" s="169"/>
      <c r="XAP95" s="169"/>
      <c r="XAQ95" s="169"/>
      <c r="XAR95" s="169"/>
      <c r="XAS95" s="169"/>
      <c r="XAT95" s="169"/>
      <c r="XAU95" s="169"/>
      <c r="XAV95" s="169"/>
      <c r="XAW95" s="169"/>
      <c r="XAX95" s="169"/>
      <c r="XAY95" s="169"/>
      <c r="XAZ95" s="169"/>
      <c r="XBA95" s="169"/>
      <c r="XBB95" s="169"/>
      <c r="XBC95" s="169"/>
      <c r="XBD95" s="169"/>
      <c r="XBE95" s="169"/>
      <c r="XBF95" s="169"/>
      <c r="XBG95" s="169"/>
      <c r="XBH95" s="169"/>
      <c r="XBI95" s="169"/>
      <c r="XBJ95" s="169"/>
      <c r="XBK95" s="169"/>
      <c r="XBL95" s="169"/>
      <c r="XBM95" s="169"/>
      <c r="XBN95" s="169"/>
      <c r="XBO95" s="169"/>
      <c r="XBP95" s="169"/>
      <c r="XBQ95" s="169"/>
      <c r="XBR95" s="169"/>
      <c r="XBS95" s="169"/>
      <c r="XBT95" s="169"/>
      <c r="XBU95" s="169"/>
      <c r="XBV95" s="169"/>
      <c r="XBW95" s="169"/>
      <c r="XBX95" s="169"/>
      <c r="XBY95" s="169"/>
      <c r="XBZ95" s="169"/>
      <c r="XCA95" s="169"/>
      <c r="XCB95" s="169"/>
      <c r="XCC95" s="169"/>
      <c r="XCD95" s="169"/>
      <c r="XCE95" s="169"/>
      <c r="XCF95" s="169"/>
      <c r="XCG95" s="169"/>
      <c r="XCH95" s="169"/>
      <c r="XCI95" s="169"/>
      <c r="XCJ95" s="169"/>
      <c r="XCK95" s="169"/>
      <c r="XCL95" s="169"/>
      <c r="XCM95" s="169"/>
      <c r="XCN95" s="169"/>
      <c r="XCO95" s="169"/>
      <c r="XCP95" s="169"/>
      <c r="XCQ95" s="169"/>
      <c r="XCR95" s="169"/>
      <c r="XCS95" s="169"/>
      <c r="XCT95" s="169"/>
      <c r="XCU95" s="169"/>
      <c r="XCV95" s="169"/>
      <c r="XCW95" s="169"/>
      <c r="XCX95" s="169"/>
      <c r="XCY95" s="169"/>
      <c r="XCZ95" s="169"/>
      <c r="XDA95" s="169"/>
      <c r="XDB95" s="169"/>
      <c r="XDC95" s="169"/>
      <c r="XDD95" s="169"/>
      <c r="XDE95" s="169"/>
      <c r="XDF95" s="169"/>
      <c r="XDG95" s="169"/>
      <c r="XDH95" s="169"/>
      <c r="XDI95" s="169"/>
      <c r="XDJ95" s="169"/>
      <c r="XDK95" s="169"/>
      <c r="XDL95" s="169"/>
      <c r="XDM95" s="169"/>
      <c r="XDN95" s="169"/>
      <c r="XDO95" s="169"/>
      <c r="XDP95" s="169"/>
      <c r="XDQ95" s="169"/>
      <c r="XDR95" s="169"/>
      <c r="XDS95" s="169"/>
      <c r="XDT95" s="169"/>
      <c r="XDU95" s="169"/>
      <c r="XDV95" s="169"/>
      <c r="XDW95" s="169"/>
      <c r="XDX95" s="169"/>
      <c r="XDY95" s="169"/>
      <c r="XDZ95" s="169"/>
      <c r="XEA95" s="169"/>
      <c r="XEB95" s="169"/>
      <c r="XEC95" s="169"/>
      <c r="XED95" s="169"/>
      <c r="XEE95" s="169"/>
      <c r="XEF95" s="169"/>
      <c r="XEG95" s="169"/>
      <c r="XEH95" s="169"/>
      <c r="XEI95" s="169"/>
      <c r="XEJ95" s="169"/>
      <c r="XEK95" s="169"/>
      <c r="XEL95" s="169"/>
      <c r="XEM95" s="169"/>
      <c r="XEN95" s="169"/>
      <c r="XEO95" s="169"/>
      <c r="XEP95" s="169"/>
      <c r="XEQ95" s="169"/>
      <c r="XER95" s="169"/>
      <c r="XES95" s="169"/>
      <c r="XET95" s="169"/>
      <c r="XEU95" s="169"/>
      <c r="XEV95" s="169"/>
      <c r="XEW95" s="169"/>
      <c r="XEX95" s="169"/>
      <c r="XEY95" s="169"/>
      <c r="XEZ95" s="169"/>
      <c r="XFA95" s="169"/>
      <c r="XFB95" s="169"/>
      <c r="XFC95" s="169"/>
      <c r="XFD95" s="169"/>
    </row>
    <row r="96" spans="1:16384" s="125" customFormat="1" ht="15.75">
      <c r="A96" s="171"/>
      <c r="B96" s="171" t="s">
        <v>224</v>
      </c>
      <c r="C96" s="171"/>
      <c r="D96" s="168">
        <v>1</v>
      </c>
      <c r="E96" s="190"/>
      <c r="F96" s="171"/>
      <c r="G96" s="171"/>
      <c r="H96" s="171"/>
      <c r="I96" s="166" t="s">
        <v>193</v>
      </c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73"/>
      <c r="CG96" s="173"/>
      <c r="CH96" s="173"/>
      <c r="CI96" s="173"/>
      <c r="CJ96" s="173"/>
      <c r="CK96" s="173"/>
      <c r="CL96" s="173"/>
      <c r="CM96" s="173"/>
      <c r="CN96" s="173"/>
      <c r="CO96" s="173"/>
      <c r="CP96" s="173"/>
      <c r="CQ96" s="173"/>
      <c r="CR96" s="173"/>
      <c r="CS96" s="173"/>
      <c r="CT96" s="173"/>
      <c r="CU96" s="173"/>
      <c r="CV96" s="173"/>
      <c r="CW96" s="173"/>
      <c r="CX96" s="173"/>
      <c r="CY96" s="173"/>
      <c r="CZ96" s="173"/>
      <c r="DA96" s="173"/>
      <c r="DB96" s="173"/>
      <c r="DC96" s="173"/>
      <c r="DD96" s="173"/>
      <c r="DE96" s="173"/>
      <c r="DF96" s="173"/>
      <c r="DG96" s="173"/>
      <c r="DH96" s="173"/>
      <c r="DI96" s="173"/>
      <c r="DJ96" s="173"/>
      <c r="DK96" s="173"/>
      <c r="DL96" s="173"/>
      <c r="DM96" s="173"/>
      <c r="DN96" s="173"/>
      <c r="DO96" s="173"/>
      <c r="DP96" s="173"/>
      <c r="DQ96" s="173"/>
      <c r="DR96" s="173"/>
      <c r="DS96" s="173"/>
      <c r="DT96" s="173"/>
      <c r="DU96" s="173"/>
      <c r="DV96" s="173"/>
      <c r="DW96" s="173"/>
      <c r="DX96" s="173"/>
      <c r="DY96" s="173"/>
      <c r="DZ96" s="173"/>
      <c r="EA96" s="173"/>
      <c r="EB96" s="173"/>
      <c r="EC96" s="173"/>
      <c r="ED96" s="173"/>
      <c r="EE96" s="173"/>
      <c r="EF96" s="173"/>
      <c r="EG96" s="173"/>
      <c r="EH96" s="173"/>
      <c r="EI96" s="173"/>
      <c r="EJ96" s="173"/>
      <c r="EK96" s="173"/>
      <c r="EL96" s="173"/>
      <c r="EM96" s="173"/>
      <c r="EN96" s="173"/>
      <c r="EO96" s="173"/>
      <c r="EP96" s="173"/>
      <c r="EQ96" s="173"/>
      <c r="ER96" s="173"/>
      <c r="ES96" s="173"/>
      <c r="ET96" s="173"/>
      <c r="EU96" s="173"/>
      <c r="EV96" s="173"/>
      <c r="EW96" s="173"/>
      <c r="EX96" s="173"/>
      <c r="EY96" s="173"/>
      <c r="EZ96" s="173"/>
      <c r="FA96" s="173"/>
      <c r="FB96" s="173"/>
      <c r="FC96" s="173"/>
      <c r="FD96" s="173"/>
      <c r="FE96" s="173"/>
      <c r="FF96" s="173"/>
      <c r="FG96" s="173"/>
      <c r="FH96" s="173"/>
      <c r="FI96" s="173"/>
      <c r="FJ96" s="173"/>
      <c r="FK96" s="173"/>
      <c r="FL96" s="173"/>
      <c r="FM96" s="173"/>
      <c r="FN96" s="173"/>
      <c r="FO96" s="173"/>
      <c r="FP96" s="173"/>
      <c r="FQ96" s="173"/>
      <c r="FR96" s="173"/>
      <c r="FS96" s="173"/>
      <c r="FT96" s="173"/>
      <c r="FU96" s="173"/>
      <c r="FV96" s="173"/>
      <c r="FW96" s="173"/>
      <c r="FX96" s="173"/>
      <c r="FY96" s="173"/>
      <c r="FZ96" s="173"/>
      <c r="GA96" s="173"/>
      <c r="GB96" s="173"/>
      <c r="GC96" s="173"/>
      <c r="GD96" s="173"/>
      <c r="GE96" s="173"/>
      <c r="GF96" s="173"/>
      <c r="GG96" s="173"/>
      <c r="GH96" s="173"/>
      <c r="GI96" s="173"/>
      <c r="GJ96" s="173"/>
      <c r="GK96" s="173"/>
      <c r="GL96" s="173"/>
      <c r="GM96" s="173"/>
      <c r="GN96" s="173"/>
      <c r="GO96" s="173"/>
      <c r="GP96" s="173"/>
      <c r="GQ96" s="173"/>
      <c r="GR96" s="173"/>
      <c r="GS96" s="173"/>
      <c r="GT96" s="173"/>
      <c r="GU96" s="173"/>
      <c r="GV96" s="173"/>
      <c r="GW96" s="173"/>
      <c r="GX96" s="173"/>
      <c r="GY96" s="173"/>
      <c r="GZ96" s="173"/>
      <c r="HA96" s="173"/>
      <c r="HB96" s="173"/>
      <c r="HC96" s="173"/>
      <c r="HD96" s="173"/>
      <c r="HE96" s="173"/>
      <c r="HF96" s="173"/>
      <c r="HG96" s="173"/>
      <c r="HH96" s="173"/>
      <c r="HI96" s="173"/>
      <c r="HJ96" s="173"/>
      <c r="HK96" s="173"/>
      <c r="HL96" s="173"/>
      <c r="HM96" s="173"/>
      <c r="HN96" s="173"/>
      <c r="HO96" s="173"/>
      <c r="HP96" s="173"/>
      <c r="HQ96" s="173"/>
      <c r="HR96" s="173"/>
      <c r="HS96" s="173"/>
      <c r="HT96" s="173"/>
      <c r="HU96" s="173"/>
      <c r="HV96" s="173"/>
      <c r="HW96" s="173"/>
      <c r="HX96" s="173"/>
      <c r="HY96" s="173"/>
      <c r="HZ96" s="173"/>
      <c r="IA96" s="173"/>
      <c r="IB96" s="173"/>
      <c r="IC96" s="173"/>
      <c r="ID96" s="173"/>
      <c r="IE96" s="173"/>
      <c r="IF96" s="173"/>
      <c r="IG96" s="173"/>
      <c r="IH96" s="173"/>
      <c r="II96" s="173"/>
      <c r="IJ96" s="173"/>
      <c r="IK96" s="173"/>
      <c r="IL96" s="173"/>
      <c r="IM96" s="173"/>
      <c r="IN96" s="173"/>
      <c r="IO96" s="173"/>
      <c r="IP96" s="173"/>
      <c r="IQ96" s="173"/>
      <c r="IR96" s="173"/>
      <c r="IS96" s="173"/>
      <c r="IT96" s="173"/>
      <c r="IU96" s="173"/>
      <c r="IV96" s="173"/>
      <c r="IW96" s="173"/>
      <c r="IX96" s="173"/>
      <c r="IY96" s="173"/>
      <c r="IZ96" s="173"/>
      <c r="JA96" s="173"/>
      <c r="JB96" s="173"/>
      <c r="JC96" s="173"/>
      <c r="JD96" s="173"/>
      <c r="JE96" s="173"/>
      <c r="JF96" s="173"/>
      <c r="JG96" s="173"/>
      <c r="JH96" s="173"/>
      <c r="JI96" s="173"/>
      <c r="JJ96" s="173"/>
      <c r="JK96" s="173"/>
      <c r="JL96" s="173"/>
      <c r="JM96" s="173"/>
      <c r="JN96" s="173"/>
      <c r="JO96" s="173"/>
      <c r="JP96" s="173"/>
      <c r="JQ96" s="173"/>
      <c r="JR96" s="173"/>
      <c r="JS96" s="173"/>
      <c r="JT96" s="173"/>
      <c r="JU96" s="173"/>
      <c r="JV96" s="173"/>
      <c r="JW96" s="173"/>
      <c r="JX96" s="173"/>
      <c r="JY96" s="173"/>
      <c r="JZ96" s="173"/>
      <c r="KA96" s="173"/>
      <c r="KB96" s="173"/>
      <c r="KC96" s="173"/>
      <c r="KD96" s="173"/>
      <c r="KE96" s="173"/>
      <c r="KF96" s="173"/>
      <c r="KG96" s="173"/>
      <c r="KH96" s="173"/>
      <c r="KI96" s="173"/>
      <c r="KJ96" s="173"/>
      <c r="KK96" s="173"/>
      <c r="KL96" s="173"/>
      <c r="KM96" s="173"/>
      <c r="KN96" s="173"/>
      <c r="KO96" s="173"/>
      <c r="KP96" s="173"/>
      <c r="KQ96" s="173"/>
      <c r="KR96" s="173"/>
      <c r="KS96" s="173"/>
      <c r="KT96" s="173"/>
      <c r="KU96" s="173"/>
      <c r="KV96" s="173"/>
      <c r="KW96" s="173"/>
      <c r="KX96" s="173"/>
      <c r="KY96" s="173"/>
      <c r="KZ96" s="173"/>
      <c r="LA96" s="173"/>
      <c r="LB96" s="173"/>
      <c r="LC96" s="173"/>
      <c r="LD96" s="173"/>
      <c r="LE96" s="173"/>
      <c r="LF96" s="173"/>
      <c r="LG96" s="173"/>
      <c r="LH96" s="173"/>
      <c r="LI96" s="173"/>
      <c r="LJ96" s="173"/>
      <c r="LK96" s="173"/>
      <c r="LL96" s="173"/>
      <c r="LM96" s="173"/>
      <c r="LN96" s="173"/>
      <c r="LO96" s="173"/>
      <c r="LP96" s="173"/>
      <c r="LQ96" s="173"/>
      <c r="LR96" s="173"/>
      <c r="LS96" s="173"/>
      <c r="LT96" s="173"/>
      <c r="LU96" s="173"/>
      <c r="LV96" s="173"/>
      <c r="LW96" s="173"/>
      <c r="LX96" s="173"/>
      <c r="LY96" s="173"/>
      <c r="LZ96" s="173"/>
      <c r="MA96" s="173"/>
      <c r="MB96" s="173"/>
      <c r="MC96" s="173"/>
      <c r="MD96" s="173"/>
      <c r="ME96" s="173"/>
      <c r="MF96" s="173"/>
      <c r="MG96" s="173"/>
      <c r="MH96" s="173"/>
      <c r="MI96" s="173"/>
      <c r="MJ96" s="173"/>
      <c r="MK96" s="173"/>
      <c r="ML96" s="173"/>
      <c r="MM96" s="173"/>
      <c r="MN96" s="173"/>
      <c r="MO96" s="173"/>
      <c r="MP96" s="173"/>
      <c r="MQ96" s="173"/>
      <c r="MR96" s="173"/>
      <c r="MS96" s="173"/>
      <c r="MT96" s="173"/>
      <c r="MU96" s="173"/>
      <c r="MV96" s="173"/>
      <c r="MW96" s="173"/>
      <c r="MX96" s="173"/>
      <c r="MY96" s="173"/>
      <c r="MZ96" s="173"/>
      <c r="NA96" s="173"/>
      <c r="NB96" s="173"/>
      <c r="NC96" s="173"/>
      <c r="ND96" s="173"/>
      <c r="NE96" s="173"/>
      <c r="NF96" s="173"/>
      <c r="NG96" s="173"/>
      <c r="NH96" s="173"/>
      <c r="NI96" s="173"/>
      <c r="NJ96" s="173"/>
      <c r="NK96" s="173"/>
      <c r="NL96" s="173"/>
      <c r="NM96" s="173"/>
      <c r="NN96" s="173"/>
      <c r="NO96" s="173"/>
      <c r="NP96" s="173"/>
      <c r="NQ96" s="173"/>
      <c r="NR96" s="173"/>
      <c r="NS96" s="173"/>
      <c r="NT96" s="173"/>
      <c r="NU96" s="173"/>
      <c r="NV96" s="173"/>
      <c r="NW96" s="173"/>
      <c r="NX96" s="173"/>
      <c r="NY96" s="173"/>
      <c r="NZ96" s="173"/>
      <c r="OA96" s="173"/>
      <c r="OB96" s="173"/>
      <c r="OC96" s="173"/>
      <c r="OD96" s="173"/>
      <c r="OE96" s="173"/>
      <c r="OF96" s="173"/>
      <c r="OG96" s="173"/>
      <c r="OH96" s="173"/>
      <c r="OI96" s="173"/>
      <c r="OJ96" s="173"/>
      <c r="OK96" s="173"/>
      <c r="OL96" s="173"/>
      <c r="OM96" s="173"/>
      <c r="ON96" s="173"/>
      <c r="OO96" s="173"/>
      <c r="OP96" s="173"/>
      <c r="OQ96" s="173"/>
      <c r="OR96" s="173"/>
      <c r="OS96" s="173"/>
      <c r="OT96" s="173"/>
      <c r="OU96" s="173"/>
      <c r="OV96" s="173"/>
      <c r="OW96" s="173"/>
      <c r="OX96" s="173"/>
      <c r="OY96" s="173"/>
      <c r="OZ96" s="173"/>
      <c r="PA96" s="173"/>
      <c r="PB96" s="173"/>
      <c r="PC96" s="173"/>
      <c r="PD96" s="173"/>
      <c r="PE96" s="173"/>
      <c r="PF96" s="173"/>
      <c r="PG96" s="173"/>
      <c r="PH96" s="173"/>
      <c r="PI96" s="173"/>
      <c r="PJ96" s="173"/>
      <c r="PK96" s="173"/>
      <c r="PL96" s="173"/>
      <c r="PM96" s="173"/>
      <c r="PN96" s="173"/>
      <c r="PO96" s="173"/>
      <c r="PP96" s="173"/>
      <c r="PQ96" s="173"/>
      <c r="PR96" s="173"/>
      <c r="PS96" s="173"/>
      <c r="PT96" s="173"/>
      <c r="PU96" s="173"/>
      <c r="PV96" s="173"/>
      <c r="PW96" s="173"/>
      <c r="PX96" s="173"/>
      <c r="PY96" s="173"/>
      <c r="PZ96" s="173"/>
      <c r="QA96" s="173"/>
      <c r="QB96" s="173"/>
      <c r="QC96" s="173"/>
      <c r="QD96" s="173"/>
      <c r="QE96" s="173"/>
      <c r="QF96" s="173"/>
      <c r="QG96" s="173"/>
      <c r="QH96" s="173"/>
      <c r="QI96" s="173"/>
      <c r="QJ96" s="173"/>
      <c r="QK96" s="173"/>
      <c r="QL96" s="173"/>
      <c r="QM96" s="173"/>
      <c r="QN96" s="173"/>
      <c r="QO96" s="173"/>
      <c r="QP96" s="173"/>
      <c r="QQ96" s="173"/>
      <c r="QR96" s="173"/>
      <c r="QS96" s="173"/>
      <c r="QT96" s="173"/>
      <c r="QU96" s="173"/>
      <c r="QV96" s="173"/>
      <c r="QW96" s="173"/>
      <c r="QX96" s="173"/>
      <c r="QY96" s="173"/>
      <c r="QZ96" s="173"/>
      <c r="RA96" s="173"/>
      <c r="RB96" s="173"/>
      <c r="RC96" s="173"/>
      <c r="RD96" s="173"/>
      <c r="RE96" s="173"/>
      <c r="RF96" s="173"/>
      <c r="RG96" s="173"/>
      <c r="RH96" s="173"/>
      <c r="RI96" s="173"/>
      <c r="RJ96" s="173"/>
      <c r="RK96" s="173"/>
      <c r="RL96" s="173"/>
      <c r="RM96" s="173"/>
      <c r="RN96" s="173"/>
      <c r="RO96" s="173"/>
      <c r="RP96" s="173"/>
      <c r="RQ96" s="173"/>
      <c r="RR96" s="173"/>
      <c r="RS96" s="173"/>
      <c r="RT96" s="173"/>
      <c r="RU96" s="173"/>
      <c r="RV96" s="173"/>
      <c r="RW96" s="173"/>
      <c r="RX96" s="173"/>
      <c r="RY96" s="173"/>
      <c r="RZ96" s="173"/>
      <c r="SA96" s="173"/>
      <c r="SB96" s="173"/>
      <c r="SC96" s="173"/>
      <c r="SD96" s="173"/>
      <c r="SE96" s="173"/>
      <c r="SF96" s="173"/>
      <c r="SG96" s="173"/>
      <c r="SH96" s="173"/>
      <c r="SI96" s="173"/>
      <c r="SJ96" s="173"/>
      <c r="SK96" s="173"/>
      <c r="SL96" s="173"/>
      <c r="SM96" s="173"/>
      <c r="SN96" s="173"/>
      <c r="SO96" s="173"/>
      <c r="SP96" s="173"/>
      <c r="SQ96" s="173"/>
      <c r="SR96" s="173"/>
      <c r="SS96" s="173"/>
      <c r="ST96" s="173"/>
      <c r="SU96" s="173"/>
      <c r="SV96" s="173"/>
      <c r="SW96" s="173"/>
      <c r="SX96" s="173"/>
      <c r="SY96" s="173"/>
      <c r="SZ96" s="173"/>
      <c r="TA96" s="173"/>
      <c r="TB96" s="173"/>
      <c r="TC96" s="173"/>
      <c r="TD96" s="173"/>
      <c r="TE96" s="173"/>
      <c r="TF96" s="173"/>
      <c r="TG96" s="173"/>
      <c r="TH96" s="173"/>
      <c r="TI96" s="173"/>
      <c r="TJ96" s="173"/>
      <c r="TK96" s="173"/>
      <c r="TL96" s="173"/>
      <c r="TM96" s="173"/>
      <c r="TN96" s="173"/>
      <c r="TO96" s="173"/>
      <c r="TP96" s="173"/>
      <c r="TQ96" s="173"/>
      <c r="TR96" s="173"/>
      <c r="TS96" s="173"/>
      <c r="TT96" s="173"/>
      <c r="TU96" s="173"/>
      <c r="TV96" s="173"/>
      <c r="TW96" s="173"/>
      <c r="TX96" s="173"/>
      <c r="TY96" s="173"/>
      <c r="TZ96" s="173"/>
      <c r="UA96" s="173"/>
      <c r="UB96" s="173"/>
      <c r="UC96" s="173"/>
      <c r="UD96" s="173"/>
      <c r="UE96" s="173"/>
      <c r="UF96" s="173"/>
      <c r="UG96" s="173"/>
      <c r="UH96" s="173"/>
      <c r="UI96" s="173"/>
      <c r="UJ96" s="173"/>
      <c r="UK96" s="173"/>
      <c r="UL96" s="173"/>
      <c r="UM96" s="173"/>
      <c r="UN96" s="173"/>
      <c r="UO96" s="173"/>
      <c r="UP96" s="173"/>
      <c r="UQ96" s="173"/>
      <c r="UR96" s="173"/>
      <c r="US96" s="173"/>
      <c r="UT96" s="173"/>
      <c r="UU96" s="173"/>
      <c r="UV96" s="173"/>
      <c r="UW96" s="173"/>
      <c r="UX96" s="173"/>
      <c r="UY96" s="173"/>
      <c r="UZ96" s="173"/>
      <c r="VA96" s="173"/>
      <c r="VB96" s="173"/>
      <c r="VC96" s="173"/>
      <c r="VD96" s="173"/>
      <c r="VE96" s="173"/>
      <c r="VF96" s="173"/>
      <c r="VG96" s="173"/>
      <c r="VH96" s="173"/>
      <c r="VI96" s="173"/>
      <c r="VJ96" s="173"/>
      <c r="VK96" s="173"/>
      <c r="VL96" s="173"/>
      <c r="VM96" s="173"/>
      <c r="VN96" s="173"/>
      <c r="VO96" s="173"/>
      <c r="VP96" s="173"/>
      <c r="VQ96" s="173"/>
      <c r="VR96" s="173"/>
      <c r="VS96" s="173"/>
      <c r="VT96" s="173"/>
      <c r="VU96" s="173"/>
      <c r="VV96" s="173"/>
      <c r="VW96" s="173"/>
      <c r="VX96" s="173"/>
      <c r="VY96" s="173"/>
      <c r="VZ96" s="173"/>
      <c r="WA96" s="173"/>
      <c r="WB96" s="173"/>
      <c r="WC96" s="173"/>
      <c r="WD96" s="173"/>
      <c r="WE96" s="173"/>
      <c r="WF96" s="173"/>
      <c r="WG96" s="173"/>
      <c r="WH96" s="173"/>
      <c r="WI96" s="173"/>
      <c r="WJ96" s="173"/>
      <c r="WK96" s="173"/>
      <c r="WL96" s="173"/>
      <c r="WM96" s="173"/>
      <c r="WN96" s="173"/>
      <c r="WO96" s="173"/>
      <c r="WP96" s="173"/>
      <c r="WQ96" s="173"/>
      <c r="WR96" s="173"/>
      <c r="WS96" s="173"/>
      <c r="WT96" s="173"/>
      <c r="WU96" s="173"/>
      <c r="WV96" s="173"/>
      <c r="WW96" s="173"/>
      <c r="WX96" s="173"/>
      <c r="WY96" s="173"/>
      <c r="WZ96" s="173"/>
      <c r="XA96" s="173"/>
      <c r="XB96" s="173"/>
      <c r="XC96" s="173"/>
      <c r="XD96" s="173"/>
      <c r="XE96" s="173"/>
      <c r="XF96" s="173"/>
      <c r="XG96" s="173"/>
      <c r="XH96" s="173"/>
      <c r="XI96" s="173"/>
      <c r="XJ96" s="173"/>
      <c r="XK96" s="173"/>
      <c r="XL96" s="173"/>
      <c r="XM96" s="173"/>
      <c r="XN96" s="173"/>
      <c r="XO96" s="173"/>
      <c r="XP96" s="173"/>
      <c r="XQ96" s="173"/>
      <c r="XR96" s="173"/>
      <c r="XS96" s="173"/>
      <c r="XT96" s="173"/>
      <c r="XU96" s="173"/>
      <c r="XV96" s="173"/>
      <c r="XW96" s="173"/>
      <c r="XX96" s="173"/>
      <c r="XY96" s="173"/>
      <c r="XZ96" s="173"/>
      <c r="YA96" s="173"/>
      <c r="YB96" s="173"/>
      <c r="YC96" s="173"/>
      <c r="YD96" s="173"/>
      <c r="YE96" s="173"/>
      <c r="YF96" s="173"/>
      <c r="YG96" s="173"/>
      <c r="YH96" s="173"/>
      <c r="YI96" s="173"/>
      <c r="YJ96" s="173"/>
      <c r="YK96" s="173"/>
      <c r="YL96" s="173"/>
      <c r="YM96" s="173"/>
      <c r="YN96" s="173"/>
      <c r="YO96" s="173"/>
      <c r="YP96" s="173"/>
      <c r="YQ96" s="173"/>
      <c r="YR96" s="173"/>
      <c r="YS96" s="173"/>
      <c r="YT96" s="173"/>
      <c r="YU96" s="173"/>
      <c r="YV96" s="173"/>
      <c r="YW96" s="173"/>
      <c r="YX96" s="173"/>
      <c r="YY96" s="173"/>
      <c r="YZ96" s="173"/>
      <c r="ZA96" s="173"/>
      <c r="ZB96" s="173"/>
      <c r="ZC96" s="173"/>
      <c r="ZD96" s="173"/>
      <c r="ZE96" s="173"/>
      <c r="ZF96" s="173"/>
      <c r="ZG96" s="173"/>
      <c r="ZH96" s="173"/>
      <c r="ZI96" s="173"/>
      <c r="ZJ96" s="173"/>
      <c r="ZK96" s="173"/>
      <c r="ZL96" s="173"/>
      <c r="ZM96" s="173"/>
      <c r="ZN96" s="173"/>
      <c r="ZO96" s="173"/>
      <c r="ZP96" s="173"/>
      <c r="ZQ96" s="173"/>
      <c r="ZR96" s="173"/>
      <c r="ZS96" s="173"/>
      <c r="ZT96" s="173"/>
      <c r="ZU96" s="173"/>
      <c r="ZV96" s="173"/>
      <c r="ZW96" s="173"/>
      <c r="ZX96" s="173"/>
      <c r="ZY96" s="173"/>
      <c r="ZZ96" s="173"/>
      <c r="AAA96" s="173"/>
      <c r="AAB96" s="173"/>
      <c r="AAC96" s="173"/>
      <c r="AAD96" s="173"/>
      <c r="AAE96" s="173"/>
      <c r="AAF96" s="173"/>
      <c r="AAG96" s="173"/>
      <c r="AAH96" s="173"/>
      <c r="AAI96" s="173"/>
      <c r="AAJ96" s="173"/>
      <c r="AAK96" s="173"/>
      <c r="AAL96" s="173"/>
      <c r="AAM96" s="173"/>
      <c r="AAN96" s="173"/>
      <c r="AAO96" s="173"/>
      <c r="AAP96" s="173"/>
      <c r="AAQ96" s="173"/>
      <c r="AAR96" s="173"/>
      <c r="AAS96" s="173"/>
      <c r="AAT96" s="173"/>
      <c r="AAU96" s="173"/>
      <c r="AAV96" s="173"/>
      <c r="AAW96" s="173"/>
      <c r="AAX96" s="173"/>
      <c r="AAY96" s="173"/>
      <c r="AAZ96" s="173"/>
      <c r="ABA96" s="173"/>
      <c r="ABB96" s="173"/>
      <c r="ABC96" s="173"/>
      <c r="ABD96" s="173"/>
      <c r="ABE96" s="173"/>
      <c r="ABF96" s="173"/>
      <c r="ABG96" s="173"/>
      <c r="ABH96" s="173"/>
      <c r="ABI96" s="173"/>
      <c r="ABJ96" s="173"/>
      <c r="ABK96" s="173"/>
      <c r="ABL96" s="173"/>
      <c r="ABM96" s="173"/>
      <c r="ABN96" s="173"/>
      <c r="ABO96" s="173"/>
      <c r="ABP96" s="173"/>
      <c r="ABQ96" s="173"/>
      <c r="ABR96" s="173"/>
      <c r="ABS96" s="173"/>
      <c r="ABT96" s="173"/>
      <c r="ABU96" s="173"/>
      <c r="ABV96" s="173"/>
      <c r="ABW96" s="173"/>
      <c r="ABX96" s="173"/>
      <c r="ABY96" s="173"/>
      <c r="ABZ96" s="173"/>
      <c r="ACA96" s="173"/>
      <c r="ACB96" s="173"/>
      <c r="ACC96" s="173"/>
      <c r="ACD96" s="173"/>
      <c r="ACE96" s="173"/>
      <c r="ACF96" s="173"/>
      <c r="ACG96" s="173"/>
      <c r="ACH96" s="173"/>
      <c r="ACI96" s="173"/>
      <c r="ACJ96" s="173"/>
      <c r="ACK96" s="173"/>
      <c r="ACL96" s="173"/>
      <c r="ACM96" s="173"/>
      <c r="ACN96" s="173"/>
      <c r="ACO96" s="173"/>
      <c r="ACP96" s="173"/>
      <c r="ACQ96" s="173"/>
      <c r="ACR96" s="173"/>
      <c r="ACS96" s="173"/>
      <c r="ACT96" s="173"/>
      <c r="ACU96" s="173"/>
      <c r="ACV96" s="173"/>
      <c r="ACW96" s="173"/>
      <c r="ACX96" s="173"/>
      <c r="ACY96" s="173"/>
      <c r="ACZ96" s="173"/>
      <c r="ADA96" s="173"/>
      <c r="ADB96" s="173"/>
      <c r="ADC96" s="173"/>
      <c r="ADD96" s="173"/>
      <c r="ADE96" s="173"/>
      <c r="ADF96" s="173"/>
      <c r="ADG96" s="173"/>
      <c r="ADH96" s="173"/>
      <c r="ADI96" s="173"/>
      <c r="ADJ96" s="173"/>
      <c r="ADK96" s="173"/>
      <c r="ADL96" s="173"/>
      <c r="ADM96" s="173"/>
      <c r="ADN96" s="173"/>
      <c r="ADO96" s="173"/>
      <c r="ADP96" s="173"/>
      <c r="ADQ96" s="173"/>
      <c r="ADR96" s="173"/>
      <c r="ADS96" s="173"/>
      <c r="ADT96" s="173"/>
      <c r="ADU96" s="173"/>
      <c r="ADV96" s="173"/>
      <c r="ADW96" s="173"/>
      <c r="ADX96" s="173"/>
      <c r="ADY96" s="173"/>
      <c r="ADZ96" s="173"/>
      <c r="AEA96" s="173"/>
      <c r="AEB96" s="173"/>
      <c r="AEC96" s="173"/>
      <c r="AED96" s="173"/>
      <c r="AEE96" s="173"/>
      <c r="AEF96" s="173"/>
      <c r="AEG96" s="173"/>
      <c r="AEH96" s="173"/>
      <c r="AEI96" s="173"/>
      <c r="AEJ96" s="173"/>
      <c r="AEK96" s="173"/>
      <c r="AEL96" s="173"/>
      <c r="AEM96" s="173"/>
      <c r="AEN96" s="173"/>
      <c r="AEO96" s="173"/>
      <c r="AEP96" s="173"/>
      <c r="AEQ96" s="173"/>
      <c r="AER96" s="173"/>
      <c r="AES96" s="173"/>
      <c r="AET96" s="173"/>
      <c r="AEU96" s="173"/>
      <c r="AEV96" s="173"/>
      <c r="AEW96" s="173"/>
      <c r="AEX96" s="173"/>
      <c r="AEY96" s="173"/>
      <c r="AEZ96" s="173"/>
      <c r="AFA96" s="173"/>
      <c r="AFB96" s="173"/>
      <c r="AFC96" s="173"/>
      <c r="AFD96" s="173"/>
      <c r="AFE96" s="173"/>
      <c r="AFF96" s="173"/>
      <c r="AFG96" s="173"/>
      <c r="AFH96" s="173"/>
      <c r="AFI96" s="173"/>
      <c r="AFJ96" s="173"/>
      <c r="AFK96" s="173"/>
      <c r="AFL96" s="173"/>
      <c r="AFM96" s="173"/>
      <c r="AFN96" s="173"/>
      <c r="AFO96" s="173"/>
      <c r="AFP96" s="173"/>
      <c r="AFQ96" s="173"/>
      <c r="AFR96" s="173"/>
      <c r="AFS96" s="173"/>
      <c r="AFT96" s="173"/>
      <c r="AFU96" s="173"/>
      <c r="AFV96" s="173"/>
      <c r="AFW96" s="173"/>
      <c r="AFX96" s="173"/>
      <c r="AFY96" s="173"/>
      <c r="AFZ96" s="173"/>
      <c r="AGA96" s="173"/>
      <c r="AGB96" s="173"/>
      <c r="AGC96" s="173"/>
      <c r="AGD96" s="173"/>
      <c r="AGE96" s="173"/>
      <c r="AGF96" s="173"/>
      <c r="AGG96" s="173"/>
      <c r="AGH96" s="173"/>
      <c r="AGI96" s="173"/>
      <c r="AGJ96" s="173"/>
      <c r="AGK96" s="173"/>
      <c r="AGL96" s="173"/>
      <c r="AGM96" s="173"/>
      <c r="AGN96" s="173"/>
      <c r="AGO96" s="173"/>
      <c r="AGP96" s="173"/>
      <c r="AGQ96" s="173"/>
      <c r="AGR96" s="173"/>
      <c r="AGS96" s="173"/>
      <c r="AGT96" s="173"/>
      <c r="AGU96" s="173"/>
      <c r="AGV96" s="173"/>
      <c r="AGW96" s="173"/>
      <c r="AGX96" s="173"/>
      <c r="AGY96" s="173"/>
      <c r="AGZ96" s="173"/>
      <c r="AHA96" s="173"/>
      <c r="AHB96" s="173"/>
      <c r="AHC96" s="173"/>
      <c r="AHD96" s="173"/>
      <c r="AHE96" s="173"/>
      <c r="AHF96" s="173"/>
      <c r="AHG96" s="173"/>
      <c r="AHH96" s="173"/>
      <c r="AHI96" s="173"/>
      <c r="AHJ96" s="173"/>
      <c r="AHK96" s="173"/>
      <c r="AHL96" s="173"/>
      <c r="AHM96" s="173"/>
      <c r="AHN96" s="173"/>
      <c r="AHO96" s="173"/>
      <c r="AHP96" s="173"/>
      <c r="AHQ96" s="173"/>
      <c r="AHR96" s="173"/>
      <c r="AHS96" s="173"/>
      <c r="AHT96" s="173"/>
      <c r="AHU96" s="173"/>
      <c r="AHV96" s="173"/>
      <c r="AHW96" s="173"/>
      <c r="AHX96" s="173"/>
      <c r="AHY96" s="173"/>
      <c r="AHZ96" s="173"/>
      <c r="AIA96" s="173"/>
      <c r="AIB96" s="173"/>
      <c r="AIC96" s="173"/>
      <c r="AID96" s="173"/>
      <c r="AIE96" s="173"/>
      <c r="AIF96" s="173"/>
      <c r="AIG96" s="173"/>
      <c r="AIH96" s="173"/>
      <c r="AII96" s="173"/>
      <c r="AIJ96" s="173"/>
      <c r="AIK96" s="173"/>
      <c r="AIL96" s="173"/>
      <c r="AIM96" s="173"/>
      <c r="AIN96" s="173"/>
      <c r="AIO96" s="173"/>
      <c r="AIP96" s="173"/>
      <c r="AIQ96" s="173"/>
      <c r="AIR96" s="173"/>
      <c r="AIS96" s="173"/>
      <c r="AIT96" s="173"/>
      <c r="AIU96" s="173"/>
      <c r="AIV96" s="173"/>
      <c r="AIW96" s="173"/>
      <c r="AIX96" s="173"/>
      <c r="AIY96" s="173"/>
      <c r="AIZ96" s="173"/>
      <c r="AJA96" s="173"/>
      <c r="AJB96" s="173"/>
      <c r="AJC96" s="173"/>
      <c r="AJD96" s="173"/>
      <c r="AJE96" s="173"/>
      <c r="AJF96" s="173"/>
      <c r="AJG96" s="173"/>
      <c r="AJH96" s="173"/>
      <c r="AJI96" s="173"/>
      <c r="AJJ96" s="173"/>
      <c r="AJK96" s="173"/>
      <c r="AJL96" s="173"/>
      <c r="AJM96" s="173"/>
      <c r="AJN96" s="173"/>
      <c r="AJO96" s="173"/>
      <c r="AJP96" s="173"/>
      <c r="AJQ96" s="173"/>
      <c r="AJR96" s="173"/>
      <c r="AJS96" s="173"/>
      <c r="AJT96" s="173"/>
      <c r="AJU96" s="173"/>
      <c r="AJV96" s="173"/>
      <c r="AJW96" s="173"/>
      <c r="AJX96" s="173"/>
      <c r="AJY96" s="173"/>
      <c r="AJZ96" s="173"/>
      <c r="AKA96" s="173"/>
      <c r="AKB96" s="173"/>
      <c r="AKC96" s="173"/>
      <c r="AKD96" s="173"/>
      <c r="AKE96" s="173"/>
      <c r="AKF96" s="173"/>
      <c r="AKG96" s="173"/>
      <c r="AKH96" s="173"/>
      <c r="AKI96" s="173"/>
      <c r="AKJ96" s="173"/>
      <c r="AKK96" s="173"/>
      <c r="AKL96" s="173"/>
      <c r="AKM96" s="173"/>
      <c r="AKN96" s="173"/>
      <c r="AKO96" s="173"/>
      <c r="AKP96" s="173"/>
      <c r="AKQ96" s="173"/>
      <c r="AKR96" s="173"/>
      <c r="AKS96" s="173"/>
      <c r="AKT96" s="173"/>
      <c r="AKU96" s="173"/>
      <c r="AKV96" s="173"/>
      <c r="AKW96" s="173"/>
      <c r="AKX96" s="173"/>
      <c r="AKY96" s="173"/>
      <c r="AKZ96" s="173"/>
      <c r="ALA96" s="173"/>
      <c r="ALB96" s="173"/>
      <c r="ALC96" s="173"/>
      <c r="ALD96" s="173"/>
      <c r="ALE96" s="173"/>
      <c r="ALF96" s="173"/>
      <c r="ALG96" s="173"/>
      <c r="ALH96" s="173"/>
      <c r="ALI96" s="173"/>
      <c r="ALJ96" s="173"/>
      <c r="ALK96" s="173"/>
      <c r="ALL96" s="173"/>
      <c r="ALM96" s="173"/>
      <c r="ALN96" s="173"/>
      <c r="ALO96" s="173"/>
      <c r="ALP96" s="173"/>
      <c r="ALQ96" s="173"/>
      <c r="ALR96" s="173"/>
      <c r="ALS96" s="173"/>
      <c r="ALT96" s="173"/>
      <c r="ALU96" s="173"/>
      <c r="ALV96" s="173"/>
      <c r="ALW96" s="173"/>
      <c r="ALX96" s="173"/>
      <c r="ALY96" s="173"/>
      <c r="ALZ96" s="173"/>
      <c r="AMA96" s="173"/>
      <c r="AMB96" s="173"/>
      <c r="AMC96" s="173"/>
      <c r="AMD96" s="173"/>
      <c r="AME96" s="173"/>
      <c r="AMF96" s="173"/>
      <c r="AMG96" s="173"/>
      <c r="AMH96" s="173"/>
      <c r="AMI96" s="173"/>
      <c r="AMJ96" s="173"/>
      <c r="AMK96" s="173"/>
      <c r="AML96" s="173"/>
      <c r="AMM96" s="173"/>
      <c r="AMN96" s="173"/>
      <c r="AMO96" s="173"/>
      <c r="AMP96" s="173"/>
      <c r="AMQ96" s="173"/>
      <c r="AMR96" s="173"/>
      <c r="AMS96" s="173"/>
      <c r="AMT96" s="173"/>
      <c r="AMU96" s="173"/>
      <c r="AMV96" s="173"/>
      <c r="AMW96" s="173"/>
      <c r="AMX96" s="173"/>
      <c r="AMY96" s="173"/>
      <c r="AMZ96" s="173"/>
      <c r="ANA96" s="173"/>
      <c r="ANB96" s="173"/>
      <c r="ANC96" s="173"/>
      <c r="AND96" s="173"/>
      <c r="ANE96" s="173"/>
      <c r="ANF96" s="173"/>
      <c r="ANG96" s="173"/>
      <c r="ANH96" s="173"/>
      <c r="ANI96" s="173"/>
      <c r="ANJ96" s="173"/>
      <c r="ANK96" s="173"/>
      <c r="ANL96" s="173"/>
      <c r="ANM96" s="173"/>
      <c r="ANN96" s="173"/>
      <c r="ANO96" s="173"/>
      <c r="ANP96" s="173"/>
      <c r="ANQ96" s="173"/>
      <c r="ANR96" s="173"/>
      <c r="ANS96" s="173"/>
      <c r="ANT96" s="173"/>
      <c r="ANU96" s="173"/>
      <c r="ANV96" s="173"/>
      <c r="ANW96" s="173"/>
      <c r="ANX96" s="173"/>
      <c r="ANY96" s="173"/>
      <c r="ANZ96" s="173"/>
      <c r="AOA96" s="173"/>
      <c r="AOB96" s="173"/>
      <c r="AOC96" s="173"/>
      <c r="AOD96" s="173"/>
      <c r="AOE96" s="173"/>
      <c r="AOF96" s="173"/>
      <c r="AOG96" s="173"/>
      <c r="AOH96" s="173"/>
      <c r="AOI96" s="173"/>
      <c r="AOJ96" s="173"/>
      <c r="AOK96" s="173"/>
      <c r="AOL96" s="173"/>
      <c r="AOM96" s="173"/>
      <c r="AON96" s="173"/>
      <c r="AOO96" s="173"/>
      <c r="AOP96" s="173"/>
      <c r="AOQ96" s="173"/>
      <c r="AOR96" s="173"/>
      <c r="AOS96" s="173"/>
      <c r="AOT96" s="173"/>
      <c r="AOU96" s="173"/>
      <c r="AOV96" s="173"/>
      <c r="AOW96" s="173"/>
      <c r="AOX96" s="173"/>
      <c r="AOY96" s="173"/>
      <c r="AOZ96" s="173"/>
      <c r="APA96" s="173"/>
      <c r="APB96" s="173"/>
      <c r="APC96" s="173"/>
      <c r="APD96" s="173"/>
      <c r="APE96" s="173"/>
      <c r="APF96" s="173"/>
      <c r="APG96" s="173"/>
      <c r="APH96" s="173"/>
      <c r="API96" s="173"/>
      <c r="APJ96" s="173"/>
      <c r="APK96" s="173"/>
      <c r="APL96" s="173"/>
      <c r="APM96" s="173"/>
      <c r="APN96" s="173"/>
      <c r="APO96" s="173"/>
      <c r="APP96" s="173"/>
      <c r="APQ96" s="173"/>
      <c r="APR96" s="173"/>
      <c r="APS96" s="173"/>
      <c r="APT96" s="173"/>
      <c r="APU96" s="173"/>
      <c r="APV96" s="173"/>
      <c r="APW96" s="173"/>
      <c r="APX96" s="173"/>
      <c r="APY96" s="173"/>
      <c r="APZ96" s="173"/>
      <c r="AQA96" s="173"/>
      <c r="AQB96" s="173"/>
      <c r="AQC96" s="173"/>
      <c r="AQD96" s="173"/>
      <c r="AQE96" s="173"/>
      <c r="AQF96" s="173"/>
      <c r="AQG96" s="173"/>
      <c r="AQH96" s="173"/>
      <c r="AQI96" s="173"/>
      <c r="AQJ96" s="173"/>
      <c r="AQK96" s="173"/>
      <c r="AQL96" s="173"/>
      <c r="AQM96" s="173"/>
      <c r="AQN96" s="173"/>
      <c r="AQO96" s="173"/>
      <c r="AQP96" s="173"/>
      <c r="AQQ96" s="173"/>
      <c r="AQR96" s="173"/>
      <c r="AQS96" s="173"/>
      <c r="AQT96" s="173"/>
      <c r="AQU96" s="173"/>
      <c r="AQV96" s="173"/>
      <c r="AQW96" s="173"/>
      <c r="AQX96" s="173"/>
      <c r="AQY96" s="173"/>
      <c r="AQZ96" s="173"/>
      <c r="ARA96" s="173"/>
      <c r="ARB96" s="173"/>
      <c r="ARC96" s="173"/>
      <c r="ARD96" s="173"/>
      <c r="ARE96" s="173"/>
      <c r="ARF96" s="173"/>
      <c r="ARG96" s="173"/>
      <c r="ARH96" s="173"/>
      <c r="ARI96" s="173"/>
      <c r="ARJ96" s="173"/>
      <c r="ARK96" s="173"/>
      <c r="ARL96" s="173"/>
      <c r="ARM96" s="173"/>
      <c r="ARN96" s="173"/>
      <c r="ARO96" s="173"/>
      <c r="ARP96" s="173"/>
      <c r="ARQ96" s="173"/>
      <c r="ARR96" s="173"/>
      <c r="ARS96" s="173"/>
      <c r="ART96" s="173"/>
      <c r="ARU96" s="173"/>
      <c r="ARV96" s="173"/>
      <c r="ARW96" s="173"/>
      <c r="ARX96" s="173"/>
      <c r="ARY96" s="173"/>
      <c r="ARZ96" s="173"/>
      <c r="ASA96" s="173"/>
      <c r="ASB96" s="173"/>
      <c r="ASC96" s="173"/>
      <c r="ASD96" s="173"/>
      <c r="ASE96" s="173"/>
      <c r="ASF96" s="173"/>
      <c r="ASG96" s="173"/>
      <c r="ASH96" s="173"/>
      <c r="ASI96" s="173"/>
      <c r="ASJ96" s="173"/>
      <c r="ASK96" s="173"/>
      <c r="ASL96" s="173"/>
      <c r="ASM96" s="173"/>
      <c r="ASN96" s="173"/>
      <c r="ASO96" s="173"/>
      <c r="ASP96" s="173"/>
      <c r="ASQ96" s="173"/>
      <c r="ASR96" s="173"/>
      <c r="ASS96" s="173"/>
      <c r="AST96" s="173"/>
      <c r="ASU96" s="173"/>
      <c r="ASV96" s="173"/>
      <c r="ASW96" s="173"/>
      <c r="ASX96" s="173"/>
      <c r="ASY96" s="173"/>
      <c r="ASZ96" s="173"/>
      <c r="ATA96" s="173"/>
      <c r="ATB96" s="173"/>
      <c r="ATC96" s="173"/>
      <c r="ATD96" s="173"/>
      <c r="ATE96" s="173"/>
      <c r="ATF96" s="173"/>
      <c r="ATG96" s="173"/>
      <c r="ATH96" s="173"/>
      <c r="ATI96" s="173"/>
      <c r="ATJ96" s="173"/>
      <c r="ATK96" s="173"/>
      <c r="ATL96" s="173"/>
      <c r="ATM96" s="173"/>
      <c r="ATN96" s="173"/>
      <c r="ATO96" s="173"/>
      <c r="ATP96" s="173"/>
      <c r="ATQ96" s="173"/>
      <c r="ATR96" s="173"/>
      <c r="ATS96" s="173"/>
      <c r="ATT96" s="173"/>
      <c r="ATU96" s="173"/>
      <c r="ATV96" s="173"/>
      <c r="ATW96" s="173"/>
      <c r="ATX96" s="173"/>
      <c r="ATY96" s="173"/>
      <c r="ATZ96" s="173"/>
      <c r="AUA96" s="173"/>
      <c r="AUB96" s="173"/>
      <c r="AUC96" s="173"/>
      <c r="AUD96" s="173"/>
      <c r="AUE96" s="173"/>
      <c r="AUF96" s="173"/>
      <c r="AUG96" s="173"/>
      <c r="AUH96" s="173"/>
      <c r="AUI96" s="173"/>
      <c r="AUJ96" s="173"/>
      <c r="AUK96" s="173"/>
      <c r="AUL96" s="173"/>
      <c r="AUM96" s="173"/>
      <c r="AUN96" s="173"/>
      <c r="AUO96" s="173"/>
      <c r="AUP96" s="173"/>
      <c r="AUQ96" s="173"/>
      <c r="AUR96" s="173"/>
      <c r="AUS96" s="173"/>
      <c r="AUT96" s="173"/>
      <c r="AUU96" s="173"/>
      <c r="AUV96" s="173"/>
      <c r="AUW96" s="173"/>
      <c r="AUX96" s="173"/>
      <c r="AUY96" s="173"/>
      <c r="AUZ96" s="173"/>
      <c r="AVA96" s="173"/>
      <c r="AVB96" s="173"/>
      <c r="AVC96" s="173"/>
      <c r="AVD96" s="173"/>
      <c r="AVE96" s="173"/>
      <c r="AVF96" s="173"/>
      <c r="AVG96" s="173"/>
      <c r="AVH96" s="173"/>
      <c r="AVI96" s="173"/>
      <c r="AVJ96" s="173"/>
      <c r="AVK96" s="173"/>
      <c r="AVL96" s="173"/>
      <c r="AVM96" s="173"/>
      <c r="AVN96" s="173"/>
      <c r="AVO96" s="173"/>
      <c r="AVP96" s="173"/>
      <c r="AVQ96" s="173"/>
      <c r="AVR96" s="173"/>
      <c r="AVS96" s="173"/>
      <c r="AVT96" s="173"/>
      <c r="AVU96" s="173"/>
      <c r="AVV96" s="173"/>
      <c r="AVW96" s="173"/>
      <c r="AVX96" s="173"/>
      <c r="AVY96" s="173"/>
      <c r="AVZ96" s="173"/>
      <c r="AWA96" s="173"/>
      <c r="AWB96" s="173"/>
      <c r="AWC96" s="173"/>
      <c r="AWD96" s="173"/>
      <c r="AWE96" s="173"/>
      <c r="AWF96" s="173"/>
      <c r="AWG96" s="173"/>
      <c r="AWH96" s="173"/>
      <c r="AWI96" s="173"/>
      <c r="AWJ96" s="173"/>
      <c r="AWK96" s="173"/>
      <c r="AWL96" s="173"/>
      <c r="AWM96" s="173"/>
      <c r="AWN96" s="173"/>
      <c r="AWO96" s="173"/>
      <c r="AWP96" s="173"/>
      <c r="AWQ96" s="173"/>
      <c r="AWR96" s="173"/>
      <c r="AWS96" s="173"/>
      <c r="AWT96" s="173"/>
      <c r="AWU96" s="173"/>
      <c r="AWV96" s="173"/>
      <c r="AWW96" s="173"/>
      <c r="AWX96" s="173"/>
      <c r="AWY96" s="173"/>
      <c r="AWZ96" s="173"/>
      <c r="AXA96" s="173"/>
      <c r="AXB96" s="173"/>
      <c r="AXC96" s="173"/>
      <c r="AXD96" s="173"/>
      <c r="AXE96" s="173"/>
      <c r="AXF96" s="173"/>
      <c r="AXG96" s="173"/>
      <c r="AXH96" s="173"/>
      <c r="AXI96" s="173"/>
      <c r="AXJ96" s="173"/>
      <c r="AXK96" s="173"/>
      <c r="AXL96" s="173"/>
      <c r="AXM96" s="173"/>
      <c r="AXN96" s="173"/>
      <c r="AXO96" s="173"/>
      <c r="AXP96" s="173"/>
      <c r="AXQ96" s="173"/>
      <c r="AXR96" s="173"/>
      <c r="AXS96" s="173"/>
      <c r="AXT96" s="173"/>
      <c r="AXU96" s="173"/>
      <c r="AXV96" s="173"/>
      <c r="AXW96" s="173"/>
      <c r="AXX96" s="173"/>
      <c r="AXY96" s="173"/>
      <c r="AXZ96" s="173"/>
      <c r="AYA96" s="173"/>
      <c r="AYB96" s="173"/>
      <c r="AYC96" s="173"/>
      <c r="AYD96" s="173"/>
      <c r="AYE96" s="173"/>
      <c r="AYF96" s="173"/>
      <c r="AYG96" s="173"/>
      <c r="AYH96" s="173"/>
      <c r="AYI96" s="173"/>
      <c r="AYJ96" s="173"/>
      <c r="AYK96" s="173"/>
      <c r="AYL96" s="173"/>
      <c r="AYM96" s="173"/>
      <c r="AYN96" s="173"/>
      <c r="AYO96" s="173"/>
      <c r="AYP96" s="173"/>
      <c r="AYQ96" s="173"/>
      <c r="AYR96" s="173"/>
      <c r="AYS96" s="173"/>
      <c r="AYT96" s="173"/>
      <c r="AYU96" s="173"/>
      <c r="AYV96" s="173"/>
      <c r="AYW96" s="173"/>
      <c r="AYX96" s="173"/>
      <c r="AYY96" s="173"/>
      <c r="AYZ96" s="173"/>
      <c r="AZA96" s="173"/>
      <c r="AZB96" s="173"/>
      <c r="AZC96" s="173"/>
      <c r="AZD96" s="173"/>
      <c r="AZE96" s="173"/>
      <c r="AZF96" s="173"/>
      <c r="AZG96" s="173"/>
      <c r="AZH96" s="173"/>
      <c r="AZI96" s="173"/>
      <c r="AZJ96" s="173"/>
      <c r="AZK96" s="173"/>
      <c r="AZL96" s="173"/>
      <c r="AZM96" s="173"/>
      <c r="AZN96" s="173"/>
      <c r="AZO96" s="173"/>
      <c r="AZP96" s="173"/>
      <c r="AZQ96" s="173"/>
      <c r="AZR96" s="173"/>
      <c r="AZS96" s="173"/>
      <c r="AZT96" s="173"/>
      <c r="AZU96" s="173"/>
      <c r="AZV96" s="173"/>
      <c r="AZW96" s="173"/>
      <c r="AZX96" s="173"/>
      <c r="AZY96" s="173"/>
      <c r="AZZ96" s="173"/>
      <c r="BAA96" s="173"/>
      <c r="BAB96" s="173"/>
      <c r="BAC96" s="173"/>
      <c r="BAD96" s="173"/>
      <c r="BAE96" s="173"/>
      <c r="BAF96" s="173"/>
      <c r="BAG96" s="173"/>
      <c r="BAH96" s="173"/>
      <c r="BAI96" s="173"/>
      <c r="BAJ96" s="173"/>
      <c r="BAK96" s="173"/>
      <c r="BAL96" s="173"/>
      <c r="BAM96" s="173"/>
      <c r="BAN96" s="173"/>
      <c r="BAO96" s="173"/>
      <c r="BAP96" s="173"/>
      <c r="BAQ96" s="173"/>
      <c r="BAR96" s="173"/>
      <c r="BAS96" s="173"/>
      <c r="BAT96" s="173"/>
      <c r="BAU96" s="173"/>
      <c r="BAV96" s="173"/>
      <c r="BAW96" s="173"/>
      <c r="BAX96" s="173"/>
      <c r="BAY96" s="173"/>
      <c r="BAZ96" s="173"/>
      <c r="BBA96" s="173"/>
      <c r="BBB96" s="173"/>
      <c r="BBC96" s="173"/>
      <c r="BBD96" s="173"/>
      <c r="BBE96" s="173"/>
      <c r="BBF96" s="173"/>
      <c r="BBG96" s="173"/>
      <c r="BBH96" s="173"/>
      <c r="BBI96" s="173"/>
      <c r="BBJ96" s="173"/>
      <c r="BBK96" s="173"/>
      <c r="BBL96" s="173"/>
      <c r="BBM96" s="173"/>
      <c r="BBN96" s="173"/>
      <c r="BBO96" s="173"/>
      <c r="BBP96" s="173"/>
      <c r="BBQ96" s="173"/>
      <c r="BBR96" s="173"/>
      <c r="BBS96" s="173"/>
      <c r="BBT96" s="173"/>
      <c r="BBU96" s="173"/>
      <c r="BBV96" s="173"/>
      <c r="BBW96" s="173"/>
      <c r="BBX96" s="173"/>
      <c r="BBY96" s="173"/>
      <c r="BBZ96" s="173"/>
      <c r="BCA96" s="173"/>
      <c r="BCB96" s="173"/>
      <c r="BCC96" s="173"/>
      <c r="BCD96" s="173"/>
      <c r="BCE96" s="173"/>
      <c r="BCF96" s="173"/>
      <c r="BCG96" s="173"/>
      <c r="BCH96" s="173"/>
      <c r="BCI96" s="173"/>
      <c r="BCJ96" s="173"/>
      <c r="BCK96" s="173"/>
      <c r="BCL96" s="173"/>
      <c r="BCM96" s="173"/>
      <c r="BCN96" s="173"/>
      <c r="BCO96" s="173"/>
      <c r="BCP96" s="173"/>
      <c r="BCQ96" s="173"/>
      <c r="BCR96" s="173"/>
      <c r="BCS96" s="173"/>
      <c r="BCT96" s="173"/>
      <c r="BCU96" s="173"/>
      <c r="BCV96" s="173"/>
      <c r="BCW96" s="173"/>
      <c r="BCX96" s="173"/>
      <c r="BCY96" s="173"/>
      <c r="BCZ96" s="173"/>
      <c r="BDA96" s="173"/>
      <c r="BDB96" s="173"/>
      <c r="BDC96" s="173"/>
      <c r="BDD96" s="173"/>
      <c r="BDE96" s="173"/>
      <c r="BDF96" s="173"/>
      <c r="BDG96" s="173"/>
      <c r="BDH96" s="173"/>
      <c r="BDI96" s="173"/>
      <c r="BDJ96" s="173"/>
      <c r="BDK96" s="173"/>
      <c r="BDL96" s="173"/>
      <c r="BDM96" s="173"/>
      <c r="BDN96" s="173"/>
      <c r="BDO96" s="173"/>
      <c r="BDP96" s="173"/>
      <c r="BDQ96" s="173"/>
      <c r="BDR96" s="173"/>
      <c r="BDS96" s="173"/>
      <c r="BDT96" s="173"/>
      <c r="BDU96" s="173"/>
      <c r="BDV96" s="173"/>
      <c r="BDW96" s="173"/>
      <c r="BDX96" s="173"/>
      <c r="BDY96" s="173"/>
      <c r="BDZ96" s="173"/>
      <c r="BEA96" s="173"/>
      <c r="BEB96" s="173"/>
      <c r="BEC96" s="173"/>
      <c r="BED96" s="173"/>
      <c r="BEE96" s="173"/>
      <c r="BEF96" s="173"/>
      <c r="BEG96" s="173"/>
      <c r="BEH96" s="173"/>
      <c r="BEI96" s="173"/>
      <c r="BEJ96" s="173"/>
      <c r="BEK96" s="173"/>
      <c r="BEL96" s="173"/>
      <c r="BEM96" s="173"/>
      <c r="BEN96" s="173"/>
      <c r="BEO96" s="173"/>
      <c r="BEP96" s="173"/>
      <c r="BEQ96" s="173"/>
      <c r="BER96" s="173"/>
      <c r="BES96" s="173"/>
      <c r="BET96" s="173"/>
      <c r="BEU96" s="173"/>
      <c r="BEV96" s="173"/>
      <c r="BEW96" s="173"/>
      <c r="BEX96" s="173"/>
      <c r="BEY96" s="173"/>
      <c r="BEZ96" s="173"/>
      <c r="BFA96" s="173"/>
      <c r="BFB96" s="173"/>
      <c r="BFC96" s="173"/>
      <c r="BFD96" s="173"/>
      <c r="BFE96" s="173"/>
      <c r="BFF96" s="173"/>
      <c r="BFG96" s="173"/>
      <c r="BFH96" s="173"/>
      <c r="BFI96" s="173"/>
      <c r="BFJ96" s="173"/>
      <c r="BFK96" s="173"/>
      <c r="BFL96" s="173"/>
      <c r="BFM96" s="173"/>
      <c r="BFN96" s="173"/>
      <c r="BFO96" s="173"/>
      <c r="BFP96" s="173"/>
      <c r="BFQ96" s="173"/>
      <c r="BFR96" s="173"/>
      <c r="BFS96" s="173"/>
      <c r="BFT96" s="173"/>
      <c r="BFU96" s="173"/>
      <c r="BFV96" s="173"/>
      <c r="BFW96" s="173"/>
      <c r="BFX96" s="173"/>
      <c r="BFY96" s="173"/>
      <c r="BFZ96" s="173"/>
      <c r="BGA96" s="173"/>
      <c r="BGB96" s="173"/>
      <c r="BGC96" s="173"/>
      <c r="BGD96" s="173"/>
      <c r="BGE96" s="173"/>
      <c r="BGF96" s="173"/>
      <c r="BGG96" s="173"/>
      <c r="BGH96" s="173"/>
      <c r="BGI96" s="173"/>
      <c r="BGJ96" s="173"/>
      <c r="BGK96" s="173"/>
      <c r="BGL96" s="173"/>
      <c r="BGM96" s="173"/>
      <c r="BGN96" s="173"/>
      <c r="BGO96" s="173"/>
      <c r="BGP96" s="173"/>
      <c r="BGQ96" s="173"/>
      <c r="BGR96" s="173"/>
      <c r="BGS96" s="173"/>
      <c r="BGT96" s="173"/>
      <c r="BGU96" s="173"/>
      <c r="BGV96" s="173"/>
      <c r="BGW96" s="173"/>
      <c r="BGX96" s="173"/>
      <c r="BGY96" s="173"/>
      <c r="BGZ96" s="173"/>
      <c r="BHA96" s="173"/>
      <c r="BHB96" s="173"/>
      <c r="BHC96" s="173"/>
      <c r="BHD96" s="173"/>
      <c r="BHE96" s="173"/>
      <c r="BHF96" s="173"/>
      <c r="BHG96" s="173"/>
      <c r="BHH96" s="173"/>
      <c r="BHI96" s="173"/>
      <c r="BHJ96" s="173"/>
      <c r="BHK96" s="173"/>
      <c r="BHL96" s="173"/>
      <c r="BHM96" s="173"/>
      <c r="BHN96" s="173"/>
      <c r="BHO96" s="173"/>
      <c r="BHP96" s="173"/>
      <c r="BHQ96" s="173"/>
      <c r="BHR96" s="173"/>
      <c r="BHS96" s="173"/>
      <c r="BHT96" s="173"/>
      <c r="BHU96" s="173"/>
      <c r="BHV96" s="173"/>
      <c r="BHW96" s="173"/>
      <c r="BHX96" s="173"/>
      <c r="BHY96" s="173"/>
      <c r="BHZ96" s="173"/>
      <c r="BIA96" s="173"/>
      <c r="BIB96" s="173"/>
      <c r="BIC96" s="173"/>
      <c r="BID96" s="173"/>
      <c r="BIE96" s="173"/>
      <c r="BIF96" s="173"/>
      <c r="BIG96" s="173"/>
      <c r="BIH96" s="173"/>
      <c r="BII96" s="173"/>
      <c r="BIJ96" s="173"/>
      <c r="BIK96" s="173"/>
      <c r="BIL96" s="173"/>
      <c r="BIM96" s="173"/>
      <c r="BIN96" s="173"/>
      <c r="BIO96" s="173"/>
      <c r="BIP96" s="173"/>
      <c r="BIQ96" s="173"/>
      <c r="BIR96" s="173"/>
      <c r="BIS96" s="173"/>
      <c r="BIT96" s="173"/>
      <c r="BIU96" s="173"/>
      <c r="BIV96" s="173"/>
      <c r="BIW96" s="173"/>
      <c r="BIX96" s="173"/>
      <c r="BIY96" s="173"/>
      <c r="BIZ96" s="173"/>
      <c r="BJA96" s="173"/>
      <c r="BJB96" s="173"/>
      <c r="BJC96" s="173"/>
      <c r="BJD96" s="173"/>
      <c r="BJE96" s="173"/>
      <c r="BJF96" s="173"/>
      <c r="BJG96" s="173"/>
      <c r="BJH96" s="173"/>
      <c r="BJI96" s="173"/>
      <c r="BJJ96" s="173"/>
      <c r="BJK96" s="173"/>
      <c r="BJL96" s="173"/>
      <c r="BJM96" s="173"/>
      <c r="BJN96" s="173"/>
      <c r="BJO96" s="173"/>
      <c r="BJP96" s="173"/>
      <c r="BJQ96" s="173"/>
      <c r="BJR96" s="173"/>
      <c r="BJS96" s="173"/>
      <c r="BJT96" s="173"/>
      <c r="BJU96" s="173"/>
      <c r="BJV96" s="173"/>
      <c r="BJW96" s="173"/>
      <c r="BJX96" s="173"/>
      <c r="BJY96" s="173"/>
      <c r="BJZ96" s="173"/>
      <c r="BKA96" s="173"/>
      <c r="BKB96" s="173"/>
      <c r="BKC96" s="173"/>
      <c r="BKD96" s="173"/>
      <c r="BKE96" s="173"/>
      <c r="BKF96" s="173"/>
      <c r="BKG96" s="173"/>
      <c r="BKH96" s="173"/>
      <c r="BKI96" s="173"/>
      <c r="BKJ96" s="173"/>
      <c r="BKK96" s="173"/>
      <c r="BKL96" s="173"/>
      <c r="BKM96" s="173"/>
      <c r="BKN96" s="173"/>
      <c r="BKO96" s="173"/>
      <c r="BKP96" s="173"/>
      <c r="BKQ96" s="173"/>
      <c r="BKR96" s="173"/>
      <c r="BKS96" s="173"/>
      <c r="BKT96" s="173"/>
      <c r="BKU96" s="173"/>
      <c r="BKV96" s="173"/>
      <c r="BKW96" s="173"/>
      <c r="BKX96" s="173"/>
      <c r="BKY96" s="173"/>
      <c r="BKZ96" s="173"/>
      <c r="BLA96" s="173"/>
      <c r="BLB96" s="173"/>
      <c r="BLC96" s="173"/>
      <c r="BLD96" s="173"/>
      <c r="BLE96" s="173"/>
      <c r="BLF96" s="173"/>
      <c r="BLG96" s="173"/>
      <c r="BLH96" s="173"/>
      <c r="BLI96" s="173"/>
      <c r="BLJ96" s="173"/>
      <c r="BLK96" s="173"/>
      <c r="BLL96" s="173"/>
      <c r="BLM96" s="173"/>
      <c r="BLN96" s="173"/>
      <c r="BLO96" s="173"/>
      <c r="BLP96" s="173"/>
      <c r="BLQ96" s="173"/>
      <c r="BLR96" s="173"/>
      <c r="BLS96" s="173"/>
      <c r="BLT96" s="173"/>
      <c r="BLU96" s="173"/>
      <c r="BLV96" s="173"/>
      <c r="BLW96" s="173"/>
      <c r="BLX96" s="173"/>
      <c r="BLY96" s="173"/>
      <c r="BLZ96" s="173"/>
      <c r="BMA96" s="173"/>
      <c r="BMB96" s="173"/>
      <c r="BMC96" s="173"/>
      <c r="BMD96" s="173"/>
      <c r="BME96" s="173"/>
      <c r="BMF96" s="173"/>
      <c r="BMG96" s="173"/>
      <c r="BMH96" s="173"/>
      <c r="BMI96" s="173"/>
      <c r="BMJ96" s="173"/>
      <c r="BMK96" s="173"/>
      <c r="BML96" s="173"/>
      <c r="BMM96" s="173"/>
      <c r="BMN96" s="173"/>
      <c r="BMO96" s="173"/>
      <c r="BMP96" s="173"/>
      <c r="BMQ96" s="173"/>
      <c r="BMR96" s="173"/>
      <c r="BMS96" s="173"/>
      <c r="BMT96" s="173"/>
      <c r="BMU96" s="173"/>
      <c r="BMV96" s="173"/>
      <c r="BMW96" s="173"/>
      <c r="BMX96" s="173"/>
      <c r="BMY96" s="173"/>
      <c r="BMZ96" s="173"/>
      <c r="BNA96" s="173"/>
      <c r="BNB96" s="173"/>
      <c r="BNC96" s="173"/>
      <c r="BND96" s="173"/>
      <c r="BNE96" s="173"/>
      <c r="BNF96" s="173"/>
      <c r="BNG96" s="173"/>
      <c r="BNH96" s="173"/>
      <c r="BNI96" s="173"/>
      <c r="BNJ96" s="173"/>
      <c r="BNK96" s="173"/>
      <c r="BNL96" s="173"/>
      <c r="BNM96" s="173"/>
      <c r="BNN96" s="173"/>
      <c r="BNO96" s="173"/>
      <c r="BNP96" s="173"/>
      <c r="BNQ96" s="173"/>
      <c r="BNR96" s="173"/>
      <c r="BNS96" s="173"/>
      <c r="BNT96" s="173"/>
      <c r="BNU96" s="173"/>
      <c r="BNV96" s="173"/>
      <c r="BNW96" s="173"/>
      <c r="BNX96" s="173"/>
      <c r="BNY96" s="173"/>
      <c r="BNZ96" s="173"/>
      <c r="BOA96" s="173"/>
      <c r="BOB96" s="173"/>
      <c r="BOC96" s="173"/>
      <c r="BOD96" s="173"/>
      <c r="BOE96" s="173"/>
      <c r="BOF96" s="173"/>
      <c r="BOG96" s="173"/>
      <c r="BOH96" s="173"/>
      <c r="BOI96" s="173"/>
      <c r="BOJ96" s="173"/>
      <c r="BOK96" s="173"/>
      <c r="BOL96" s="173"/>
      <c r="BOM96" s="173"/>
      <c r="BON96" s="173"/>
      <c r="BOO96" s="173"/>
      <c r="BOP96" s="173"/>
      <c r="BOQ96" s="173"/>
      <c r="BOR96" s="173"/>
      <c r="BOS96" s="173"/>
      <c r="BOT96" s="173"/>
      <c r="BOU96" s="173"/>
      <c r="BOV96" s="173"/>
      <c r="BOW96" s="173"/>
      <c r="BOX96" s="173"/>
      <c r="BOY96" s="173"/>
      <c r="BOZ96" s="173"/>
      <c r="BPA96" s="173"/>
      <c r="BPB96" s="173"/>
      <c r="BPC96" s="173"/>
      <c r="BPD96" s="173"/>
      <c r="BPE96" s="173"/>
      <c r="BPF96" s="173"/>
      <c r="BPG96" s="173"/>
      <c r="BPH96" s="173"/>
      <c r="BPI96" s="173"/>
      <c r="BPJ96" s="173"/>
      <c r="BPK96" s="173"/>
      <c r="BPL96" s="173"/>
      <c r="BPM96" s="173"/>
      <c r="BPN96" s="173"/>
      <c r="BPO96" s="173"/>
      <c r="BPP96" s="173"/>
      <c r="BPQ96" s="173"/>
      <c r="BPR96" s="173"/>
      <c r="BPS96" s="173"/>
      <c r="BPT96" s="173"/>
      <c r="BPU96" s="173"/>
      <c r="BPV96" s="173"/>
      <c r="BPW96" s="173"/>
      <c r="BPX96" s="173"/>
      <c r="BPY96" s="173"/>
      <c r="BPZ96" s="173"/>
      <c r="BQA96" s="173"/>
      <c r="BQB96" s="173"/>
      <c r="BQC96" s="173"/>
      <c r="BQD96" s="173"/>
      <c r="BQE96" s="173"/>
      <c r="BQF96" s="173"/>
      <c r="BQG96" s="173"/>
      <c r="BQH96" s="173"/>
      <c r="BQI96" s="173"/>
      <c r="BQJ96" s="173"/>
      <c r="BQK96" s="173"/>
      <c r="BQL96" s="173"/>
      <c r="BQM96" s="173"/>
      <c r="BQN96" s="173"/>
      <c r="BQO96" s="173"/>
      <c r="BQP96" s="173"/>
      <c r="BQQ96" s="173"/>
      <c r="BQR96" s="173"/>
      <c r="BQS96" s="173"/>
      <c r="BQT96" s="173"/>
      <c r="BQU96" s="173"/>
      <c r="BQV96" s="173"/>
      <c r="BQW96" s="173"/>
      <c r="BQX96" s="173"/>
      <c r="BQY96" s="173"/>
      <c r="BQZ96" s="173"/>
      <c r="BRA96" s="173"/>
      <c r="BRB96" s="173"/>
      <c r="BRC96" s="173"/>
      <c r="BRD96" s="173"/>
      <c r="BRE96" s="173"/>
      <c r="BRF96" s="173"/>
      <c r="BRG96" s="173"/>
      <c r="BRH96" s="173"/>
      <c r="BRI96" s="173"/>
      <c r="BRJ96" s="173"/>
      <c r="BRK96" s="173"/>
      <c r="BRL96" s="173"/>
      <c r="BRM96" s="173"/>
      <c r="BRN96" s="173"/>
      <c r="BRO96" s="173"/>
      <c r="BRP96" s="173"/>
      <c r="BRQ96" s="173"/>
      <c r="BRR96" s="173"/>
      <c r="BRS96" s="173"/>
      <c r="BRT96" s="173"/>
      <c r="BRU96" s="173"/>
      <c r="BRV96" s="173"/>
      <c r="BRW96" s="173"/>
      <c r="BRX96" s="173"/>
      <c r="BRY96" s="173"/>
      <c r="BRZ96" s="173"/>
      <c r="BSA96" s="173"/>
      <c r="BSB96" s="173"/>
      <c r="BSC96" s="173"/>
      <c r="BSD96" s="173"/>
      <c r="BSE96" s="173"/>
      <c r="BSF96" s="173"/>
      <c r="BSG96" s="173"/>
      <c r="BSH96" s="173"/>
      <c r="BSI96" s="173"/>
      <c r="BSJ96" s="173"/>
      <c r="BSK96" s="173"/>
      <c r="BSL96" s="173"/>
      <c r="BSM96" s="173"/>
      <c r="BSN96" s="173"/>
      <c r="BSO96" s="173"/>
      <c r="BSP96" s="173"/>
      <c r="BSQ96" s="173"/>
      <c r="BSR96" s="173"/>
      <c r="BSS96" s="173"/>
      <c r="BST96" s="173"/>
      <c r="BSU96" s="173"/>
      <c r="BSV96" s="173"/>
      <c r="BSW96" s="173"/>
      <c r="BSX96" s="173"/>
      <c r="BSY96" s="173"/>
      <c r="BSZ96" s="173"/>
      <c r="BTA96" s="173"/>
      <c r="BTB96" s="173"/>
      <c r="BTC96" s="173"/>
      <c r="BTD96" s="173"/>
      <c r="BTE96" s="173"/>
      <c r="BTF96" s="173"/>
      <c r="BTG96" s="173"/>
      <c r="BTH96" s="173"/>
      <c r="BTI96" s="173"/>
      <c r="BTJ96" s="173"/>
      <c r="BTK96" s="173"/>
      <c r="BTL96" s="173"/>
      <c r="BTM96" s="173"/>
      <c r="BTN96" s="173"/>
      <c r="BTO96" s="173"/>
      <c r="BTP96" s="173"/>
      <c r="BTQ96" s="173"/>
      <c r="BTR96" s="173"/>
      <c r="BTS96" s="173"/>
      <c r="BTT96" s="173"/>
      <c r="BTU96" s="173"/>
      <c r="BTV96" s="173"/>
      <c r="BTW96" s="173"/>
      <c r="BTX96" s="173"/>
      <c r="BTY96" s="173"/>
      <c r="BTZ96" s="173"/>
      <c r="BUA96" s="173"/>
      <c r="BUB96" s="173"/>
      <c r="BUC96" s="173"/>
      <c r="BUD96" s="173"/>
      <c r="BUE96" s="173"/>
      <c r="BUF96" s="173"/>
      <c r="BUG96" s="173"/>
      <c r="BUH96" s="173"/>
      <c r="BUI96" s="173"/>
      <c r="BUJ96" s="173"/>
      <c r="BUK96" s="173"/>
      <c r="BUL96" s="173"/>
      <c r="BUM96" s="173"/>
      <c r="BUN96" s="173"/>
      <c r="BUO96" s="173"/>
      <c r="BUP96" s="173"/>
      <c r="BUQ96" s="173"/>
      <c r="BUR96" s="173"/>
      <c r="BUS96" s="173"/>
      <c r="BUT96" s="173"/>
      <c r="BUU96" s="173"/>
      <c r="BUV96" s="173"/>
      <c r="BUW96" s="173"/>
      <c r="BUX96" s="173"/>
      <c r="BUY96" s="173"/>
      <c r="BUZ96" s="173"/>
      <c r="BVA96" s="173"/>
      <c r="BVB96" s="173"/>
      <c r="BVC96" s="173"/>
      <c r="BVD96" s="173"/>
      <c r="BVE96" s="173"/>
      <c r="BVF96" s="173"/>
      <c r="BVG96" s="173"/>
      <c r="BVH96" s="173"/>
      <c r="BVI96" s="173"/>
      <c r="BVJ96" s="173"/>
      <c r="BVK96" s="173"/>
      <c r="BVL96" s="173"/>
      <c r="BVM96" s="173"/>
      <c r="BVN96" s="173"/>
      <c r="BVO96" s="173"/>
      <c r="BVP96" s="173"/>
      <c r="BVQ96" s="173"/>
      <c r="BVR96" s="173"/>
      <c r="BVS96" s="173"/>
      <c r="BVT96" s="173"/>
      <c r="BVU96" s="173"/>
      <c r="BVV96" s="173"/>
      <c r="BVW96" s="173"/>
      <c r="BVX96" s="173"/>
      <c r="BVY96" s="173"/>
      <c r="BVZ96" s="173"/>
      <c r="BWA96" s="173"/>
      <c r="BWB96" s="173"/>
      <c r="BWC96" s="173"/>
      <c r="BWD96" s="173"/>
      <c r="BWE96" s="173"/>
      <c r="BWF96" s="173"/>
      <c r="BWG96" s="173"/>
      <c r="BWH96" s="173"/>
      <c r="BWI96" s="173"/>
      <c r="BWJ96" s="173"/>
      <c r="BWK96" s="173"/>
      <c r="BWL96" s="173"/>
      <c r="BWM96" s="173"/>
      <c r="BWN96" s="173"/>
      <c r="BWO96" s="173"/>
      <c r="BWP96" s="173"/>
      <c r="BWQ96" s="173"/>
      <c r="BWR96" s="173"/>
      <c r="BWS96" s="173"/>
      <c r="BWT96" s="173"/>
      <c r="BWU96" s="173"/>
      <c r="BWV96" s="173"/>
      <c r="BWW96" s="173"/>
      <c r="BWX96" s="173"/>
      <c r="BWY96" s="173"/>
      <c r="BWZ96" s="173"/>
      <c r="BXA96" s="173"/>
      <c r="BXB96" s="173"/>
      <c r="BXC96" s="173"/>
      <c r="BXD96" s="173"/>
      <c r="BXE96" s="173"/>
      <c r="BXF96" s="173"/>
      <c r="BXG96" s="173"/>
      <c r="BXH96" s="173"/>
      <c r="BXI96" s="173"/>
      <c r="BXJ96" s="173"/>
      <c r="BXK96" s="173"/>
      <c r="BXL96" s="173"/>
      <c r="BXM96" s="173"/>
      <c r="BXN96" s="173"/>
      <c r="BXO96" s="173"/>
      <c r="BXP96" s="173"/>
      <c r="BXQ96" s="173"/>
      <c r="BXR96" s="173"/>
      <c r="BXS96" s="173"/>
      <c r="BXT96" s="173"/>
      <c r="BXU96" s="173"/>
      <c r="BXV96" s="173"/>
      <c r="BXW96" s="173"/>
      <c r="BXX96" s="173"/>
      <c r="BXY96" s="173"/>
      <c r="BXZ96" s="173"/>
      <c r="BYA96" s="173"/>
      <c r="BYB96" s="173"/>
      <c r="BYC96" s="173"/>
      <c r="BYD96" s="173"/>
      <c r="BYE96" s="173"/>
      <c r="BYF96" s="173"/>
      <c r="BYG96" s="173"/>
      <c r="BYH96" s="173"/>
      <c r="BYI96" s="173"/>
      <c r="BYJ96" s="173"/>
      <c r="BYK96" s="173"/>
      <c r="BYL96" s="173"/>
      <c r="BYM96" s="173"/>
      <c r="BYN96" s="173"/>
      <c r="BYO96" s="173"/>
      <c r="BYP96" s="173"/>
      <c r="BYQ96" s="173"/>
      <c r="BYR96" s="173"/>
      <c r="BYS96" s="173"/>
      <c r="BYT96" s="173"/>
      <c r="BYU96" s="173"/>
      <c r="BYV96" s="173"/>
      <c r="BYW96" s="173"/>
      <c r="BYX96" s="173"/>
      <c r="BYY96" s="173"/>
      <c r="BYZ96" s="173"/>
      <c r="BZA96" s="173"/>
      <c r="BZB96" s="173"/>
      <c r="BZC96" s="173"/>
      <c r="BZD96" s="173"/>
      <c r="BZE96" s="173"/>
      <c r="BZF96" s="173"/>
      <c r="BZG96" s="173"/>
      <c r="BZH96" s="173"/>
      <c r="BZI96" s="173"/>
      <c r="BZJ96" s="173"/>
      <c r="BZK96" s="173"/>
      <c r="BZL96" s="173"/>
      <c r="BZM96" s="173"/>
      <c r="BZN96" s="173"/>
      <c r="BZO96" s="173"/>
      <c r="BZP96" s="173"/>
      <c r="BZQ96" s="173"/>
      <c r="BZR96" s="173"/>
      <c r="BZS96" s="173"/>
      <c r="BZT96" s="173"/>
      <c r="BZU96" s="173"/>
      <c r="BZV96" s="173"/>
      <c r="BZW96" s="173"/>
      <c r="BZX96" s="173"/>
      <c r="BZY96" s="173"/>
      <c r="BZZ96" s="173"/>
      <c r="CAA96" s="173"/>
      <c r="CAB96" s="173"/>
      <c r="CAC96" s="173"/>
      <c r="CAD96" s="173"/>
      <c r="CAE96" s="173"/>
      <c r="CAF96" s="173"/>
      <c r="CAG96" s="173"/>
      <c r="CAH96" s="173"/>
      <c r="CAI96" s="173"/>
      <c r="CAJ96" s="173"/>
      <c r="CAK96" s="173"/>
      <c r="CAL96" s="173"/>
      <c r="CAM96" s="173"/>
      <c r="CAN96" s="173"/>
      <c r="CAO96" s="173"/>
      <c r="CAP96" s="173"/>
      <c r="CAQ96" s="173"/>
      <c r="CAR96" s="173"/>
      <c r="CAS96" s="173"/>
      <c r="CAT96" s="173"/>
      <c r="CAU96" s="173"/>
      <c r="CAV96" s="173"/>
      <c r="CAW96" s="173"/>
      <c r="CAX96" s="173"/>
      <c r="CAY96" s="173"/>
      <c r="CAZ96" s="173"/>
      <c r="CBA96" s="173"/>
      <c r="CBB96" s="173"/>
      <c r="CBC96" s="173"/>
      <c r="CBD96" s="173"/>
      <c r="CBE96" s="173"/>
      <c r="CBF96" s="173"/>
      <c r="CBG96" s="173"/>
      <c r="CBH96" s="173"/>
      <c r="CBI96" s="173"/>
      <c r="CBJ96" s="173"/>
      <c r="CBK96" s="173"/>
      <c r="CBL96" s="173"/>
      <c r="CBM96" s="173"/>
      <c r="CBN96" s="173"/>
      <c r="CBO96" s="173"/>
      <c r="CBP96" s="173"/>
      <c r="CBQ96" s="173"/>
      <c r="CBR96" s="173"/>
      <c r="CBS96" s="173"/>
      <c r="CBT96" s="173"/>
      <c r="CBU96" s="173"/>
      <c r="CBV96" s="173"/>
      <c r="CBW96" s="173"/>
      <c r="CBX96" s="173"/>
      <c r="CBY96" s="173"/>
      <c r="CBZ96" s="173"/>
      <c r="CCA96" s="173"/>
      <c r="CCB96" s="173"/>
      <c r="CCC96" s="173"/>
      <c r="CCD96" s="173"/>
      <c r="CCE96" s="173"/>
      <c r="CCF96" s="173"/>
      <c r="CCG96" s="173"/>
      <c r="CCH96" s="173"/>
      <c r="CCI96" s="173"/>
      <c r="CCJ96" s="173"/>
      <c r="CCK96" s="173"/>
      <c r="CCL96" s="173"/>
      <c r="CCM96" s="173"/>
      <c r="CCN96" s="173"/>
      <c r="CCO96" s="173"/>
      <c r="CCP96" s="173"/>
      <c r="CCQ96" s="173"/>
      <c r="CCR96" s="173"/>
      <c r="CCS96" s="173"/>
      <c r="CCT96" s="173"/>
      <c r="CCU96" s="173"/>
      <c r="CCV96" s="173"/>
      <c r="CCW96" s="173"/>
      <c r="CCX96" s="173"/>
      <c r="CCY96" s="173"/>
      <c r="CCZ96" s="173"/>
      <c r="CDA96" s="173"/>
      <c r="CDB96" s="173"/>
      <c r="CDC96" s="173"/>
      <c r="CDD96" s="173"/>
      <c r="CDE96" s="173"/>
      <c r="CDF96" s="173"/>
      <c r="CDG96" s="173"/>
      <c r="CDH96" s="173"/>
      <c r="CDI96" s="173"/>
      <c r="CDJ96" s="173"/>
      <c r="CDK96" s="173"/>
      <c r="CDL96" s="173"/>
      <c r="CDM96" s="173"/>
      <c r="CDN96" s="173"/>
      <c r="CDO96" s="173"/>
      <c r="CDP96" s="173"/>
      <c r="CDQ96" s="173"/>
      <c r="CDR96" s="173"/>
      <c r="CDS96" s="173"/>
      <c r="CDT96" s="173"/>
      <c r="CDU96" s="173"/>
      <c r="CDV96" s="173"/>
      <c r="CDW96" s="173"/>
      <c r="CDX96" s="173"/>
      <c r="CDY96" s="173"/>
      <c r="CDZ96" s="173"/>
      <c r="CEA96" s="173"/>
      <c r="CEB96" s="173"/>
      <c r="CEC96" s="173"/>
      <c r="CED96" s="173"/>
      <c r="CEE96" s="173"/>
      <c r="CEF96" s="173"/>
      <c r="CEG96" s="173"/>
      <c r="CEH96" s="173"/>
      <c r="CEI96" s="173"/>
      <c r="CEJ96" s="173"/>
      <c r="CEK96" s="173"/>
      <c r="CEL96" s="173"/>
      <c r="CEM96" s="173"/>
      <c r="CEN96" s="173"/>
      <c r="CEO96" s="173"/>
      <c r="CEP96" s="173"/>
      <c r="CEQ96" s="173"/>
      <c r="CER96" s="173"/>
      <c r="CES96" s="173"/>
      <c r="CET96" s="173"/>
      <c r="CEU96" s="173"/>
      <c r="CEV96" s="173"/>
      <c r="CEW96" s="173"/>
      <c r="CEX96" s="173"/>
      <c r="CEY96" s="173"/>
      <c r="CEZ96" s="173"/>
      <c r="CFA96" s="173"/>
      <c r="CFB96" s="173"/>
      <c r="CFC96" s="173"/>
      <c r="CFD96" s="173"/>
      <c r="CFE96" s="173"/>
      <c r="CFF96" s="173"/>
      <c r="CFG96" s="173"/>
      <c r="CFH96" s="173"/>
      <c r="CFI96" s="173"/>
      <c r="CFJ96" s="173"/>
      <c r="CFK96" s="173"/>
      <c r="CFL96" s="173"/>
      <c r="CFM96" s="173"/>
      <c r="CFN96" s="173"/>
      <c r="CFO96" s="173"/>
      <c r="CFP96" s="173"/>
      <c r="CFQ96" s="173"/>
      <c r="CFR96" s="173"/>
      <c r="CFS96" s="173"/>
      <c r="CFT96" s="173"/>
      <c r="CFU96" s="173"/>
      <c r="CFV96" s="173"/>
      <c r="CFW96" s="173"/>
      <c r="CFX96" s="173"/>
      <c r="CFY96" s="173"/>
      <c r="CFZ96" s="173"/>
      <c r="CGA96" s="173"/>
      <c r="CGB96" s="173"/>
      <c r="CGC96" s="173"/>
      <c r="CGD96" s="173"/>
      <c r="CGE96" s="173"/>
      <c r="CGF96" s="173"/>
      <c r="CGG96" s="173"/>
      <c r="CGH96" s="173"/>
      <c r="CGI96" s="173"/>
      <c r="CGJ96" s="173"/>
      <c r="CGK96" s="173"/>
      <c r="CGL96" s="173"/>
      <c r="CGM96" s="173"/>
      <c r="CGN96" s="173"/>
      <c r="CGO96" s="173"/>
      <c r="CGP96" s="173"/>
      <c r="CGQ96" s="173"/>
      <c r="CGR96" s="173"/>
      <c r="CGS96" s="173"/>
      <c r="CGT96" s="173"/>
      <c r="CGU96" s="173"/>
      <c r="CGV96" s="173"/>
      <c r="CGW96" s="173"/>
      <c r="CGX96" s="173"/>
      <c r="CGY96" s="173"/>
      <c r="CGZ96" s="173"/>
      <c r="CHA96" s="173"/>
      <c r="CHB96" s="173"/>
      <c r="CHC96" s="173"/>
      <c r="CHD96" s="173"/>
      <c r="CHE96" s="173"/>
      <c r="CHF96" s="173"/>
      <c r="CHG96" s="173"/>
      <c r="CHH96" s="173"/>
      <c r="CHI96" s="173"/>
      <c r="CHJ96" s="173"/>
      <c r="CHK96" s="173"/>
      <c r="CHL96" s="173"/>
      <c r="CHM96" s="173"/>
      <c r="CHN96" s="173"/>
      <c r="CHO96" s="173"/>
      <c r="CHP96" s="173"/>
      <c r="CHQ96" s="173"/>
      <c r="CHR96" s="173"/>
      <c r="CHS96" s="173"/>
      <c r="CHT96" s="173"/>
      <c r="CHU96" s="173"/>
      <c r="CHV96" s="173"/>
      <c r="CHW96" s="173"/>
      <c r="CHX96" s="173"/>
      <c r="CHY96" s="173"/>
      <c r="CHZ96" s="173"/>
      <c r="CIA96" s="173"/>
      <c r="CIB96" s="173"/>
      <c r="CIC96" s="173"/>
      <c r="CID96" s="173"/>
      <c r="CIE96" s="173"/>
      <c r="CIF96" s="173"/>
      <c r="CIG96" s="173"/>
      <c r="CIH96" s="173"/>
      <c r="CII96" s="173"/>
      <c r="CIJ96" s="173"/>
      <c r="CIK96" s="173"/>
      <c r="CIL96" s="173"/>
      <c r="CIM96" s="173"/>
      <c r="CIN96" s="173"/>
      <c r="CIO96" s="173"/>
      <c r="CIP96" s="173"/>
      <c r="CIQ96" s="173"/>
      <c r="CIR96" s="173"/>
      <c r="CIS96" s="173"/>
      <c r="CIT96" s="173"/>
      <c r="CIU96" s="173"/>
      <c r="CIV96" s="173"/>
      <c r="CIW96" s="173"/>
      <c r="CIX96" s="173"/>
      <c r="CIY96" s="173"/>
      <c r="CIZ96" s="173"/>
      <c r="CJA96" s="173"/>
      <c r="CJB96" s="173"/>
      <c r="CJC96" s="173"/>
      <c r="CJD96" s="173"/>
      <c r="CJE96" s="173"/>
      <c r="CJF96" s="173"/>
      <c r="CJG96" s="173"/>
      <c r="CJH96" s="173"/>
      <c r="CJI96" s="173"/>
      <c r="CJJ96" s="173"/>
      <c r="CJK96" s="173"/>
      <c r="CJL96" s="173"/>
      <c r="CJM96" s="173"/>
      <c r="CJN96" s="173"/>
      <c r="CJO96" s="173"/>
      <c r="CJP96" s="173"/>
      <c r="CJQ96" s="173"/>
      <c r="CJR96" s="173"/>
      <c r="CJS96" s="173"/>
      <c r="CJT96" s="173"/>
      <c r="CJU96" s="173"/>
      <c r="CJV96" s="173"/>
      <c r="CJW96" s="173"/>
      <c r="CJX96" s="173"/>
      <c r="CJY96" s="173"/>
      <c r="CJZ96" s="173"/>
      <c r="CKA96" s="173"/>
      <c r="CKB96" s="173"/>
      <c r="CKC96" s="173"/>
      <c r="CKD96" s="173"/>
      <c r="CKE96" s="173"/>
      <c r="CKF96" s="173"/>
      <c r="CKG96" s="173"/>
      <c r="CKH96" s="173"/>
      <c r="CKI96" s="173"/>
      <c r="CKJ96" s="173"/>
      <c r="CKK96" s="173"/>
      <c r="CKL96" s="173"/>
      <c r="CKM96" s="173"/>
      <c r="CKN96" s="173"/>
      <c r="CKO96" s="173"/>
      <c r="CKP96" s="173"/>
      <c r="CKQ96" s="173"/>
      <c r="CKR96" s="173"/>
      <c r="CKS96" s="173"/>
      <c r="CKT96" s="173"/>
      <c r="CKU96" s="173"/>
      <c r="CKV96" s="173"/>
      <c r="CKW96" s="173"/>
      <c r="CKX96" s="173"/>
      <c r="CKY96" s="173"/>
      <c r="CKZ96" s="173"/>
      <c r="CLA96" s="173"/>
      <c r="CLB96" s="173"/>
      <c r="CLC96" s="173"/>
      <c r="CLD96" s="173"/>
      <c r="CLE96" s="173"/>
      <c r="CLF96" s="173"/>
      <c r="CLG96" s="173"/>
      <c r="CLH96" s="173"/>
      <c r="CLI96" s="173"/>
      <c r="CLJ96" s="173"/>
      <c r="CLK96" s="173"/>
      <c r="CLL96" s="173"/>
      <c r="CLM96" s="173"/>
      <c r="CLN96" s="173"/>
      <c r="CLO96" s="173"/>
      <c r="CLP96" s="173"/>
      <c r="CLQ96" s="173"/>
      <c r="CLR96" s="173"/>
      <c r="CLS96" s="173"/>
      <c r="CLT96" s="173"/>
      <c r="CLU96" s="173"/>
      <c r="CLV96" s="173"/>
      <c r="CLW96" s="173"/>
      <c r="CLX96" s="173"/>
      <c r="CLY96" s="173"/>
      <c r="CLZ96" s="173"/>
      <c r="CMA96" s="173"/>
      <c r="CMB96" s="173"/>
      <c r="CMC96" s="173"/>
      <c r="CMD96" s="173"/>
      <c r="CME96" s="173"/>
      <c r="CMF96" s="173"/>
      <c r="CMG96" s="173"/>
      <c r="CMH96" s="173"/>
      <c r="CMI96" s="173"/>
      <c r="CMJ96" s="173"/>
      <c r="CMK96" s="173"/>
      <c r="CML96" s="173"/>
      <c r="CMM96" s="173"/>
      <c r="CMN96" s="173"/>
      <c r="CMO96" s="173"/>
      <c r="CMP96" s="173"/>
      <c r="CMQ96" s="173"/>
      <c r="CMR96" s="173"/>
      <c r="CMS96" s="173"/>
      <c r="CMT96" s="173"/>
      <c r="CMU96" s="173"/>
      <c r="CMV96" s="173"/>
      <c r="CMW96" s="173"/>
      <c r="CMX96" s="173"/>
      <c r="CMY96" s="173"/>
      <c r="CMZ96" s="173"/>
      <c r="CNA96" s="173"/>
      <c r="CNB96" s="173"/>
      <c r="CNC96" s="173"/>
      <c r="CND96" s="173"/>
      <c r="CNE96" s="173"/>
      <c r="CNF96" s="173"/>
      <c r="CNG96" s="173"/>
      <c r="CNH96" s="173"/>
      <c r="CNI96" s="173"/>
      <c r="CNJ96" s="173"/>
      <c r="CNK96" s="173"/>
      <c r="CNL96" s="173"/>
      <c r="CNM96" s="173"/>
      <c r="CNN96" s="173"/>
      <c r="CNO96" s="173"/>
      <c r="CNP96" s="173"/>
      <c r="CNQ96" s="173"/>
      <c r="CNR96" s="173"/>
      <c r="CNS96" s="173"/>
      <c r="CNT96" s="173"/>
      <c r="CNU96" s="173"/>
      <c r="CNV96" s="173"/>
      <c r="CNW96" s="173"/>
      <c r="CNX96" s="173"/>
      <c r="CNY96" s="173"/>
      <c r="CNZ96" s="173"/>
      <c r="COA96" s="173"/>
      <c r="COB96" s="173"/>
      <c r="COC96" s="173"/>
      <c r="COD96" s="173"/>
      <c r="COE96" s="173"/>
      <c r="COF96" s="173"/>
      <c r="COG96" s="173"/>
      <c r="COH96" s="173"/>
      <c r="COI96" s="173"/>
      <c r="COJ96" s="173"/>
      <c r="COK96" s="173"/>
      <c r="COL96" s="173"/>
      <c r="COM96" s="173"/>
      <c r="CON96" s="173"/>
      <c r="COO96" s="173"/>
      <c r="COP96" s="173"/>
      <c r="COQ96" s="173"/>
      <c r="COR96" s="173"/>
      <c r="COS96" s="173"/>
      <c r="COT96" s="173"/>
      <c r="COU96" s="173"/>
      <c r="COV96" s="173"/>
      <c r="COW96" s="173"/>
      <c r="COX96" s="173"/>
      <c r="COY96" s="173"/>
      <c r="COZ96" s="173"/>
      <c r="CPA96" s="173"/>
      <c r="CPB96" s="173"/>
      <c r="CPC96" s="173"/>
      <c r="CPD96" s="173"/>
      <c r="CPE96" s="173"/>
      <c r="CPF96" s="173"/>
      <c r="CPG96" s="173"/>
      <c r="CPH96" s="173"/>
      <c r="CPI96" s="173"/>
      <c r="CPJ96" s="173"/>
      <c r="CPK96" s="173"/>
      <c r="CPL96" s="173"/>
      <c r="CPM96" s="173"/>
      <c r="CPN96" s="173"/>
      <c r="CPO96" s="173"/>
      <c r="CPP96" s="173"/>
      <c r="CPQ96" s="173"/>
      <c r="CPR96" s="173"/>
      <c r="CPS96" s="173"/>
      <c r="CPT96" s="173"/>
      <c r="CPU96" s="173"/>
      <c r="CPV96" s="173"/>
      <c r="CPW96" s="173"/>
      <c r="CPX96" s="173"/>
      <c r="CPY96" s="173"/>
      <c r="CPZ96" s="173"/>
      <c r="CQA96" s="173"/>
      <c r="CQB96" s="173"/>
      <c r="CQC96" s="173"/>
      <c r="CQD96" s="173"/>
      <c r="CQE96" s="173"/>
      <c r="CQF96" s="173"/>
      <c r="CQG96" s="173"/>
      <c r="CQH96" s="173"/>
      <c r="CQI96" s="173"/>
      <c r="CQJ96" s="173"/>
      <c r="CQK96" s="173"/>
      <c r="CQL96" s="173"/>
      <c r="CQM96" s="173"/>
      <c r="CQN96" s="173"/>
      <c r="CQO96" s="173"/>
      <c r="CQP96" s="173"/>
      <c r="CQQ96" s="173"/>
      <c r="CQR96" s="173"/>
      <c r="CQS96" s="173"/>
      <c r="CQT96" s="173"/>
      <c r="CQU96" s="173"/>
      <c r="CQV96" s="173"/>
      <c r="CQW96" s="173"/>
      <c r="CQX96" s="173"/>
      <c r="CQY96" s="173"/>
      <c r="CQZ96" s="173"/>
      <c r="CRA96" s="173"/>
      <c r="CRB96" s="173"/>
      <c r="CRC96" s="173"/>
      <c r="CRD96" s="173"/>
      <c r="CRE96" s="173"/>
      <c r="CRF96" s="173"/>
      <c r="CRG96" s="173"/>
      <c r="CRH96" s="173"/>
      <c r="CRI96" s="173"/>
      <c r="CRJ96" s="173"/>
      <c r="CRK96" s="173"/>
      <c r="CRL96" s="173"/>
      <c r="CRM96" s="173"/>
      <c r="CRN96" s="173"/>
      <c r="CRO96" s="173"/>
      <c r="CRP96" s="173"/>
      <c r="CRQ96" s="173"/>
      <c r="CRR96" s="173"/>
      <c r="CRS96" s="173"/>
      <c r="CRT96" s="173"/>
      <c r="CRU96" s="173"/>
      <c r="CRV96" s="173"/>
      <c r="CRW96" s="173"/>
      <c r="CRX96" s="173"/>
      <c r="CRY96" s="173"/>
      <c r="CRZ96" s="173"/>
      <c r="CSA96" s="173"/>
      <c r="CSB96" s="173"/>
      <c r="CSC96" s="173"/>
      <c r="CSD96" s="173"/>
      <c r="CSE96" s="173"/>
      <c r="CSF96" s="173"/>
      <c r="CSG96" s="173"/>
      <c r="CSH96" s="173"/>
      <c r="CSI96" s="173"/>
      <c r="CSJ96" s="173"/>
      <c r="CSK96" s="173"/>
      <c r="CSL96" s="173"/>
      <c r="CSM96" s="173"/>
      <c r="CSN96" s="173"/>
      <c r="CSO96" s="173"/>
      <c r="CSP96" s="173"/>
      <c r="CSQ96" s="173"/>
      <c r="CSR96" s="173"/>
      <c r="CSS96" s="173"/>
      <c r="CST96" s="173"/>
      <c r="CSU96" s="173"/>
      <c r="CSV96" s="173"/>
      <c r="CSW96" s="173"/>
      <c r="CSX96" s="173"/>
      <c r="CSY96" s="173"/>
      <c r="CSZ96" s="173"/>
      <c r="CTA96" s="173"/>
      <c r="CTB96" s="173"/>
      <c r="CTC96" s="173"/>
      <c r="CTD96" s="173"/>
      <c r="CTE96" s="173"/>
      <c r="CTF96" s="173"/>
      <c r="CTG96" s="173"/>
      <c r="CTH96" s="173"/>
      <c r="CTI96" s="173"/>
      <c r="CTJ96" s="173"/>
      <c r="CTK96" s="173"/>
      <c r="CTL96" s="173"/>
      <c r="CTM96" s="173"/>
      <c r="CTN96" s="173"/>
      <c r="CTO96" s="173"/>
      <c r="CTP96" s="173"/>
      <c r="CTQ96" s="173"/>
      <c r="CTR96" s="173"/>
      <c r="CTS96" s="173"/>
      <c r="CTT96" s="173"/>
      <c r="CTU96" s="173"/>
      <c r="CTV96" s="173"/>
      <c r="CTW96" s="173"/>
      <c r="CTX96" s="173"/>
      <c r="CTY96" s="173"/>
      <c r="CTZ96" s="173"/>
      <c r="CUA96" s="173"/>
      <c r="CUB96" s="173"/>
      <c r="CUC96" s="173"/>
      <c r="CUD96" s="173"/>
      <c r="CUE96" s="173"/>
      <c r="CUF96" s="173"/>
      <c r="CUG96" s="173"/>
      <c r="CUH96" s="173"/>
      <c r="CUI96" s="173"/>
      <c r="CUJ96" s="173"/>
      <c r="CUK96" s="173"/>
      <c r="CUL96" s="173"/>
      <c r="CUM96" s="173"/>
      <c r="CUN96" s="173"/>
      <c r="CUO96" s="173"/>
      <c r="CUP96" s="173"/>
      <c r="CUQ96" s="173"/>
      <c r="CUR96" s="173"/>
      <c r="CUS96" s="173"/>
      <c r="CUT96" s="173"/>
      <c r="CUU96" s="173"/>
      <c r="CUV96" s="173"/>
      <c r="CUW96" s="173"/>
      <c r="CUX96" s="173"/>
      <c r="CUY96" s="173"/>
      <c r="CUZ96" s="173"/>
      <c r="CVA96" s="173"/>
      <c r="CVB96" s="173"/>
      <c r="CVC96" s="173"/>
      <c r="CVD96" s="173"/>
      <c r="CVE96" s="173"/>
      <c r="CVF96" s="173"/>
      <c r="CVG96" s="173"/>
      <c r="CVH96" s="173"/>
      <c r="CVI96" s="173"/>
      <c r="CVJ96" s="173"/>
      <c r="CVK96" s="173"/>
      <c r="CVL96" s="173"/>
      <c r="CVM96" s="173"/>
      <c r="CVN96" s="173"/>
      <c r="CVO96" s="173"/>
      <c r="CVP96" s="173"/>
      <c r="CVQ96" s="173"/>
      <c r="CVR96" s="173"/>
      <c r="CVS96" s="173"/>
      <c r="CVT96" s="173"/>
      <c r="CVU96" s="173"/>
      <c r="CVV96" s="173"/>
      <c r="CVW96" s="173"/>
      <c r="CVX96" s="173"/>
      <c r="CVY96" s="173"/>
      <c r="CVZ96" s="173"/>
      <c r="CWA96" s="173"/>
      <c r="CWB96" s="173"/>
      <c r="CWC96" s="173"/>
      <c r="CWD96" s="173"/>
      <c r="CWE96" s="173"/>
      <c r="CWF96" s="173"/>
      <c r="CWG96" s="173"/>
      <c r="CWH96" s="173"/>
      <c r="CWI96" s="173"/>
      <c r="CWJ96" s="173"/>
      <c r="CWK96" s="173"/>
      <c r="CWL96" s="173"/>
      <c r="CWM96" s="173"/>
      <c r="CWN96" s="173"/>
      <c r="CWO96" s="173"/>
      <c r="CWP96" s="173"/>
      <c r="CWQ96" s="173"/>
      <c r="CWR96" s="173"/>
      <c r="CWS96" s="173"/>
      <c r="CWT96" s="173"/>
      <c r="CWU96" s="173"/>
      <c r="CWV96" s="173"/>
      <c r="CWW96" s="173"/>
      <c r="CWX96" s="173"/>
      <c r="CWY96" s="173"/>
      <c r="CWZ96" s="173"/>
      <c r="CXA96" s="173"/>
      <c r="CXB96" s="173"/>
      <c r="CXC96" s="173"/>
      <c r="CXD96" s="173"/>
      <c r="CXE96" s="173"/>
      <c r="CXF96" s="173"/>
      <c r="CXG96" s="173"/>
      <c r="CXH96" s="173"/>
      <c r="CXI96" s="173"/>
      <c r="CXJ96" s="173"/>
      <c r="CXK96" s="173"/>
      <c r="CXL96" s="173"/>
      <c r="CXM96" s="173"/>
      <c r="CXN96" s="173"/>
      <c r="CXO96" s="173"/>
      <c r="CXP96" s="173"/>
      <c r="CXQ96" s="173"/>
      <c r="CXR96" s="173"/>
      <c r="CXS96" s="173"/>
      <c r="CXT96" s="173"/>
      <c r="CXU96" s="173"/>
      <c r="CXV96" s="173"/>
      <c r="CXW96" s="173"/>
      <c r="CXX96" s="173"/>
      <c r="CXY96" s="173"/>
      <c r="CXZ96" s="173"/>
      <c r="CYA96" s="173"/>
      <c r="CYB96" s="173"/>
      <c r="CYC96" s="173"/>
      <c r="CYD96" s="173"/>
      <c r="CYE96" s="173"/>
      <c r="CYF96" s="173"/>
      <c r="CYG96" s="173"/>
      <c r="CYH96" s="173"/>
      <c r="CYI96" s="173"/>
      <c r="CYJ96" s="173"/>
      <c r="CYK96" s="173"/>
      <c r="CYL96" s="173"/>
      <c r="CYM96" s="173"/>
      <c r="CYN96" s="173"/>
      <c r="CYO96" s="173"/>
      <c r="CYP96" s="173"/>
      <c r="CYQ96" s="173"/>
      <c r="CYR96" s="173"/>
      <c r="CYS96" s="173"/>
      <c r="CYT96" s="173"/>
      <c r="CYU96" s="173"/>
      <c r="CYV96" s="173"/>
      <c r="CYW96" s="173"/>
      <c r="CYX96" s="173"/>
      <c r="CYY96" s="173"/>
      <c r="CYZ96" s="173"/>
      <c r="CZA96" s="173"/>
      <c r="CZB96" s="173"/>
      <c r="CZC96" s="173"/>
      <c r="CZD96" s="173"/>
      <c r="CZE96" s="173"/>
      <c r="CZF96" s="173"/>
      <c r="CZG96" s="173"/>
      <c r="CZH96" s="173"/>
      <c r="CZI96" s="173"/>
      <c r="CZJ96" s="173"/>
      <c r="CZK96" s="173"/>
      <c r="CZL96" s="173"/>
      <c r="CZM96" s="173"/>
      <c r="CZN96" s="173"/>
      <c r="CZO96" s="173"/>
      <c r="CZP96" s="173"/>
      <c r="CZQ96" s="173"/>
      <c r="CZR96" s="173"/>
      <c r="CZS96" s="173"/>
      <c r="CZT96" s="173"/>
      <c r="CZU96" s="173"/>
      <c r="CZV96" s="173"/>
      <c r="CZW96" s="173"/>
      <c r="CZX96" s="173"/>
      <c r="CZY96" s="173"/>
      <c r="CZZ96" s="173"/>
      <c r="DAA96" s="173"/>
      <c r="DAB96" s="173"/>
      <c r="DAC96" s="173"/>
      <c r="DAD96" s="173"/>
      <c r="DAE96" s="173"/>
      <c r="DAF96" s="173"/>
      <c r="DAG96" s="173"/>
      <c r="DAH96" s="173"/>
      <c r="DAI96" s="173"/>
      <c r="DAJ96" s="173"/>
      <c r="DAK96" s="173"/>
      <c r="DAL96" s="173"/>
      <c r="DAM96" s="173"/>
      <c r="DAN96" s="173"/>
      <c r="DAO96" s="173"/>
      <c r="DAP96" s="173"/>
      <c r="DAQ96" s="173"/>
      <c r="DAR96" s="173"/>
      <c r="DAS96" s="173"/>
      <c r="DAT96" s="173"/>
      <c r="DAU96" s="173"/>
      <c r="DAV96" s="173"/>
      <c r="DAW96" s="173"/>
      <c r="DAX96" s="173"/>
      <c r="DAY96" s="173"/>
      <c r="DAZ96" s="173"/>
      <c r="DBA96" s="173"/>
      <c r="DBB96" s="173"/>
      <c r="DBC96" s="173"/>
      <c r="DBD96" s="173"/>
      <c r="DBE96" s="173"/>
      <c r="DBF96" s="173"/>
      <c r="DBG96" s="173"/>
      <c r="DBH96" s="173"/>
      <c r="DBI96" s="173"/>
      <c r="DBJ96" s="173"/>
      <c r="DBK96" s="173"/>
      <c r="DBL96" s="173"/>
      <c r="DBM96" s="173"/>
      <c r="DBN96" s="173"/>
      <c r="DBO96" s="173"/>
      <c r="DBP96" s="173"/>
      <c r="DBQ96" s="173"/>
      <c r="DBR96" s="173"/>
      <c r="DBS96" s="173"/>
      <c r="DBT96" s="173"/>
      <c r="DBU96" s="173"/>
      <c r="DBV96" s="173"/>
      <c r="DBW96" s="173"/>
      <c r="DBX96" s="173"/>
      <c r="DBY96" s="173"/>
      <c r="DBZ96" s="173"/>
      <c r="DCA96" s="173"/>
      <c r="DCB96" s="173"/>
      <c r="DCC96" s="173"/>
      <c r="DCD96" s="173"/>
      <c r="DCE96" s="173"/>
      <c r="DCF96" s="173"/>
      <c r="DCG96" s="173"/>
      <c r="DCH96" s="173"/>
      <c r="DCI96" s="173"/>
      <c r="DCJ96" s="173"/>
      <c r="DCK96" s="173"/>
      <c r="DCL96" s="173"/>
      <c r="DCM96" s="173"/>
      <c r="DCN96" s="173"/>
      <c r="DCO96" s="173"/>
      <c r="DCP96" s="173"/>
      <c r="DCQ96" s="173"/>
      <c r="DCR96" s="173"/>
      <c r="DCS96" s="173"/>
      <c r="DCT96" s="173"/>
      <c r="DCU96" s="173"/>
      <c r="DCV96" s="173"/>
      <c r="DCW96" s="173"/>
      <c r="DCX96" s="173"/>
      <c r="DCY96" s="173"/>
      <c r="DCZ96" s="173"/>
      <c r="DDA96" s="173"/>
      <c r="DDB96" s="173"/>
      <c r="DDC96" s="173"/>
      <c r="DDD96" s="173"/>
      <c r="DDE96" s="173"/>
      <c r="DDF96" s="173"/>
      <c r="DDG96" s="173"/>
      <c r="DDH96" s="173"/>
      <c r="DDI96" s="173"/>
      <c r="DDJ96" s="173"/>
      <c r="DDK96" s="173"/>
      <c r="DDL96" s="173"/>
      <c r="DDM96" s="173"/>
      <c r="DDN96" s="173"/>
      <c r="DDO96" s="173"/>
      <c r="DDP96" s="173"/>
      <c r="DDQ96" s="173"/>
      <c r="DDR96" s="173"/>
      <c r="DDS96" s="173"/>
      <c r="DDT96" s="173"/>
      <c r="DDU96" s="173"/>
      <c r="DDV96" s="173"/>
      <c r="DDW96" s="173"/>
      <c r="DDX96" s="173"/>
      <c r="DDY96" s="173"/>
      <c r="DDZ96" s="173"/>
      <c r="DEA96" s="173"/>
      <c r="DEB96" s="173"/>
      <c r="DEC96" s="173"/>
      <c r="DED96" s="173"/>
      <c r="DEE96" s="173"/>
      <c r="DEF96" s="173"/>
      <c r="DEG96" s="173"/>
      <c r="DEH96" s="173"/>
      <c r="DEI96" s="173"/>
      <c r="DEJ96" s="173"/>
      <c r="DEK96" s="173"/>
      <c r="DEL96" s="173"/>
      <c r="DEM96" s="173"/>
      <c r="DEN96" s="173"/>
      <c r="DEO96" s="173"/>
      <c r="DEP96" s="173"/>
      <c r="DEQ96" s="173"/>
      <c r="DER96" s="173"/>
      <c r="DES96" s="173"/>
      <c r="DET96" s="173"/>
      <c r="DEU96" s="173"/>
      <c r="DEV96" s="173"/>
      <c r="DEW96" s="173"/>
      <c r="DEX96" s="173"/>
      <c r="DEY96" s="173"/>
      <c r="DEZ96" s="173"/>
      <c r="DFA96" s="173"/>
      <c r="DFB96" s="173"/>
      <c r="DFC96" s="173"/>
      <c r="DFD96" s="173"/>
      <c r="DFE96" s="173"/>
      <c r="DFF96" s="173"/>
      <c r="DFG96" s="173"/>
      <c r="DFH96" s="173"/>
      <c r="DFI96" s="173"/>
      <c r="DFJ96" s="173"/>
      <c r="DFK96" s="173"/>
      <c r="DFL96" s="173"/>
      <c r="DFM96" s="173"/>
      <c r="DFN96" s="173"/>
      <c r="DFO96" s="173"/>
      <c r="DFP96" s="173"/>
      <c r="DFQ96" s="173"/>
      <c r="DFR96" s="173"/>
      <c r="DFS96" s="173"/>
      <c r="DFT96" s="173"/>
      <c r="DFU96" s="173"/>
      <c r="DFV96" s="173"/>
      <c r="DFW96" s="173"/>
      <c r="DFX96" s="173"/>
      <c r="DFY96" s="173"/>
      <c r="DFZ96" s="173"/>
      <c r="DGA96" s="173"/>
      <c r="DGB96" s="173"/>
      <c r="DGC96" s="173"/>
      <c r="DGD96" s="173"/>
      <c r="DGE96" s="173"/>
      <c r="DGF96" s="173"/>
      <c r="DGG96" s="173"/>
      <c r="DGH96" s="173"/>
      <c r="DGI96" s="173"/>
      <c r="DGJ96" s="173"/>
      <c r="DGK96" s="173"/>
      <c r="DGL96" s="173"/>
      <c r="DGM96" s="173"/>
      <c r="DGN96" s="173"/>
      <c r="DGO96" s="173"/>
      <c r="DGP96" s="173"/>
      <c r="DGQ96" s="173"/>
      <c r="DGR96" s="173"/>
      <c r="DGS96" s="173"/>
      <c r="DGT96" s="173"/>
      <c r="DGU96" s="173"/>
      <c r="DGV96" s="173"/>
      <c r="DGW96" s="173"/>
      <c r="DGX96" s="173"/>
      <c r="DGY96" s="173"/>
      <c r="DGZ96" s="173"/>
      <c r="DHA96" s="173"/>
      <c r="DHB96" s="173"/>
      <c r="DHC96" s="173"/>
      <c r="DHD96" s="173"/>
      <c r="DHE96" s="173"/>
      <c r="DHF96" s="173"/>
      <c r="DHG96" s="173"/>
      <c r="DHH96" s="173"/>
      <c r="DHI96" s="173"/>
      <c r="DHJ96" s="173"/>
      <c r="DHK96" s="173"/>
      <c r="DHL96" s="173"/>
      <c r="DHM96" s="173"/>
      <c r="DHN96" s="173"/>
      <c r="DHO96" s="173"/>
      <c r="DHP96" s="173"/>
      <c r="DHQ96" s="173"/>
      <c r="DHR96" s="173"/>
      <c r="DHS96" s="173"/>
      <c r="DHT96" s="173"/>
      <c r="DHU96" s="173"/>
      <c r="DHV96" s="173"/>
      <c r="DHW96" s="173"/>
      <c r="DHX96" s="173"/>
      <c r="DHY96" s="173"/>
      <c r="DHZ96" s="173"/>
      <c r="DIA96" s="173"/>
      <c r="DIB96" s="173"/>
      <c r="DIC96" s="173"/>
      <c r="DID96" s="173"/>
      <c r="DIE96" s="173"/>
      <c r="DIF96" s="173"/>
      <c r="DIG96" s="173"/>
      <c r="DIH96" s="173"/>
      <c r="DII96" s="173"/>
      <c r="DIJ96" s="173"/>
      <c r="DIK96" s="173"/>
      <c r="DIL96" s="173"/>
      <c r="DIM96" s="173"/>
      <c r="DIN96" s="173"/>
      <c r="DIO96" s="173"/>
      <c r="DIP96" s="173"/>
      <c r="DIQ96" s="173"/>
      <c r="DIR96" s="173"/>
      <c r="DIS96" s="173"/>
      <c r="DIT96" s="173"/>
      <c r="DIU96" s="173"/>
      <c r="DIV96" s="173"/>
      <c r="DIW96" s="173"/>
      <c r="DIX96" s="173"/>
      <c r="DIY96" s="173"/>
      <c r="DIZ96" s="173"/>
      <c r="DJA96" s="173"/>
      <c r="DJB96" s="173"/>
      <c r="DJC96" s="173"/>
      <c r="DJD96" s="173"/>
      <c r="DJE96" s="173"/>
      <c r="DJF96" s="173"/>
      <c r="DJG96" s="173"/>
      <c r="DJH96" s="173"/>
      <c r="DJI96" s="173"/>
      <c r="DJJ96" s="173"/>
      <c r="DJK96" s="173"/>
      <c r="DJL96" s="173"/>
      <c r="DJM96" s="173"/>
      <c r="DJN96" s="173"/>
      <c r="DJO96" s="173"/>
      <c r="DJP96" s="173"/>
      <c r="DJQ96" s="173"/>
      <c r="DJR96" s="173"/>
      <c r="DJS96" s="173"/>
      <c r="DJT96" s="173"/>
      <c r="DJU96" s="173"/>
      <c r="DJV96" s="173"/>
      <c r="DJW96" s="173"/>
      <c r="DJX96" s="173"/>
      <c r="DJY96" s="173"/>
      <c r="DJZ96" s="173"/>
      <c r="DKA96" s="173"/>
      <c r="DKB96" s="173"/>
      <c r="DKC96" s="173"/>
      <c r="DKD96" s="173"/>
      <c r="DKE96" s="173"/>
      <c r="DKF96" s="173"/>
      <c r="DKG96" s="173"/>
      <c r="DKH96" s="173"/>
      <c r="DKI96" s="173"/>
      <c r="DKJ96" s="173"/>
      <c r="DKK96" s="173"/>
      <c r="DKL96" s="173"/>
      <c r="DKM96" s="173"/>
      <c r="DKN96" s="173"/>
      <c r="DKO96" s="173"/>
      <c r="DKP96" s="173"/>
      <c r="DKQ96" s="173"/>
      <c r="DKR96" s="173"/>
      <c r="DKS96" s="173"/>
      <c r="DKT96" s="173"/>
      <c r="DKU96" s="173"/>
      <c r="DKV96" s="173"/>
      <c r="DKW96" s="173"/>
      <c r="DKX96" s="173"/>
      <c r="DKY96" s="173"/>
      <c r="DKZ96" s="173"/>
      <c r="DLA96" s="173"/>
      <c r="DLB96" s="173"/>
      <c r="DLC96" s="173"/>
      <c r="DLD96" s="173"/>
      <c r="DLE96" s="173"/>
      <c r="DLF96" s="173"/>
      <c r="DLG96" s="173"/>
      <c r="DLH96" s="173"/>
      <c r="DLI96" s="173"/>
      <c r="DLJ96" s="173"/>
      <c r="DLK96" s="173"/>
      <c r="DLL96" s="173"/>
      <c r="DLM96" s="173"/>
      <c r="DLN96" s="173"/>
      <c r="DLO96" s="173"/>
      <c r="DLP96" s="173"/>
      <c r="DLQ96" s="173"/>
      <c r="DLR96" s="173"/>
      <c r="DLS96" s="173"/>
      <c r="DLT96" s="173"/>
      <c r="DLU96" s="173"/>
      <c r="DLV96" s="173"/>
      <c r="DLW96" s="173"/>
      <c r="DLX96" s="173"/>
      <c r="DLY96" s="173"/>
      <c r="DLZ96" s="173"/>
      <c r="DMA96" s="173"/>
      <c r="DMB96" s="173"/>
      <c r="DMC96" s="173"/>
      <c r="DMD96" s="173"/>
      <c r="DME96" s="173"/>
      <c r="DMF96" s="173"/>
      <c r="DMG96" s="173"/>
      <c r="DMH96" s="173"/>
      <c r="DMI96" s="173"/>
      <c r="DMJ96" s="173"/>
      <c r="DMK96" s="173"/>
      <c r="DML96" s="173"/>
      <c r="DMM96" s="173"/>
      <c r="DMN96" s="173"/>
      <c r="DMO96" s="173"/>
      <c r="DMP96" s="173"/>
      <c r="DMQ96" s="173"/>
      <c r="DMR96" s="173"/>
      <c r="DMS96" s="173"/>
      <c r="DMT96" s="173"/>
      <c r="DMU96" s="173"/>
      <c r="DMV96" s="173"/>
      <c r="DMW96" s="173"/>
      <c r="DMX96" s="173"/>
      <c r="DMY96" s="173"/>
      <c r="DMZ96" s="173"/>
      <c r="DNA96" s="173"/>
      <c r="DNB96" s="173"/>
      <c r="DNC96" s="173"/>
      <c r="DND96" s="173"/>
      <c r="DNE96" s="173"/>
      <c r="DNF96" s="173"/>
      <c r="DNG96" s="173"/>
      <c r="DNH96" s="173"/>
      <c r="DNI96" s="173"/>
      <c r="DNJ96" s="173"/>
      <c r="DNK96" s="173"/>
      <c r="DNL96" s="173"/>
      <c r="DNM96" s="173"/>
      <c r="DNN96" s="173"/>
      <c r="DNO96" s="173"/>
      <c r="DNP96" s="173"/>
      <c r="DNQ96" s="173"/>
      <c r="DNR96" s="173"/>
      <c r="DNS96" s="173"/>
      <c r="DNT96" s="173"/>
      <c r="DNU96" s="173"/>
      <c r="DNV96" s="173"/>
      <c r="DNW96" s="173"/>
      <c r="DNX96" s="173"/>
      <c r="DNY96" s="173"/>
      <c r="DNZ96" s="173"/>
      <c r="DOA96" s="173"/>
      <c r="DOB96" s="173"/>
      <c r="DOC96" s="173"/>
      <c r="DOD96" s="173"/>
      <c r="DOE96" s="173"/>
      <c r="DOF96" s="173"/>
      <c r="DOG96" s="173"/>
      <c r="DOH96" s="173"/>
      <c r="DOI96" s="173"/>
      <c r="DOJ96" s="173"/>
      <c r="DOK96" s="173"/>
      <c r="DOL96" s="173"/>
      <c r="DOM96" s="173"/>
      <c r="DON96" s="173"/>
      <c r="DOO96" s="173"/>
      <c r="DOP96" s="173"/>
      <c r="DOQ96" s="173"/>
      <c r="DOR96" s="173"/>
      <c r="DOS96" s="173"/>
      <c r="DOT96" s="173"/>
      <c r="DOU96" s="173"/>
      <c r="DOV96" s="173"/>
      <c r="DOW96" s="173"/>
      <c r="DOX96" s="173"/>
      <c r="DOY96" s="173"/>
      <c r="DOZ96" s="173"/>
      <c r="DPA96" s="173"/>
      <c r="DPB96" s="173"/>
      <c r="DPC96" s="173"/>
      <c r="DPD96" s="173"/>
      <c r="DPE96" s="173"/>
      <c r="DPF96" s="173"/>
      <c r="DPG96" s="173"/>
      <c r="DPH96" s="173"/>
      <c r="DPI96" s="173"/>
      <c r="DPJ96" s="173"/>
      <c r="DPK96" s="173"/>
      <c r="DPL96" s="173"/>
      <c r="DPM96" s="173"/>
      <c r="DPN96" s="173"/>
      <c r="DPO96" s="173"/>
      <c r="DPP96" s="173"/>
      <c r="DPQ96" s="173"/>
      <c r="DPR96" s="173"/>
      <c r="DPS96" s="173"/>
      <c r="DPT96" s="173"/>
      <c r="DPU96" s="173"/>
      <c r="DPV96" s="173"/>
      <c r="DPW96" s="173"/>
      <c r="DPX96" s="173"/>
      <c r="DPY96" s="173"/>
      <c r="DPZ96" s="173"/>
      <c r="DQA96" s="173"/>
      <c r="DQB96" s="173"/>
      <c r="DQC96" s="173"/>
      <c r="DQD96" s="173"/>
      <c r="DQE96" s="173"/>
      <c r="DQF96" s="173"/>
      <c r="DQG96" s="173"/>
      <c r="DQH96" s="173"/>
      <c r="DQI96" s="173"/>
      <c r="DQJ96" s="173"/>
      <c r="DQK96" s="173"/>
      <c r="DQL96" s="173"/>
      <c r="DQM96" s="173"/>
      <c r="DQN96" s="173"/>
      <c r="DQO96" s="173"/>
      <c r="DQP96" s="173"/>
      <c r="DQQ96" s="173"/>
      <c r="DQR96" s="173"/>
      <c r="DQS96" s="173"/>
      <c r="DQT96" s="173"/>
      <c r="DQU96" s="173"/>
      <c r="DQV96" s="173"/>
      <c r="DQW96" s="173"/>
      <c r="DQX96" s="173"/>
      <c r="DQY96" s="173"/>
      <c r="DQZ96" s="173"/>
      <c r="DRA96" s="173"/>
      <c r="DRB96" s="173"/>
      <c r="DRC96" s="173"/>
      <c r="DRD96" s="173"/>
      <c r="DRE96" s="173"/>
      <c r="DRF96" s="173"/>
      <c r="DRG96" s="173"/>
      <c r="DRH96" s="173"/>
      <c r="DRI96" s="173"/>
      <c r="DRJ96" s="173"/>
      <c r="DRK96" s="173"/>
      <c r="DRL96" s="173"/>
      <c r="DRM96" s="173"/>
      <c r="DRN96" s="173"/>
      <c r="DRO96" s="173"/>
      <c r="DRP96" s="173"/>
      <c r="DRQ96" s="173"/>
      <c r="DRR96" s="173"/>
      <c r="DRS96" s="173"/>
      <c r="DRT96" s="173"/>
      <c r="DRU96" s="173"/>
      <c r="DRV96" s="173"/>
      <c r="DRW96" s="173"/>
      <c r="DRX96" s="173"/>
      <c r="DRY96" s="173"/>
      <c r="DRZ96" s="173"/>
      <c r="DSA96" s="173"/>
      <c r="DSB96" s="173"/>
      <c r="DSC96" s="173"/>
      <c r="DSD96" s="173"/>
      <c r="DSE96" s="173"/>
      <c r="DSF96" s="173"/>
      <c r="DSG96" s="173"/>
      <c r="DSH96" s="173"/>
      <c r="DSI96" s="173"/>
      <c r="DSJ96" s="173"/>
      <c r="DSK96" s="173"/>
      <c r="DSL96" s="173"/>
      <c r="DSM96" s="173"/>
      <c r="DSN96" s="173"/>
      <c r="DSO96" s="173"/>
      <c r="DSP96" s="173"/>
      <c r="DSQ96" s="173"/>
      <c r="DSR96" s="173"/>
      <c r="DSS96" s="173"/>
      <c r="DST96" s="173"/>
      <c r="DSU96" s="173"/>
      <c r="DSV96" s="173"/>
      <c r="DSW96" s="173"/>
      <c r="DSX96" s="173"/>
      <c r="DSY96" s="173"/>
      <c r="DSZ96" s="173"/>
      <c r="DTA96" s="173"/>
      <c r="DTB96" s="173"/>
      <c r="DTC96" s="173"/>
      <c r="DTD96" s="173"/>
      <c r="DTE96" s="173"/>
      <c r="DTF96" s="173"/>
      <c r="DTG96" s="173"/>
      <c r="DTH96" s="173"/>
      <c r="DTI96" s="173"/>
      <c r="DTJ96" s="173"/>
      <c r="DTK96" s="173"/>
      <c r="DTL96" s="173"/>
      <c r="DTM96" s="173"/>
      <c r="DTN96" s="173"/>
      <c r="DTO96" s="173"/>
      <c r="DTP96" s="173"/>
      <c r="DTQ96" s="173"/>
      <c r="DTR96" s="173"/>
      <c r="DTS96" s="173"/>
      <c r="DTT96" s="173"/>
      <c r="DTU96" s="173"/>
      <c r="DTV96" s="173"/>
      <c r="DTW96" s="173"/>
      <c r="DTX96" s="173"/>
      <c r="DTY96" s="173"/>
      <c r="DTZ96" s="173"/>
      <c r="DUA96" s="173"/>
      <c r="DUB96" s="173"/>
      <c r="DUC96" s="173"/>
      <c r="DUD96" s="173"/>
      <c r="DUE96" s="173"/>
      <c r="DUF96" s="173"/>
      <c r="DUG96" s="173"/>
      <c r="DUH96" s="173"/>
      <c r="DUI96" s="173"/>
      <c r="DUJ96" s="173"/>
      <c r="DUK96" s="173"/>
      <c r="DUL96" s="173"/>
      <c r="DUM96" s="173"/>
      <c r="DUN96" s="173"/>
      <c r="DUO96" s="173"/>
      <c r="DUP96" s="173"/>
      <c r="DUQ96" s="173"/>
      <c r="DUR96" s="173"/>
      <c r="DUS96" s="173"/>
      <c r="DUT96" s="173"/>
      <c r="DUU96" s="173"/>
      <c r="DUV96" s="173"/>
      <c r="DUW96" s="173"/>
      <c r="DUX96" s="173"/>
      <c r="DUY96" s="173"/>
      <c r="DUZ96" s="173"/>
      <c r="DVA96" s="173"/>
      <c r="DVB96" s="173"/>
      <c r="DVC96" s="173"/>
      <c r="DVD96" s="173"/>
      <c r="DVE96" s="173"/>
      <c r="DVF96" s="173"/>
      <c r="DVG96" s="173"/>
      <c r="DVH96" s="173"/>
      <c r="DVI96" s="173"/>
      <c r="DVJ96" s="173"/>
      <c r="DVK96" s="173"/>
      <c r="DVL96" s="173"/>
      <c r="DVM96" s="173"/>
      <c r="DVN96" s="173"/>
      <c r="DVO96" s="173"/>
      <c r="DVP96" s="173"/>
      <c r="DVQ96" s="173"/>
      <c r="DVR96" s="173"/>
      <c r="DVS96" s="173"/>
      <c r="DVT96" s="173"/>
      <c r="DVU96" s="173"/>
      <c r="DVV96" s="173"/>
      <c r="DVW96" s="173"/>
      <c r="DVX96" s="173"/>
      <c r="DVY96" s="173"/>
      <c r="DVZ96" s="173"/>
      <c r="DWA96" s="173"/>
      <c r="DWB96" s="173"/>
      <c r="DWC96" s="173"/>
      <c r="DWD96" s="173"/>
      <c r="DWE96" s="173"/>
      <c r="DWF96" s="173"/>
      <c r="DWG96" s="173"/>
      <c r="DWH96" s="173"/>
      <c r="DWI96" s="173"/>
      <c r="DWJ96" s="173"/>
      <c r="DWK96" s="173"/>
      <c r="DWL96" s="173"/>
      <c r="DWM96" s="173"/>
      <c r="DWN96" s="173"/>
      <c r="DWO96" s="173"/>
      <c r="DWP96" s="173"/>
      <c r="DWQ96" s="173"/>
      <c r="DWR96" s="173"/>
      <c r="DWS96" s="173"/>
      <c r="DWT96" s="173"/>
      <c r="DWU96" s="173"/>
      <c r="DWV96" s="173"/>
      <c r="DWW96" s="173"/>
      <c r="DWX96" s="173"/>
      <c r="DWY96" s="173"/>
      <c r="DWZ96" s="173"/>
      <c r="DXA96" s="173"/>
      <c r="DXB96" s="173"/>
      <c r="DXC96" s="173"/>
      <c r="DXD96" s="173"/>
      <c r="DXE96" s="173"/>
      <c r="DXF96" s="173"/>
      <c r="DXG96" s="173"/>
      <c r="DXH96" s="173"/>
      <c r="DXI96" s="173"/>
      <c r="DXJ96" s="173"/>
      <c r="DXK96" s="173"/>
      <c r="DXL96" s="173"/>
      <c r="DXM96" s="173"/>
      <c r="DXN96" s="173"/>
      <c r="DXO96" s="173"/>
      <c r="DXP96" s="173"/>
      <c r="DXQ96" s="173"/>
      <c r="DXR96" s="173"/>
      <c r="DXS96" s="173"/>
      <c r="DXT96" s="173"/>
      <c r="DXU96" s="173"/>
      <c r="DXV96" s="173"/>
      <c r="DXW96" s="173"/>
      <c r="DXX96" s="173"/>
      <c r="DXY96" s="173"/>
      <c r="DXZ96" s="173"/>
      <c r="DYA96" s="173"/>
      <c r="DYB96" s="173"/>
      <c r="DYC96" s="173"/>
      <c r="DYD96" s="173"/>
      <c r="DYE96" s="173"/>
      <c r="DYF96" s="173"/>
      <c r="DYG96" s="173"/>
      <c r="DYH96" s="173"/>
      <c r="DYI96" s="173"/>
      <c r="DYJ96" s="173"/>
      <c r="DYK96" s="173"/>
      <c r="DYL96" s="173"/>
      <c r="DYM96" s="173"/>
      <c r="DYN96" s="173"/>
      <c r="DYO96" s="173"/>
      <c r="DYP96" s="173"/>
      <c r="DYQ96" s="173"/>
      <c r="DYR96" s="173"/>
      <c r="DYS96" s="173"/>
      <c r="DYT96" s="173"/>
      <c r="DYU96" s="173"/>
      <c r="DYV96" s="173"/>
      <c r="DYW96" s="173"/>
      <c r="DYX96" s="173"/>
      <c r="DYY96" s="173"/>
      <c r="DYZ96" s="173"/>
      <c r="DZA96" s="173"/>
      <c r="DZB96" s="173"/>
      <c r="DZC96" s="173"/>
      <c r="DZD96" s="173"/>
      <c r="DZE96" s="173"/>
      <c r="DZF96" s="173"/>
      <c r="DZG96" s="173"/>
      <c r="DZH96" s="173"/>
      <c r="DZI96" s="173"/>
      <c r="DZJ96" s="173"/>
      <c r="DZK96" s="173"/>
      <c r="DZL96" s="173"/>
      <c r="DZM96" s="173"/>
      <c r="DZN96" s="173"/>
      <c r="DZO96" s="173"/>
      <c r="DZP96" s="173"/>
      <c r="DZQ96" s="173"/>
      <c r="DZR96" s="173"/>
      <c r="DZS96" s="173"/>
      <c r="DZT96" s="173"/>
      <c r="DZU96" s="173"/>
      <c r="DZV96" s="173"/>
      <c r="DZW96" s="173"/>
      <c r="DZX96" s="173"/>
      <c r="DZY96" s="173"/>
      <c r="DZZ96" s="173"/>
      <c r="EAA96" s="173"/>
      <c r="EAB96" s="173"/>
      <c r="EAC96" s="173"/>
      <c r="EAD96" s="173"/>
      <c r="EAE96" s="173"/>
      <c r="EAF96" s="173"/>
      <c r="EAG96" s="173"/>
      <c r="EAH96" s="173"/>
      <c r="EAI96" s="173"/>
      <c r="EAJ96" s="173"/>
      <c r="EAK96" s="173"/>
      <c r="EAL96" s="173"/>
      <c r="EAM96" s="173"/>
      <c r="EAN96" s="173"/>
      <c r="EAO96" s="173"/>
      <c r="EAP96" s="173"/>
      <c r="EAQ96" s="173"/>
      <c r="EAR96" s="173"/>
      <c r="EAS96" s="173"/>
      <c r="EAT96" s="173"/>
      <c r="EAU96" s="173"/>
      <c r="EAV96" s="173"/>
      <c r="EAW96" s="173"/>
      <c r="EAX96" s="173"/>
      <c r="EAY96" s="173"/>
      <c r="EAZ96" s="173"/>
      <c r="EBA96" s="173"/>
      <c r="EBB96" s="173"/>
      <c r="EBC96" s="173"/>
      <c r="EBD96" s="173"/>
      <c r="EBE96" s="173"/>
      <c r="EBF96" s="173"/>
      <c r="EBG96" s="173"/>
      <c r="EBH96" s="173"/>
      <c r="EBI96" s="173"/>
      <c r="EBJ96" s="173"/>
      <c r="EBK96" s="173"/>
      <c r="EBL96" s="173"/>
      <c r="EBM96" s="173"/>
      <c r="EBN96" s="173"/>
      <c r="EBO96" s="173"/>
      <c r="EBP96" s="173"/>
      <c r="EBQ96" s="173"/>
      <c r="EBR96" s="173"/>
      <c r="EBS96" s="173"/>
      <c r="EBT96" s="173"/>
      <c r="EBU96" s="173"/>
      <c r="EBV96" s="173"/>
      <c r="EBW96" s="173"/>
      <c r="EBX96" s="173"/>
      <c r="EBY96" s="173"/>
      <c r="EBZ96" s="173"/>
      <c r="ECA96" s="173"/>
      <c r="ECB96" s="173"/>
      <c r="ECC96" s="173"/>
      <c r="ECD96" s="173"/>
      <c r="ECE96" s="173"/>
      <c r="ECF96" s="173"/>
      <c r="ECG96" s="173"/>
      <c r="ECH96" s="173"/>
      <c r="ECI96" s="173"/>
      <c r="ECJ96" s="173"/>
      <c r="ECK96" s="173"/>
      <c r="ECL96" s="173"/>
      <c r="ECM96" s="173"/>
      <c r="ECN96" s="173"/>
      <c r="ECO96" s="173"/>
      <c r="ECP96" s="173"/>
      <c r="ECQ96" s="173"/>
      <c r="ECR96" s="173"/>
      <c r="ECS96" s="173"/>
      <c r="ECT96" s="173"/>
      <c r="ECU96" s="173"/>
      <c r="ECV96" s="173"/>
      <c r="ECW96" s="173"/>
      <c r="ECX96" s="173"/>
      <c r="ECY96" s="173"/>
      <c r="ECZ96" s="173"/>
      <c r="EDA96" s="173"/>
      <c r="EDB96" s="173"/>
      <c r="EDC96" s="173"/>
      <c r="EDD96" s="173"/>
      <c r="EDE96" s="173"/>
      <c r="EDF96" s="173"/>
      <c r="EDG96" s="173"/>
      <c r="EDH96" s="173"/>
      <c r="EDI96" s="173"/>
      <c r="EDJ96" s="173"/>
      <c r="EDK96" s="173"/>
      <c r="EDL96" s="173"/>
      <c r="EDM96" s="173"/>
      <c r="EDN96" s="173"/>
      <c r="EDO96" s="173"/>
      <c r="EDP96" s="173"/>
      <c r="EDQ96" s="173"/>
      <c r="EDR96" s="173"/>
      <c r="EDS96" s="173"/>
      <c r="EDT96" s="173"/>
      <c r="EDU96" s="173"/>
      <c r="EDV96" s="173"/>
      <c r="EDW96" s="173"/>
      <c r="EDX96" s="173"/>
      <c r="EDY96" s="173"/>
      <c r="EDZ96" s="173"/>
      <c r="EEA96" s="173"/>
      <c r="EEB96" s="173"/>
      <c r="EEC96" s="173"/>
      <c r="EED96" s="173"/>
      <c r="EEE96" s="173"/>
      <c r="EEF96" s="173"/>
      <c r="EEG96" s="173"/>
      <c r="EEH96" s="173"/>
      <c r="EEI96" s="173"/>
      <c r="EEJ96" s="173"/>
      <c r="EEK96" s="173"/>
      <c r="EEL96" s="173"/>
      <c r="EEM96" s="173"/>
      <c r="EEN96" s="173"/>
      <c r="EEO96" s="173"/>
      <c r="EEP96" s="173"/>
      <c r="EEQ96" s="173"/>
      <c r="EER96" s="173"/>
      <c r="EES96" s="173"/>
      <c r="EET96" s="173"/>
      <c r="EEU96" s="173"/>
      <c r="EEV96" s="173"/>
      <c r="EEW96" s="173"/>
      <c r="EEX96" s="173"/>
      <c r="EEY96" s="173"/>
      <c r="EEZ96" s="173"/>
      <c r="EFA96" s="173"/>
      <c r="EFB96" s="173"/>
      <c r="EFC96" s="173"/>
      <c r="EFD96" s="173"/>
      <c r="EFE96" s="173"/>
      <c r="EFF96" s="173"/>
      <c r="EFG96" s="173"/>
      <c r="EFH96" s="173"/>
      <c r="EFI96" s="173"/>
      <c r="EFJ96" s="173"/>
      <c r="EFK96" s="173"/>
      <c r="EFL96" s="173"/>
      <c r="EFM96" s="173"/>
      <c r="EFN96" s="173"/>
      <c r="EFO96" s="173"/>
      <c r="EFP96" s="173"/>
      <c r="EFQ96" s="173"/>
      <c r="EFR96" s="173"/>
      <c r="EFS96" s="173"/>
      <c r="EFT96" s="173"/>
      <c r="EFU96" s="173"/>
      <c r="EFV96" s="173"/>
      <c r="EFW96" s="173"/>
      <c r="EFX96" s="173"/>
      <c r="EFY96" s="173"/>
      <c r="EFZ96" s="173"/>
      <c r="EGA96" s="173"/>
      <c r="EGB96" s="173"/>
      <c r="EGC96" s="173"/>
      <c r="EGD96" s="173"/>
      <c r="EGE96" s="173"/>
      <c r="EGF96" s="173"/>
      <c r="EGG96" s="173"/>
      <c r="EGH96" s="173"/>
      <c r="EGI96" s="173"/>
      <c r="EGJ96" s="173"/>
      <c r="EGK96" s="173"/>
      <c r="EGL96" s="173"/>
      <c r="EGM96" s="173"/>
      <c r="EGN96" s="173"/>
      <c r="EGO96" s="173"/>
      <c r="EGP96" s="173"/>
      <c r="EGQ96" s="173"/>
      <c r="EGR96" s="173"/>
      <c r="EGS96" s="173"/>
      <c r="EGT96" s="173"/>
      <c r="EGU96" s="173"/>
      <c r="EGV96" s="173"/>
      <c r="EGW96" s="173"/>
      <c r="EGX96" s="173"/>
      <c r="EGY96" s="173"/>
      <c r="EGZ96" s="173"/>
      <c r="EHA96" s="173"/>
      <c r="EHB96" s="173"/>
      <c r="EHC96" s="173"/>
      <c r="EHD96" s="173"/>
      <c r="EHE96" s="173"/>
      <c r="EHF96" s="173"/>
      <c r="EHG96" s="173"/>
      <c r="EHH96" s="173"/>
      <c r="EHI96" s="173"/>
      <c r="EHJ96" s="173"/>
      <c r="EHK96" s="173"/>
      <c r="EHL96" s="173"/>
      <c r="EHM96" s="173"/>
      <c r="EHN96" s="173"/>
      <c r="EHO96" s="173"/>
      <c r="EHP96" s="173"/>
      <c r="EHQ96" s="173"/>
      <c r="EHR96" s="173"/>
      <c r="EHS96" s="173"/>
      <c r="EHT96" s="173"/>
      <c r="EHU96" s="173"/>
      <c r="EHV96" s="173"/>
      <c r="EHW96" s="173"/>
      <c r="EHX96" s="173"/>
      <c r="EHY96" s="173"/>
      <c r="EHZ96" s="173"/>
      <c r="EIA96" s="173"/>
      <c r="EIB96" s="173"/>
      <c r="EIC96" s="173"/>
      <c r="EID96" s="173"/>
      <c r="EIE96" s="173"/>
      <c r="EIF96" s="173"/>
      <c r="EIG96" s="173"/>
      <c r="EIH96" s="173"/>
      <c r="EII96" s="173"/>
      <c r="EIJ96" s="173"/>
      <c r="EIK96" s="173"/>
      <c r="EIL96" s="173"/>
      <c r="EIM96" s="173"/>
      <c r="EIN96" s="173"/>
      <c r="EIO96" s="173"/>
      <c r="EIP96" s="173"/>
      <c r="EIQ96" s="173"/>
      <c r="EIR96" s="173"/>
      <c r="EIS96" s="173"/>
      <c r="EIT96" s="173"/>
      <c r="EIU96" s="173"/>
      <c r="EIV96" s="173"/>
      <c r="EIW96" s="173"/>
      <c r="EIX96" s="173"/>
      <c r="EIY96" s="173"/>
      <c r="EIZ96" s="173"/>
      <c r="EJA96" s="173"/>
      <c r="EJB96" s="173"/>
      <c r="EJC96" s="173"/>
      <c r="EJD96" s="173"/>
      <c r="EJE96" s="173"/>
      <c r="EJF96" s="173"/>
      <c r="EJG96" s="173"/>
      <c r="EJH96" s="173"/>
      <c r="EJI96" s="173"/>
      <c r="EJJ96" s="173"/>
      <c r="EJK96" s="173"/>
      <c r="EJL96" s="173"/>
      <c r="EJM96" s="173"/>
      <c r="EJN96" s="173"/>
      <c r="EJO96" s="173"/>
      <c r="EJP96" s="173"/>
      <c r="EJQ96" s="173"/>
      <c r="EJR96" s="173"/>
      <c r="EJS96" s="173"/>
      <c r="EJT96" s="173"/>
      <c r="EJU96" s="173"/>
      <c r="EJV96" s="173"/>
      <c r="EJW96" s="173"/>
      <c r="EJX96" s="173"/>
      <c r="EJY96" s="173"/>
      <c r="EJZ96" s="173"/>
      <c r="EKA96" s="173"/>
      <c r="EKB96" s="173"/>
      <c r="EKC96" s="173"/>
      <c r="EKD96" s="173"/>
      <c r="EKE96" s="173"/>
      <c r="EKF96" s="173"/>
      <c r="EKG96" s="173"/>
      <c r="EKH96" s="173"/>
      <c r="EKI96" s="173"/>
      <c r="EKJ96" s="173"/>
      <c r="EKK96" s="173"/>
      <c r="EKL96" s="173"/>
      <c r="EKM96" s="173"/>
      <c r="EKN96" s="173"/>
      <c r="EKO96" s="173"/>
      <c r="EKP96" s="173"/>
      <c r="EKQ96" s="173"/>
      <c r="EKR96" s="173"/>
      <c r="EKS96" s="173"/>
      <c r="EKT96" s="173"/>
      <c r="EKU96" s="173"/>
      <c r="EKV96" s="173"/>
      <c r="EKW96" s="173"/>
      <c r="EKX96" s="173"/>
      <c r="EKY96" s="173"/>
      <c r="EKZ96" s="173"/>
      <c r="ELA96" s="173"/>
      <c r="ELB96" s="173"/>
      <c r="ELC96" s="173"/>
      <c r="ELD96" s="173"/>
      <c r="ELE96" s="173"/>
      <c r="ELF96" s="173"/>
      <c r="ELG96" s="173"/>
      <c r="ELH96" s="173"/>
      <c r="ELI96" s="173"/>
      <c r="ELJ96" s="173"/>
      <c r="ELK96" s="173"/>
      <c r="ELL96" s="173"/>
      <c r="ELM96" s="173"/>
      <c r="ELN96" s="173"/>
      <c r="ELO96" s="173"/>
      <c r="ELP96" s="173"/>
      <c r="ELQ96" s="173"/>
      <c r="ELR96" s="173"/>
      <c r="ELS96" s="173"/>
      <c r="ELT96" s="173"/>
      <c r="ELU96" s="173"/>
      <c r="ELV96" s="173"/>
      <c r="ELW96" s="173"/>
      <c r="ELX96" s="173"/>
      <c r="ELY96" s="173"/>
      <c r="ELZ96" s="173"/>
      <c r="EMA96" s="173"/>
      <c r="EMB96" s="173"/>
      <c r="EMC96" s="173"/>
      <c r="EMD96" s="173"/>
      <c r="EME96" s="173"/>
      <c r="EMF96" s="173"/>
      <c r="EMG96" s="173"/>
      <c r="EMH96" s="173"/>
      <c r="EMI96" s="173"/>
      <c r="EMJ96" s="173"/>
      <c r="EMK96" s="173"/>
      <c r="EML96" s="173"/>
      <c r="EMM96" s="173"/>
      <c r="EMN96" s="173"/>
      <c r="EMO96" s="173"/>
      <c r="EMP96" s="173"/>
      <c r="EMQ96" s="173"/>
      <c r="EMR96" s="173"/>
      <c r="EMS96" s="173"/>
      <c r="EMT96" s="173"/>
      <c r="EMU96" s="173"/>
      <c r="EMV96" s="173"/>
      <c r="EMW96" s="173"/>
      <c r="EMX96" s="173"/>
      <c r="EMY96" s="173"/>
      <c r="EMZ96" s="173"/>
      <c r="ENA96" s="173"/>
      <c r="ENB96" s="173"/>
      <c r="ENC96" s="173"/>
      <c r="END96" s="173"/>
      <c r="ENE96" s="173"/>
      <c r="ENF96" s="173"/>
      <c r="ENG96" s="173"/>
      <c r="ENH96" s="173"/>
      <c r="ENI96" s="173"/>
      <c r="ENJ96" s="173"/>
      <c r="ENK96" s="173"/>
      <c r="ENL96" s="173"/>
      <c r="ENM96" s="173"/>
      <c r="ENN96" s="173"/>
      <c r="ENO96" s="173"/>
      <c r="ENP96" s="173"/>
      <c r="ENQ96" s="173"/>
      <c r="ENR96" s="173"/>
      <c r="ENS96" s="173"/>
      <c r="ENT96" s="173"/>
      <c r="ENU96" s="173"/>
      <c r="ENV96" s="173"/>
      <c r="ENW96" s="173"/>
      <c r="ENX96" s="173"/>
      <c r="ENY96" s="173"/>
      <c r="ENZ96" s="173"/>
      <c r="EOA96" s="173"/>
      <c r="EOB96" s="173"/>
      <c r="EOC96" s="173"/>
      <c r="EOD96" s="173"/>
      <c r="EOE96" s="173"/>
      <c r="EOF96" s="173"/>
      <c r="EOG96" s="173"/>
      <c r="EOH96" s="173"/>
      <c r="EOI96" s="173"/>
      <c r="EOJ96" s="173"/>
      <c r="EOK96" s="173"/>
      <c r="EOL96" s="173"/>
      <c r="EOM96" s="173"/>
      <c r="EON96" s="173"/>
      <c r="EOO96" s="173"/>
      <c r="EOP96" s="173"/>
      <c r="EOQ96" s="173"/>
      <c r="EOR96" s="173"/>
      <c r="EOS96" s="173"/>
      <c r="EOT96" s="173"/>
      <c r="EOU96" s="173"/>
      <c r="EOV96" s="173"/>
      <c r="EOW96" s="173"/>
      <c r="EOX96" s="173"/>
      <c r="EOY96" s="173"/>
      <c r="EOZ96" s="173"/>
      <c r="EPA96" s="173"/>
      <c r="EPB96" s="173"/>
      <c r="EPC96" s="173"/>
      <c r="EPD96" s="173"/>
      <c r="EPE96" s="173"/>
      <c r="EPF96" s="173"/>
      <c r="EPG96" s="173"/>
      <c r="EPH96" s="173"/>
      <c r="EPI96" s="173"/>
      <c r="EPJ96" s="173"/>
      <c r="EPK96" s="173"/>
      <c r="EPL96" s="173"/>
      <c r="EPM96" s="173"/>
      <c r="EPN96" s="173"/>
      <c r="EPO96" s="173"/>
      <c r="EPP96" s="173"/>
      <c r="EPQ96" s="173"/>
      <c r="EPR96" s="173"/>
      <c r="EPS96" s="173"/>
      <c r="EPT96" s="173"/>
      <c r="EPU96" s="173"/>
      <c r="EPV96" s="173"/>
      <c r="EPW96" s="173"/>
      <c r="EPX96" s="173"/>
      <c r="EPY96" s="173"/>
      <c r="EPZ96" s="173"/>
      <c r="EQA96" s="173"/>
      <c r="EQB96" s="173"/>
      <c r="EQC96" s="173"/>
      <c r="EQD96" s="173"/>
      <c r="EQE96" s="173"/>
      <c r="EQF96" s="173"/>
      <c r="EQG96" s="173"/>
      <c r="EQH96" s="173"/>
      <c r="EQI96" s="173"/>
      <c r="EQJ96" s="173"/>
      <c r="EQK96" s="173"/>
      <c r="EQL96" s="173"/>
      <c r="EQM96" s="173"/>
      <c r="EQN96" s="173"/>
      <c r="EQO96" s="173"/>
      <c r="EQP96" s="173"/>
      <c r="EQQ96" s="173"/>
      <c r="EQR96" s="173"/>
      <c r="EQS96" s="173"/>
      <c r="EQT96" s="173"/>
      <c r="EQU96" s="173"/>
      <c r="EQV96" s="173"/>
      <c r="EQW96" s="173"/>
      <c r="EQX96" s="173"/>
      <c r="EQY96" s="173"/>
      <c r="EQZ96" s="173"/>
      <c r="ERA96" s="173"/>
      <c r="ERB96" s="173"/>
      <c r="ERC96" s="173"/>
      <c r="ERD96" s="173"/>
      <c r="ERE96" s="173"/>
      <c r="ERF96" s="173"/>
      <c r="ERG96" s="173"/>
      <c r="ERH96" s="173"/>
      <c r="ERI96" s="173"/>
      <c r="ERJ96" s="173"/>
      <c r="ERK96" s="173"/>
      <c r="ERL96" s="173"/>
      <c r="ERM96" s="173"/>
      <c r="ERN96" s="173"/>
      <c r="ERO96" s="173"/>
      <c r="ERP96" s="173"/>
      <c r="ERQ96" s="173"/>
      <c r="ERR96" s="173"/>
      <c r="ERS96" s="173"/>
      <c r="ERT96" s="173"/>
      <c r="ERU96" s="173"/>
      <c r="ERV96" s="173"/>
      <c r="ERW96" s="173"/>
      <c r="ERX96" s="173"/>
      <c r="ERY96" s="173"/>
      <c r="ERZ96" s="173"/>
      <c r="ESA96" s="173"/>
      <c r="ESB96" s="173"/>
      <c r="ESC96" s="173"/>
      <c r="ESD96" s="173"/>
      <c r="ESE96" s="173"/>
      <c r="ESF96" s="173"/>
      <c r="ESG96" s="173"/>
      <c r="ESH96" s="173"/>
      <c r="ESI96" s="173"/>
      <c r="ESJ96" s="173"/>
      <c r="ESK96" s="173"/>
      <c r="ESL96" s="173"/>
      <c r="ESM96" s="173"/>
      <c r="ESN96" s="173"/>
      <c r="ESO96" s="173"/>
      <c r="ESP96" s="173"/>
      <c r="ESQ96" s="173"/>
      <c r="ESR96" s="173"/>
      <c r="ESS96" s="173"/>
      <c r="EST96" s="173"/>
      <c r="ESU96" s="173"/>
      <c r="ESV96" s="173"/>
      <c r="ESW96" s="173"/>
      <c r="ESX96" s="173"/>
      <c r="ESY96" s="173"/>
      <c r="ESZ96" s="173"/>
      <c r="ETA96" s="173"/>
      <c r="ETB96" s="173"/>
      <c r="ETC96" s="173"/>
      <c r="ETD96" s="173"/>
      <c r="ETE96" s="173"/>
      <c r="ETF96" s="173"/>
      <c r="ETG96" s="173"/>
      <c r="ETH96" s="173"/>
      <c r="ETI96" s="173"/>
      <c r="ETJ96" s="173"/>
      <c r="ETK96" s="173"/>
      <c r="ETL96" s="173"/>
      <c r="ETM96" s="173"/>
      <c r="ETN96" s="173"/>
      <c r="ETO96" s="173"/>
      <c r="ETP96" s="173"/>
      <c r="ETQ96" s="173"/>
      <c r="ETR96" s="173"/>
      <c r="ETS96" s="173"/>
      <c r="ETT96" s="173"/>
      <c r="ETU96" s="173"/>
      <c r="ETV96" s="173"/>
      <c r="ETW96" s="173"/>
      <c r="ETX96" s="173"/>
      <c r="ETY96" s="173"/>
      <c r="ETZ96" s="173"/>
      <c r="EUA96" s="173"/>
      <c r="EUB96" s="173"/>
      <c r="EUC96" s="173"/>
      <c r="EUD96" s="173"/>
      <c r="EUE96" s="173"/>
      <c r="EUF96" s="173"/>
      <c r="EUG96" s="173"/>
      <c r="EUH96" s="173"/>
      <c r="EUI96" s="173"/>
      <c r="EUJ96" s="173"/>
      <c r="EUK96" s="173"/>
      <c r="EUL96" s="173"/>
      <c r="EUM96" s="173"/>
      <c r="EUN96" s="173"/>
      <c r="EUO96" s="173"/>
      <c r="EUP96" s="173"/>
      <c r="EUQ96" s="173"/>
      <c r="EUR96" s="173"/>
      <c r="EUS96" s="173"/>
      <c r="EUT96" s="173"/>
      <c r="EUU96" s="173"/>
      <c r="EUV96" s="173"/>
      <c r="EUW96" s="173"/>
      <c r="EUX96" s="173"/>
      <c r="EUY96" s="173"/>
      <c r="EUZ96" s="173"/>
      <c r="EVA96" s="173"/>
      <c r="EVB96" s="173"/>
      <c r="EVC96" s="173"/>
      <c r="EVD96" s="173"/>
      <c r="EVE96" s="173"/>
      <c r="EVF96" s="173"/>
      <c r="EVG96" s="173"/>
      <c r="EVH96" s="173"/>
      <c r="EVI96" s="173"/>
      <c r="EVJ96" s="173"/>
      <c r="EVK96" s="173"/>
      <c r="EVL96" s="173"/>
      <c r="EVM96" s="173"/>
      <c r="EVN96" s="173"/>
      <c r="EVO96" s="173"/>
      <c r="EVP96" s="173"/>
      <c r="EVQ96" s="173"/>
      <c r="EVR96" s="173"/>
      <c r="EVS96" s="173"/>
      <c r="EVT96" s="173"/>
      <c r="EVU96" s="173"/>
      <c r="EVV96" s="173"/>
      <c r="EVW96" s="173"/>
      <c r="EVX96" s="173"/>
      <c r="EVY96" s="173"/>
      <c r="EVZ96" s="173"/>
      <c r="EWA96" s="173"/>
      <c r="EWB96" s="173"/>
      <c r="EWC96" s="173"/>
      <c r="EWD96" s="173"/>
      <c r="EWE96" s="173"/>
      <c r="EWF96" s="173"/>
      <c r="EWG96" s="173"/>
      <c r="EWH96" s="173"/>
      <c r="EWI96" s="173"/>
      <c r="EWJ96" s="173"/>
      <c r="EWK96" s="173"/>
      <c r="EWL96" s="173"/>
      <c r="EWM96" s="173"/>
      <c r="EWN96" s="173"/>
      <c r="EWO96" s="173"/>
      <c r="EWP96" s="173"/>
      <c r="EWQ96" s="173"/>
      <c r="EWR96" s="173"/>
      <c r="EWS96" s="173"/>
      <c r="EWT96" s="173"/>
      <c r="EWU96" s="173"/>
      <c r="EWV96" s="173"/>
      <c r="EWW96" s="173"/>
      <c r="EWX96" s="173"/>
      <c r="EWY96" s="173"/>
      <c r="EWZ96" s="173"/>
      <c r="EXA96" s="173"/>
      <c r="EXB96" s="173"/>
      <c r="EXC96" s="173"/>
      <c r="EXD96" s="173"/>
      <c r="EXE96" s="173"/>
      <c r="EXF96" s="173"/>
      <c r="EXG96" s="173"/>
      <c r="EXH96" s="173"/>
      <c r="EXI96" s="173"/>
      <c r="EXJ96" s="173"/>
      <c r="EXK96" s="173"/>
      <c r="EXL96" s="173"/>
      <c r="EXM96" s="173"/>
      <c r="EXN96" s="173"/>
      <c r="EXO96" s="173"/>
      <c r="EXP96" s="173"/>
      <c r="EXQ96" s="173"/>
      <c r="EXR96" s="173"/>
      <c r="EXS96" s="173"/>
      <c r="EXT96" s="173"/>
      <c r="EXU96" s="173"/>
      <c r="EXV96" s="173"/>
      <c r="EXW96" s="173"/>
      <c r="EXX96" s="173"/>
      <c r="EXY96" s="173"/>
      <c r="EXZ96" s="173"/>
      <c r="EYA96" s="173"/>
      <c r="EYB96" s="173"/>
      <c r="EYC96" s="173"/>
      <c r="EYD96" s="173"/>
      <c r="EYE96" s="173"/>
      <c r="EYF96" s="173"/>
      <c r="EYG96" s="173"/>
      <c r="EYH96" s="173"/>
      <c r="EYI96" s="173"/>
      <c r="EYJ96" s="173"/>
      <c r="EYK96" s="173"/>
      <c r="EYL96" s="173"/>
      <c r="EYM96" s="173"/>
      <c r="EYN96" s="173"/>
      <c r="EYO96" s="173"/>
      <c r="EYP96" s="173"/>
      <c r="EYQ96" s="173"/>
      <c r="EYR96" s="173"/>
      <c r="EYS96" s="173"/>
      <c r="EYT96" s="173"/>
      <c r="EYU96" s="173"/>
      <c r="EYV96" s="173"/>
      <c r="EYW96" s="173"/>
      <c r="EYX96" s="173"/>
      <c r="EYY96" s="173"/>
      <c r="EYZ96" s="173"/>
      <c r="EZA96" s="173"/>
      <c r="EZB96" s="173"/>
      <c r="EZC96" s="173"/>
      <c r="EZD96" s="173"/>
      <c r="EZE96" s="173"/>
      <c r="EZF96" s="173"/>
      <c r="EZG96" s="173"/>
      <c r="EZH96" s="173"/>
      <c r="EZI96" s="173"/>
      <c r="EZJ96" s="173"/>
      <c r="EZK96" s="173"/>
      <c r="EZL96" s="173"/>
      <c r="EZM96" s="173"/>
      <c r="EZN96" s="173"/>
      <c r="EZO96" s="173"/>
      <c r="EZP96" s="173"/>
      <c r="EZQ96" s="173"/>
      <c r="EZR96" s="173"/>
      <c r="EZS96" s="173"/>
      <c r="EZT96" s="173"/>
      <c r="EZU96" s="173"/>
      <c r="EZV96" s="173"/>
      <c r="EZW96" s="173"/>
      <c r="EZX96" s="173"/>
      <c r="EZY96" s="173"/>
      <c r="EZZ96" s="173"/>
      <c r="FAA96" s="173"/>
      <c r="FAB96" s="173"/>
      <c r="FAC96" s="173"/>
      <c r="FAD96" s="173"/>
      <c r="FAE96" s="173"/>
      <c r="FAF96" s="173"/>
      <c r="FAG96" s="173"/>
      <c r="FAH96" s="173"/>
      <c r="FAI96" s="173"/>
      <c r="FAJ96" s="173"/>
      <c r="FAK96" s="173"/>
      <c r="FAL96" s="173"/>
      <c r="FAM96" s="173"/>
      <c r="FAN96" s="173"/>
      <c r="FAO96" s="173"/>
      <c r="FAP96" s="173"/>
      <c r="FAQ96" s="173"/>
      <c r="FAR96" s="173"/>
      <c r="FAS96" s="173"/>
      <c r="FAT96" s="173"/>
      <c r="FAU96" s="173"/>
      <c r="FAV96" s="173"/>
      <c r="FAW96" s="173"/>
      <c r="FAX96" s="173"/>
      <c r="FAY96" s="173"/>
      <c r="FAZ96" s="173"/>
      <c r="FBA96" s="173"/>
      <c r="FBB96" s="173"/>
      <c r="FBC96" s="173"/>
      <c r="FBD96" s="173"/>
      <c r="FBE96" s="173"/>
      <c r="FBF96" s="173"/>
      <c r="FBG96" s="173"/>
      <c r="FBH96" s="173"/>
      <c r="FBI96" s="173"/>
      <c r="FBJ96" s="173"/>
      <c r="FBK96" s="173"/>
      <c r="FBL96" s="173"/>
      <c r="FBM96" s="173"/>
      <c r="FBN96" s="173"/>
      <c r="FBO96" s="173"/>
      <c r="FBP96" s="173"/>
      <c r="FBQ96" s="173"/>
      <c r="FBR96" s="173"/>
      <c r="FBS96" s="173"/>
      <c r="FBT96" s="173"/>
      <c r="FBU96" s="173"/>
      <c r="FBV96" s="173"/>
      <c r="FBW96" s="173"/>
      <c r="FBX96" s="173"/>
      <c r="FBY96" s="173"/>
      <c r="FBZ96" s="173"/>
      <c r="FCA96" s="173"/>
      <c r="FCB96" s="173"/>
      <c r="FCC96" s="173"/>
      <c r="FCD96" s="173"/>
      <c r="FCE96" s="173"/>
      <c r="FCF96" s="173"/>
      <c r="FCG96" s="173"/>
      <c r="FCH96" s="173"/>
      <c r="FCI96" s="173"/>
      <c r="FCJ96" s="173"/>
      <c r="FCK96" s="173"/>
      <c r="FCL96" s="173"/>
      <c r="FCM96" s="173"/>
      <c r="FCN96" s="173"/>
      <c r="FCO96" s="173"/>
      <c r="FCP96" s="173"/>
      <c r="FCQ96" s="173"/>
      <c r="FCR96" s="173"/>
      <c r="FCS96" s="173"/>
      <c r="FCT96" s="173"/>
      <c r="FCU96" s="173"/>
      <c r="FCV96" s="173"/>
      <c r="FCW96" s="173"/>
      <c r="FCX96" s="173"/>
      <c r="FCY96" s="173"/>
      <c r="FCZ96" s="173"/>
      <c r="FDA96" s="173"/>
      <c r="FDB96" s="173"/>
      <c r="FDC96" s="173"/>
      <c r="FDD96" s="173"/>
      <c r="FDE96" s="173"/>
      <c r="FDF96" s="173"/>
      <c r="FDG96" s="173"/>
      <c r="FDH96" s="173"/>
      <c r="FDI96" s="173"/>
      <c r="FDJ96" s="173"/>
      <c r="FDK96" s="173"/>
      <c r="FDL96" s="173"/>
      <c r="FDM96" s="173"/>
      <c r="FDN96" s="173"/>
      <c r="FDO96" s="173"/>
      <c r="FDP96" s="173"/>
      <c r="FDQ96" s="173"/>
      <c r="FDR96" s="173"/>
      <c r="FDS96" s="173"/>
      <c r="FDT96" s="173"/>
      <c r="FDU96" s="173"/>
      <c r="FDV96" s="173"/>
      <c r="FDW96" s="173"/>
      <c r="FDX96" s="173"/>
      <c r="FDY96" s="173"/>
      <c r="FDZ96" s="173"/>
      <c r="FEA96" s="173"/>
      <c r="FEB96" s="173"/>
      <c r="FEC96" s="173"/>
      <c r="FED96" s="173"/>
      <c r="FEE96" s="173"/>
      <c r="FEF96" s="173"/>
      <c r="FEG96" s="173"/>
      <c r="FEH96" s="173"/>
      <c r="FEI96" s="173"/>
      <c r="FEJ96" s="173"/>
      <c r="FEK96" s="173"/>
      <c r="FEL96" s="173"/>
      <c r="FEM96" s="173"/>
      <c r="FEN96" s="173"/>
      <c r="FEO96" s="173"/>
      <c r="FEP96" s="173"/>
      <c r="FEQ96" s="173"/>
      <c r="FER96" s="173"/>
      <c r="FES96" s="173"/>
      <c r="FET96" s="173"/>
      <c r="FEU96" s="173"/>
      <c r="FEV96" s="173"/>
      <c r="FEW96" s="173"/>
      <c r="FEX96" s="173"/>
      <c r="FEY96" s="173"/>
      <c r="FEZ96" s="173"/>
      <c r="FFA96" s="173"/>
      <c r="FFB96" s="173"/>
      <c r="FFC96" s="173"/>
      <c r="FFD96" s="173"/>
      <c r="FFE96" s="173"/>
      <c r="FFF96" s="173"/>
      <c r="FFG96" s="173"/>
      <c r="FFH96" s="173"/>
      <c r="FFI96" s="173"/>
      <c r="FFJ96" s="173"/>
      <c r="FFK96" s="173"/>
      <c r="FFL96" s="173"/>
      <c r="FFM96" s="173"/>
      <c r="FFN96" s="173"/>
      <c r="FFO96" s="173"/>
      <c r="FFP96" s="173"/>
      <c r="FFQ96" s="173"/>
      <c r="FFR96" s="173"/>
      <c r="FFS96" s="173"/>
      <c r="FFT96" s="173"/>
      <c r="FFU96" s="173"/>
      <c r="FFV96" s="173"/>
      <c r="FFW96" s="173"/>
      <c r="FFX96" s="173"/>
      <c r="FFY96" s="173"/>
      <c r="FFZ96" s="173"/>
      <c r="FGA96" s="173"/>
      <c r="FGB96" s="173"/>
      <c r="FGC96" s="173"/>
      <c r="FGD96" s="173"/>
      <c r="FGE96" s="173"/>
      <c r="FGF96" s="173"/>
      <c r="FGG96" s="173"/>
      <c r="FGH96" s="173"/>
      <c r="FGI96" s="173"/>
      <c r="FGJ96" s="173"/>
      <c r="FGK96" s="173"/>
      <c r="FGL96" s="173"/>
      <c r="FGM96" s="173"/>
      <c r="FGN96" s="173"/>
      <c r="FGO96" s="173"/>
      <c r="FGP96" s="173"/>
      <c r="FGQ96" s="173"/>
      <c r="FGR96" s="173"/>
      <c r="FGS96" s="173"/>
      <c r="FGT96" s="173"/>
      <c r="FGU96" s="173"/>
      <c r="FGV96" s="173"/>
      <c r="FGW96" s="173"/>
      <c r="FGX96" s="173"/>
      <c r="FGY96" s="173"/>
      <c r="FGZ96" s="173"/>
      <c r="FHA96" s="173"/>
      <c r="FHB96" s="173"/>
      <c r="FHC96" s="173"/>
      <c r="FHD96" s="173"/>
      <c r="FHE96" s="173"/>
      <c r="FHF96" s="173"/>
      <c r="FHG96" s="173"/>
      <c r="FHH96" s="173"/>
      <c r="FHI96" s="173"/>
      <c r="FHJ96" s="173"/>
      <c r="FHK96" s="173"/>
      <c r="FHL96" s="173"/>
      <c r="FHM96" s="173"/>
      <c r="FHN96" s="173"/>
      <c r="FHO96" s="173"/>
      <c r="FHP96" s="173"/>
      <c r="FHQ96" s="173"/>
      <c r="FHR96" s="173"/>
      <c r="FHS96" s="173"/>
      <c r="FHT96" s="173"/>
      <c r="FHU96" s="173"/>
      <c r="FHV96" s="173"/>
      <c r="FHW96" s="173"/>
      <c r="FHX96" s="173"/>
      <c r="FHY96" s="173"/>
      <c r="FHZ96" s="173"/>
      <c r="FIA96" s="173"/>
      <c r="FIB96" s="173"/>
      <c r="FIC96" s="173"/>
      <c r="FID96" s="173"/>
      <c r="FIE96" s="173"/>
      <c r="FIF96" s="173"/>
      <c r="FIG96" s="173"/>
      <c r="FIH96" s="173"/>
      <c r="FII96" s="173"/>
      <c r="FIJ96" s="173"/>
      <c r="FIK96" s="173"/>
      <c r="FIL96" s="173"/>
      <c r="FIM96" s="173"/>
      <c r="FIN96" s="173"/>
      <c r="FIO96" s="173"/>
      <c r="FIP96" s="173"/>
      <c r="FIQ96" s="173"/>
      <c r="FIR96" s="173"/>
      <c r="FIS96" s="173"/>
      <c r="FIT96" s="173"/>
      <c r="FIU96" s="173"/>
      <c r="FIV96" s="173"/>
      <c r="FIW96" s="173"/>
      <c r="FIX96" s="173"/>
      <c r="FIY96" s="173"/>
      <c r="FIZ96" s="173"/>
      <c r="FJA96" s="173"/>
      <c r="FJB96" s="173"/>
      <c r="FJC96" s="173"/>
      <c r="FJD96" s="173"/>
      <c r="FJE96" s="173"/>
      <c r="FJF96" s="173"/>
      <c r="FJG96" s="173"/>
      <c r="FJH96" s="173"/>
      <c r="FJI96" s="173"/>
      <c r="FJJ96" s="173"/>
      <c r="FJK96" s="173"/>
      <c r="FJL96" s="173"/>
      <c r="FJM96" s="173"/>
      <c r="FJN96" s="173"/>
      <c r="FJO96" s="173"/>
      <c r="FJP96" s="173"/>
      <c r="FJQ96" s="173"/>
      <c r="FJR96" s="173"/>
      <c r="FJS96" s="173"/>
      <c r="FJT96" s="173"/>
      <c r="FJU96" s="173"/>
      <c r="FJV96" s="173"/>
      <c r="FJW96" s="173"/>
      <c r="FJX96" s="173"/>
      <c r="FJY96" s="173"/>
      <c r="FJZ96" s="173"/>
      <c r="FKA96" s="173"/>
      <c r="FKB96" s="173"/>
      <c r="FKC96" s="173"/>
      <c r="FKD96" s="173"/>
      <c r="FKE96" s="173"/>
      <c r="FKF96" s="173"/>
      <c r="FKG96" s="173"/>
      <c r="FKH96" s="173"/>
      <c r="FKI96" s="173"/>
      <c r="FKJ96" s="173"/>
      <c r="FKK96" s="173"/>
      <c r="FKL96" s="173"/>
      <c r="FKM96" s="173"/>
      <c r="FKN96" s="173"/>
      <c r="FKO96" s="173"/>
      <c r="FKP96" s="173"/>
      <c r="FKQ96" s="173"/>
      <c r="FKR96" s="173"/>
      <c r="FKS96" s="173"/>
      <c r="FKT96" s="173"/>
      <c r="FKU96" s="173"/>
      <c r="FKV96" s="173"/>
      <c r="FKW96" s="173"/>
      <c r="FKX96" s="173"/>
      <c r="FKY96" s="173"/>
      <c r="FKZ96" s="173"/>
      <c r="FLA96" s="173"/>
      <c r="FLB96" s="173"/>
      <c r="FLC96" s="173"/>
      <c r="FLD96" s="173"/>
      <c r="FLE96" s="173"/>
      <c r="FLF96" s="173"/>
      <c r="FLG96" s="173"/>
      <c r="FLH96" s="173"/>
      <c r="FLI96" s="173"/>
      <c r="FLJ96" s="173"/>
      <c r="FLK96" s="173"/>
      <c r="FLL96" s="173"/>
      <c r="FLM96" s="173"/>
      <c r="FLN96" s="173"/>
      <c r="FLO96" s="173"/>
      <c r="FLP96" s="173"/>
      <c r="FLQ96" s="173"/>
      <c r="FLR96" s="173"/>
      <c r="FLS96" s="173"/>
      <c r="FLT96" s="173"/>
      <c r="FLU96" s="173"/>
      <c r="FLV96" s="173"/>
      <c r="FLW96" s="173"/>
      <c r="FLX96" s="173"/>
      <c r="FLY96" s="173"/>
      <c r="FLZ96" s="173"/>
      <c r="FMA96" s="173"/>
      <c r="FMB96" s="173"/>
      <c r="FMC96" s="173"/>
      <c r="FMD96" s="173"/>
      <c r="FME96" s="173"/>
      <c r="FMF96" s="173"/>
      <c r="FMG96" s="173"/>
      <c r="FMH96" s="173"/>
      <c r="FMI96" s="173"/>
      <c r="FMJ96" s="173"/>
      <c r="FMK96" s="173"/>
      <c r="FML96" s="173"/>
      <c r="FMM96" s="173"/>
      <c r="FMN96" s="173"/>
      <c r="FMO96" s="173"/>
      <c r="FMP96" s="173"/>
      <c r="FMQ96" s="173"/>
      <c r="FMR96" s="173"/>
      <c r="FMS96" s="173"/>
      <c r="FMT96" s="173"/>
      <c r="FMU96" s="173"/>
      <c r="FMV96" s="173"/>
      <c r="FMW96" s="173"/>
      <c r="FMX96" s="173"/>
      <c r="FMY96" s="173"/>
      <c r="FMZ96" s="173"/>
      <c r="FNA96" s="173"/>
      <c r="FNB96" s="173"/>
      <c r="FNC96" s="173"/>
      <c r="FND96" s="173"/>
      <c r="FNE96" s="173"/>
      <c r="FNF96" s="173"/>
      <c r="FNG96" s="173"/>
      <c r="FNH96" s="173"/>
      <c r="FNI96" s="173"/>
      <c r="FNJ96" s="173"/>
      <c r="FNK96" s="173"/>
      <c r="FNL96" s="173"/>
      <c r="FNM96" s="173"/>
      <c r="FNN96" s="173"/>
      <c r="FNO96" s="173"/>
      <c r="FNP96" s="173"/>
      <c r="FNQ96" s="173"/>
      <c r="FNR96" s="173"/>
      <c r="FNS96" s="173"/>
      <c r="FNT96" s="173"/>
      <c r="FNU96" s="173"/>
      <c r="FNV96" s="173"/>
      <c r="FNW96" s="173"/>
      <c r="FNX96" s="173"/>
      <c r="FNY96" s="173"/>
      <c r="FNZ96" s="173"/>
      <c r="FOA96" s="173"/>
      <c r="FOB96" s="173"/>
      <c r="FOC96" s="173"/>
      <c r="FOD96" s="173"/>
      <c r="FOE96" s="173"/>
      <c r="FOF96" s="173"/>
      <c r="FOG96" s="173"/>
      <c r="FOH96" s="173"/>
      <c r="FOI96" s="173"/>
      <c r="FOJ96" s="173"/>
      <c r="FOK96" s="173"/>
      <c r="FOL96" s="173"/>
      <c r="FOM96" s="173"/>
      <c r="FON96" s="173"/>
      <c r="FOO96" s="173"/>
      <c r="FOP96" s="173"/>
      <c r="FOQ96" s="173"/>
      <c r="FOR96" s="173"/>
      <c r="FOS96" s="173"/>
      <c r="FOT96" s="173"/>
      <c r="FOU96" s="173"/>
      <c r="FOV96" s="173"/>
      <c r="FOW96" s="173"/>
      <c r="FOX96" s="173"/>
      <c r="FOY96" s="173"/>
      <c r="FOZ96" s="173"/>
      <c r="FPA96" s="173"/>
      <c r="FPB96" s="173"/>
      <c r="FPC96" s="173"/>
      <c r="FPD96" s="173"/>
      <c r="FPE96" s="173"/>
      <c r="FPF96" s="173"/>
      <c r="FPG96" s="173"/>
      <c r="FPH96" s="173"/>
      <c r="FPI96" s="173"/>
      <c r="FPJ96" s="173"/>
      <c r="FPK96" s="173"/>
      <c r="FPL96" s="173"/>
      <c r="FPM96" s="173"/>
      <c r="FPN96" s="173"/>
      <c r="FPO96" s="173"/>
      <c r="FPP96" s="173"/>
      <c r="FPQ96" s="173"/>
      <c r="FPR96" s="173"/>
      <c r="FPS96" s="173"/>
      <c r="FPT96" s="173"/>
      <c r="FPU96" s="173"/>
      <c r="FPV96" s="173"/>
      <c r="FPW96" s="173"/>
      <c r="FPX96" s="173"/>
      <c r="FPY96" s="173"/>
      <c r="FPZ96" s="173"/>
      <c r="FQA96" s="173"/>
      <c r="FQB96" s="173"/>
      <c r="FQC96" s="173"/>
      <c r="FQD96" s="173"/>
      <c r="FQE96" s="173"/>
      <c r="FQF96" s="173"/>
      <c r="FQG96" s="173"/>
      <c r="FQH96" s="173"/>
      <c r="FQI96" s="173"/>
      <c r="FQJ96" s="173"/>
      <c r="FQK96" s="173"/>
      <c r="FQL96" s="173"/>
      <c r="FQM96" s="173"/>
      <c r="FQN96" s="173"/>
      <c r="FQO96" s="173"/>
      <c r="FQP96" s="173"/>
      <c r="FQQ96" s="173"/>
      <c r="FQR96" s="173"/>
      <c r="FQS96" s="173"/>
      <c r="FQT96" s="173"/>
      <c r="FQU96" s="173"/>
      <c r="FQV96" s="173"/>
      <c r="FQW96" s="173"/>
      <c r="FQX96" s="173"/>
      <c r="FQY96" s="173"/>
      <c r="FQZ96" s="173"/>
      <c r="FRA96" s="173"/>
      <c r="FRB96" s="173"/>
      <c r="FRC96" s="173"/>
      <c r="FRD96" s="173"/>
      <c r="FRE96" s="173"/>
      <c r="FRF96" s="173"/>
      <c r="FRG96" s="173"/>
      <c r="FRH96" s="173"/>
      <c r="FRI96" s="173"/>
      <c r="FRJ96" s="173"/>
      <c r="FRK96" s="173"/>
      <c r="FRL96" s="173"/>
      <c r="FRM96" s="173"/>
      <c r="FRN96" s="173"/>
      <c r="FRO96" s="173"/>
      <c r="FRP96" s="173"/>
      <c r="FRQ96" s="173"/>
      <c r="FRR96" s="173"/>
      <c r="FRS96" s="173"/>
      <c r="FRT96" s="173"/>
      <c r="FRU96" s="173"/>
      <c r="FRV96" s="173"/>
      <c r="FRW96" s="173"/>
      <c r="FRX96" s="173"/>
      <c r="FRY96" s="173"/>
      <c r="FRZ96" s="173"/>
      <c r="FSA96" s="173"/>
      <c r="FSB96" s="173"/>
      <c r="FSC96" s="173"/>
      <c r="FSD96" s="173"/>
      <c r="FSE96" s="173"/>
      <c r="FSF96" s="173"/>
      <c r="FSG96" s="173"/>
      <c r="FSH96" s="173"/>
      <c r="FSI96" s="173"/>
      <c r="FSJ96" s="173"/>
      <c r="FSK96" s="173"/>
      <c r="FSL96" s="173"/>
      <c r="FSM96" s="173"/>
      <c r="FSN96" s="173"/>
      <c r="FSO96" s="173"/>
      <c r="FSP96" s="173"/>
      <c r="FSQ96" s="173"/>
      <c r="FSR96" s="173"/>
      <c r="FSS96" s="173"/>
      <c r="FST96" s="173"/>
      <c r="FSU96" s="173"/>
      <c r="FSV96" s="173"/>
      <c r="FSW96" s="173"/>
      <c r="FSX96" s="173"/>
      <c r="FSY96" s="173"/>
      <c r="FSZ96" s="173"/>
      <c r="FTA96" s="173"/>
      <c r="FTB96" s="173"/>
      <c r="FTC96" s="173"/>
      <c r="FTD96" s="173"/>
      <c r="FTE96" s="173"/>
      <c r="FTF96" s="173"/>
      <c r="FTG96" s="173"/>
      <c r="FTH96" s="173"/>
      <c r="FTI96" s="173"/>
      <c r="FTJ96" s="173"/>
      <c r="FTK96" s="173"/>
      <c r="FTL96" s="173"/>
      <c r="FTM96" s="173"/>
      <c r="FTN96" s="173"/>
      <c r="FTO96" s="173"/>
      <c r="FTP96" s="173"/>
      <c r="FTQ96" s="173"/>
      <c r="FTR96" s="173"/>
      <c r="FTS96" s="173"/>
      <c r="FTT96" s="173"/>
      <c r="FTU96" s="173"/>
      <c r="FTV96" s="173"/>
      <c r="FTW96" s="173"/>
      <c r="FTX96" s="173"/>
      <c r="FTY96" s="173"/>
      <c r="FTZ96" s="173"/>
      <c r="FUA96" s="173"/>
      <c r="FUB96" s="173"/>
      <c r="FUC96" s="173"/>
      <c r="FUD96" s="173"/>
      <c r="FUE96" s="173"/>
      <c r="FUF96" s="173"/>
      <c r="FUG96" s="173"/>
      <c r="FUH96" s="173"/>
      <c r="FUI96" s="173"/>
      <c r="FUJ96" s="173"/>
      <c r="FUK96" s="173"/>
      <c r="FUL96" s="173"/>
      <c r="FUM96" s="173"/>
      <c r="FUN96" s="173"/>
      <c r="FUO96" s="173"/>
      <c r="FUP96" s="173"/>
      <c r="FUQ96" s="173"/>
      <c r="FUR96" s="173"/>
      <c r="FUS96" s="173"/>
      <c r="FUT96" s="173"/>
      <c r="FUU96" s="173"/>
      <c r="FUV96" s="173"/>
      <c r="FUW96" s="173"/>
      <c r="FUX96" s="173"/>
      <c r="FUY96" s="173"/>
      <c r="FUZ96" s="173"/>
      <c r="FVA96" s="173"/>
      <c r="FVB96" s="173"/>
      <c r="FVC96" s="173"/>
      <c r="FVD96" s="173"/>
      <c r="FVE96" s="173"/>
      <c r="FVF96" s="173"/>
      <c r="FVG96" s="173"/>
      <c r="FVH96" s="173"/>
      <c r="FVI96" s="173"/>
      <c r="FVJ96" s="173"/>
      <c r="FVK96" s="173"/>
      <c r="FVL96" s="173"/>
      <c r="FVM96" s="173"/>
      <c r="FVN96" s="173"/>
      <c r="FVO96" s="173"/>
      <c r="FVP96" s="173"/>
      <c r="FVQ96" s="173"/>
      <c r="FVR96" s="173"/>
      <c r="FVS96" s="173"/>
      <c r="FVT96" s="173"/>
      <c r="FVU96" s="173"/>
      <c r="FVV96" s="173"/>
      <c r="FVW96" s="173"/>
      <c r="FVX96" s="173"/>
      <c r="FVY96" s="173"/>
      <c r="FVZ96" s="173"/>
      <c r="FWA96" s="173"/>
      <c r="FWB96" s="173"/>
      <c r="FWC96" s="173"/>
      <c r="FWD96" s="173"/>
      <c r="FWE96" s="173"/>
      <c r="FWF96" s="173"/>
      <c r="FWG96" s="173"/>
      <c r="FWH96" s="173"/>
      <c r="FWI96" s="173"/>
      <c r="FWJ96" s="173"/>
      <c r="FWK96" s="173"/>
      <c r="FWL96" s="173"/>
      <c r="FWM96" s="173"/>
      <c r="FWN96" s="173"/>
      <c r="FWO96" s="173"/>
      <c r="FWP96" s="173"/>
      <c r="FWQ96" s="173"/>
      <c r="FWR96" s="173"/>
      <c r="FWS96" s="173"/>
      <c r="FWT96" s="173"/>
      <c r="FWU96" s="173"/>
      <c r="FWV96" s="173"/>
      <c r="FWW96" s="173"/>
      <c r="FWX96" s="173"/>
      <c r="FWY96" s="173"/>
      <c r="FWZ96" s="173"/>
      <c r="FXA96" s="173"/>
      <c r="FXB96" s="173"/>
      <c r="FXC96" s="173"/>
      <c r="FXD96" s="173"/>
      <c r="FXE96" s="173"/>
      <c r="FXF96" s="173"/>
      <c r="FXG96" s="173"/>
      <c r="FXH96" s="173"/>
      <c r="FXI96" s="173"/>
      <c r="FXJ96" s="173"/>
      <c r="FXK96" s="173"/>
      <c r="FXL96" s="173"/>
      <c r="FXM96" s="173"/>
      <c r="FXN96" s="173"/>
      <c r="FXO96" s="173"/>
      <c r="FXP96" s="173"/>
      <c r="FXQ96" s="173"/>
      <c r="FXR96" s="173"/>
      <c r="FXS96" s="173"/>
      <c r="FXT96" s="173"/>
      <c r="FXU96" s="173"/>
      <c r="FXV96" s="173"/>
      <c r="FXW96" s="173"/>
      <c r="FXX96" s="173"/>
      <c r="FXY96" s="173"/>
      <c r="FXZ96" s="173"/>
      <c r="FYA96" s="173"/>
      <c r="FYB96" s="173"/>
      <c r="FYC96" s="173"/>
      <c r="FYD96" s="173"/>
      <c r="FYE96" s="173"/>
      <c r="FYF96" s="173"/>
      <c r="FYG96" s="173"/>
      <c r="FYH96" s="173"/>
      <c r="FYI96" s="173"/>
      <c r="FYJ96" s="173"/>
      <c r="FYK96" s="173"/>
      <c r="FYL96" s="173"/>
      <c r="FYM96" s="173"/>
      <c r="FYN96" s="173"/>
      <c r="FYO96" s="173"/>
      <c r="FYP96" s="173"/>
      <c r="FYQ96" s="173"/>
      <c r="FYR96" s="173"/>
      <c r="FYS96" s="173"/>
      <c r="FYT96" s="173"/>
      <c r="FYU96" s="173"/>
      <c r="FYV96" s="173"/>
      <c r="FYW96" s="173"/>
      <c r="FYX96" s="173"/>
      <c r="FYY96" s="173"/>
      <c r="FYZ96" s="173"/>
      <c r="FZA96" s="173"/>
      <c r="FZB96" s="173"/>
      <c r="FZC96" s="173"/>
      <c r="FZD96" s="173"/>
      <c r="FZE96" s="173"/>
      <c r="FZF96" s="173"/>
      <c r="FZG96" s="173"/>
      <c r="FZH96" s="173"/>
      <c r="FZI96" s="173"/>
      <c r="FZJ96" s="173"/>
      <c r="FZK96" s="173"/>
      <c r="FZL96" s="173"/>
      <c r="FZM96" s="173"/>
      <c r="FZN96" s="173"/>
      <c r="FZO96" s="173"/>
      <c r="FZP96" s="173"/>
      <c r="FZQ96" s="173"/>
      <c r="FZR96" s="173"/>
      <c r="FZS96" s="173"/>
      <c r="FZT96" s="173"/>
      <c r="FZU96" s="173"/>
      <c r="FZV96" s="173"/>
      <c r="FZW96" s="173"/>
      <c r="FZX96" s="173"/>
      <c r="FZY96" s="173"/>
      <c r="FZZ96" s="173"/>
      <c r="GAA96" s="173"/>
      <c r="GAB96" s="173"/>
      <c r="GAC96" s="173"/>
      <c r="GAD96" s="173"/>
      <c r="GAE96" s="173"/>
      <c r="GAF96" s="173"/>
      <c r="GAG96" s="173"/>
      <c r="GAH96" s="173"/>
      <c r="GAI96" s="173"/>
      <c r="GAJ96" s="173"/>
      <c r="GAK96" s="173"/>
      <c r="GAL96" s="173"/>
      <c r="GAM96" s="173"/>
      <c r="GAN96" s="173"/>
      <c r="GAO96" s="173"/>
      <c r="GAP96" s="173"/>
      <c r="GAQ96" s="173"/>
      <c r="GAR96" s="173"/>
      <c r="GAS96" s="173"/>
      <c r="GAT96" s="173"/>
      <c r="GAU96" s="173"/>
      <c r="GAV96" s="173"/>
      <c r="GAW96" s="173"/>
      <c r="GAX96" s="173"/>
      <c r="GAY96" s="173"/>
      <c r="GAZ96" s="173"/>
      <c r="GBA96" s="173"/>
      <c r="GBB96" s="173"/>
      <c r="GBC96" s="173"/>
      <c r="GBD96" s="173"/>
      <c r="GBE96" s="173"/>
      <c r="GBF96" s="173"/>
      <c r="GBG96" s="173"/>
      <c r="GBH96" s="173"/>
      <c r="GBI96" s="173"/>
      <c r="GBJ96" s="173"/>
      <c r="GBK96" s="173"/>
      <c r="GBL96" s="173"/>
      <c r="GBM96" s="173"/>
      <c r="GBN96" s="173"/>
      <c r="GBO96" s="173"/>
      <c r="GBP96" s="173"/>
      <c r="GBQ96" s="173"/>
      <c r="GBR96" s="173"/>
      <c r="GBS96" s="173"/>
      <c r="GBT96" s="173"/>
      <c r="GBU96" s="173"/>
      <c r="GBV96" s="173"/>
      <c r="GBW96" s="173"/>
      <c r="GBX96" s="173"/>
      <c r="GBY96" s="173"/>
      <c r="GBZ96" s="173"/>
      <c r="GCA96" s="173"/>
      <c r="GCB96" s="173"/>
      <c r="GCC96" s="173"/>
      <c r="GCD96" s="173"/>
      <c r="GCE96" s="173"/>
      <c r="GCF96" s="173"/>
      <c r="GCG96" s="173"/>
      <c r="GCH96" s="173"/>
      <c r="GCI96" s="173"/>
      <c r="GCJ96" s="173"/>
      <c r="GCK96" s="173"/>
      <c r="GCL96" s="173"/>
      <c r="GCM96" s="173"/>
      <c r="GCN96" s="173"/>
      <c r="GCO96" s="173"/>
      <c r="GCP96" s="173"/>
      <c r="GCQ96" s="173"/>
      <c r="GCR96" s="173"/>
      <c r="GCS96" s="173"/>
      <c r="GCT96" s="173"/>
      <c r="GCU96" s="173"/>
      <c r="GCV96" s="173"/>
      <c r="GCW96" s="173"/>
      <c r="GCX96" s="173"/>
      <c r="GCY96" s="173"/>
      <c r="GCZ96" s="173"/>
      <c r="GDA96" s="173"/>
      <c r="GDB96" s="173"/>
      <c r="GDC96" s="173"/>
      <c r="GDD96" s="173"/>
      <c r="GDE96" s="173"/>
      <c r="GDF96" s="173"/>
      <c r="GDG96" s="173"/>
      <c r="GDH96" s="173"/>
      <c r="GDI96" s="173"/>
      <c r="GDJ96" s="173"/>
      <c r="GDK96" s="173"/>
      <c r="GDL96" s="173"/>
      <c r="GDM96" s="173"/>
      <c r="GDN96" s="173"/>
      <c r="GDO96" s="173"/>
      <c r="GDP96" s="173"/>
      <c r="GDQ96" s="173"/>
      <c r="GDR96" s="173"/>
      <c r="GDS96" s="173"/>
      <c r="GDT96" s="173"/>
      <c r="GDU96" s="173"/>
      <c r="GDV96" s="173"/>
      <c r="GDW96" s="173"/>
      <c r="GDX96" s="173"/>
      <c r="GDY96" s="173"/>
      <c r="GDZ96" s="173"/>
      <c r="GEA96" s="173"/>
      <c r="GEB96" s="173"/>
      <c r="GEC96" s="173"/>
      <c r="GED96" s="173"/>
      <c r="GEE96" s="173"/>
      <c r="GEF96" s="173"/>
      <c r="GEG96" s="173"/>
      <c r="GEH96" s="173"/>
      <c r="GEI96" s="173"/>
      <c r="GEJ96" s="173"/>
      <c r="GEK96" s="173"/>
      <c r="GEL96" s="173"/>
      <c r="GEM96" s="173"/>
      <c r="GEN96" s="173"/>
      <c r="GEO96" s="173"/>
      <c r="GEP96" s="173"/>
      <c r="GEQ96" s="173"/>
      <c r="GER96" s="173"/>
      <c r="GES96" s="173"/>
      <c r="GET96" s="173"/>
      <c r="GEU96" s="173"/>
      <c r="GEV96" s="173"/>
      <c r="GEW96" s="173"/>
      <c r="GEX96" s="173"/>
      <c r="GEY96" s="173"/>
      <c r="GEZ96" s="173"/>
      <c r="GFA96" s="173"/>
      <c r="GFB96" s="173"/>
      <c r="GFC96" s="173"/>
      <c r="GFD96" s="173"/>
      <c r="GFE96" s="173"/>
      <c r="GFF96" s="173"/>
      <c r="GFG96" s="173"/>
      <c r="GFH96" s="173"/>
      <c r="GFI96" s="173"/>
      <c r="GFJ96" s="173"/>
      <c r="GFK96" s="173"/>
      <c r="GFL96" s="173"/>
      <c r="GFM96" s="173"/>
      <c r="GFN96" s="173"/>
      <c r="GFO96" s="173"/>
      <c r="GFP96" s="173"/>
      <c r="GFQ96" s="173"/>
      <c r="GFR96" s="173"/>
      <c r="GFS96" s="173"/>
      <c r="GFT96" s="173"/>
      <c r="GFU96" s="173"/>
      <c r="GFV96" s="173"/>
      <c r="GFW96" s="173"/>
      <c r="GFX96" s="173"/>
      <c r="GFY96" s="173"/>
      <c r="GFZ96" s="173"/>
      <c r="GGA96" s="173"/>
      <c r="GGB96" s="173"/>
      <c r="GGC96" s="173"/>
      <c r="GGD96" s="173"/>
      <c r="GGE96" s="173"/>
      <c r="GGF96" s="173"/>
      <c r="GGG96" s="173"/>
      <c r="GGH96" s="173"/>
      <c r="GGI96" s="173"/>
      <c r="GGJ96" s="173"/>
      <c r="GGK96" s="173"/>
      <c r="GGL96" s="173"/>
      <c r="GGM96" s="173"/>
      <c r="GGN96" s="173"/>
      <c r="GGO96" s="173"/>
      <c r="GGP96" s="173"/>
      <c r="GGQ96" s="173"/>
      <c r="GGR96" s="173"/>
      <c r="GGS96" s="173"/>
      <c r="GGT96" s="173"/>
      <c r="GGU96" s="173"/>
      <c r="GGV96" s="173"/>
      <c r="GGW96" s="173"/>
      <c r="GGX96" s="173"/>
      <c r="GGY96" s="173"/>
      <c r="GGZ96" s="173"/>
      <c r="GHA96" s="173"/>
      <c r="GHB96" s="173"/>
      <c r="GHC96" s="173"/>
      <c r="GHD96" s="173"/>
      <c r="GHE96" s="173"/>
      <c r="GHF96" s="173"/>
      <c r="GHG96" s="173"/>
      <c r="GHH96" s="173"/>
      <c r="GHI96" s="173"/>
      <c r="GHJ96" s="173"/>
      <c r="GHK96" s="173"/>
      <c r="GHL96" s="173"/>
      <c r="GHM96" s="173"/>
      <c r="GHN96" s="173"/>
      <c r="GHO96" s="173"/>
      <c r="GHP96" s="173"/>
      <c r="GHQ96" s="173"/>
      <c r="GHR96" s="173"/>
      <c r="GHS96" s="173"/>
      <c r="GHT96" s="173"/>
      <c r="GHU96" s="173"/>
      <c r="GHV96" s="173"/>
      <c r="GHW96" s="173"/>
      <c r="GHX96" s="173"/>
      <c r="GHY96" s="173"/>
      <c r="GHZ96" s="173"/>
      <c r="GIA96" s="173"/>
      <c r="GIB96" s="173"/>
      <c r="GIC96" s="173"/>
      <c r="GID96" s="173"/>
      <c r="GIE96" s="173"/>
      <c r="GIF96" s="173"/>
      <c r="GIG96" s="173"/>
      <c r="GIH96" s="173"/>
      <c r="GII96" s="173"/>
      <c r="GIJ96" s="173"/>
      <c r="GIK96" s="173"/>
      <c r="GIL96" s="173"/>
      <c r="GIM96" s="173"/>
      <c r="GIN96" s="173"/>
      <c r="GIO96" s="173"/>
      <c r="GIP96" s="173"/>
      <c r="GIQ96" s="173"/>
      <c r="GIR96" s="173"/>
      <c r="GIS96" s="173"/>
      <c r="GIT96" s="173"/>
      <c r="GIU96" s="173"/>
      <c r="GIV96" s="173"/>
      <c r="GIW96" s="173"/>
      <c r="GIX96" s="173"/>
      <c r="GIY96" s="173"/>
      <c r="GIZ96" s="173"/>
      <c r="GJA96" s="173"/>
      <c r="GJB96" s="173"/>
      <c r="GJC96" s="173"/>
      <c r="GJD96" s="173"/>
      <c r="GJE96" s="173"/>
      <c r="GJF96" s="173"/>
      <c r="GJG96" s="173"/>
      <c r="GJH96" s="173"/>
      <c r="GJI96" s="173"/>
      <c r="GJJ96" s="173"/>
      <c r="GJK96" s="173"/>
      <c r="GJL96" s="173"/>
      <c r="GJM96" s="173"/>
      <c r="GJN96" s="173"/>
      <c r="GJO96" s="173"/>
      <c r="GJP96" s="173"/>
      <c r="GJQ96" s="173"/>
      <c r="GJR96" s="173"/>
      <c r="GJS96" s="173"/>
      <c r="GJT96" s="173"/>
      <c r="GJU96" s="173"/>
      <c r="GJV96" s="173"/>
      <c r="GJW96" s="173"/>
      <c r="GJX96" s="173"/>
      <c r="GJY96" s="173"/>
      <c r="GJZ96" s="173"/>
      <c r="GKA96" s="173"/>
      <c r="GKB96" s="173"/>
      <c r="GKC96" s="173"/>
      <c r="GKD96" s="173"/>
      <c r="GKE96" s="173"/>
      <c r="GKF96" s="173"/>
      <c r="GKG96" s="173"/>
      <c r="GKH96" s="173"/>
      <c r="GKI96" s="173"/>
      <c r="GKJ96" s="173"/>
      <c r="GKK96" s="173"/>
      <c r="GKL96" s="173"/>
      <c r="GKM96" s="173"/>
      <c r="GKN96" s="173"/>
      <c r="GKO96" s="173"/>
      <c r="GKP96" s="173"/>
      <c r="GKQ96" s="173"/>
      <c r="GKR96" s="173"/>
      <c r="GKS96" s="173"/>
      <c r="GKT96" s="173"/>
      <c r="GKU96" s="173"/>
      <c r="GKV96" s="173"/>
      <c r="GKW96" s="173"/>
      <c r="GKX96" s="173"/>
      <c r="GKY96" s="173"/>
      <c r="GKZ96" s="173"/>
      <c r="GLA96" s="173"/>
      <c r="GLB96" s="173"/>
      <c r="GLC96" s="173"/>
      <c r="GLD96" s="173"/>
      <c r="GLE96" s="173"/>
      <c r="GLF96" s="173"/>
      <c r="GLG96" s="173"/>
      <c r="GLH96" s="173"/>
      <c r="GLI96" s="173"/>
      <c r="GLJ96" s="173"/>
      <c r="GLK96" s="173"/>
      <c r="GLL96" s="173"/>
      <c r="GLM96" s="173"/>
      <c r="GLN96" s="173"/>
      <c r="GLO96" s="173"/>
      <c r="GLP96" s="173"/>
      <c r="GLQ96" s="173"/>
      <c r="GLR96" s="173"/>
      <c r="GLS96" s="173"/>
      <c r="GLT96" s="173"/>
      <c r="GLU96" s="173"/>
      <c r="GLV96" s="173"/>
      <c r="GLW96" s="173"/>
      <c r="GLX96" s="173"/>
      <c r="GLY96" s="173"/>
      <c r="GLZ96" s="173"/>
      <c r="GMA96" s="173"/>
      <c r="GMB96" s="173"/>
      <c r="GMC96" s="173"/>
      <c r="GMD96" s="173"/>
      <c r="GME96" s="173"/>
      <c r="GMF96" s="173"/>
      <c r="GMG96" s="173"/>
      <c r="GMH96" s="173"/>
      <c r="GMI96" s="173"/>
      <c r="GMJ96" s="173"/>
      <c r="GMK96" s="173"/>
      <c r="GML96" s="173"/>
      <c r="GMM96" s="173"/>
      <c r="GMN96" s="173"/>
      <c r="GMO96" s="173"/>
      <c r="GMP96" s="173"/>
      <c r="GMQ96" s="173"/>
      <c r="GMR96" s="173"/>
      <c r="GMS96" s="173"/>
      <c r="GMT96" s="173"/>
      <c r="GMU96" s="173"/>
      <c r="GMV96" s="173"/>
      <c r="GMW96" s="173"/>
      <c r="GMX96" s="173"/>
      <c r="GMY96" s="173"/>
      <c r="GMZ96" s="173"/>
      <c r="GNA96" s="173"/>
      <c r="GNB96" s="173"/>
      <c r="GNC96" s="173"/>
      <c r="GND96" s="173"/>
      <c r="GNE96" s="173"/>
      <c r="GNF96" s="173"/>
      <c r="GNG96" s="173"/>
      <c r="GNH96" s="173"/>
      <c r="GNI96" s="173"/>
      <c r="GNJ96" s="173"/>
      <c r="GNK96" s="173"/>
      <c r="GNL96" s="173"/>
      <c r="GNM96" s="173"/>
      <c r="GNN96" s="173"/>
      <c r="GNO96" s="173"/>
      <c r="GNP96" s="173"/>
      <c r="GNQ96" s="173"/>
      <c r="GNR96" s="173"/>
      <c r="GNS96" s="173"/>
      <c r="GNT96" s="173"/>
      <c r="GNU96" s="173"/>
      <c r="GNV96" s="173"/>
      <c r="GNW96" s="173"/>
      <c r="GNX96" s="173"/>
      <c r="GNY96" s="173"/>
      <c r="GNZ96" s="173"/>
      <c r="GOA96" s="173"/>
      <c r="GOB96" s="173"/>
      <c r="GOC96" s="173"/>
      <c r="GOD96" s="173"/>
      <c r="GOE96" s="173"/>
      <c r="GOF96" s="173"/>
      <c r="GOG96" s="173"/>
      <c r="GOH96" s="173"/>
      <c r="GOI96" s="173"/>
      <c r="GOJ96" s="173"/>
      <c r="GOK96" s="173"/>
      <c r="GOL96" s="173"/>
      <c r="GOM96" s="173"/>
      <c r="GON96" s="173"/>
      <c r="GOO96" s="173"/>
      <c r="GOP96" s="173"/>
      <c r="GOQ96" s="173"/>
      <c r="GOR96" s="173"/>
      <c r="GOS96" s="173"/>
      <c r="GOT96" s="173"/>
      <c r="GOU96" s="173"/>
      <c r="GOV96" s="173"/>
      <c r="GOW96" s="173"/>
      <c r="GOX96" s="173"/>
      <c r="GOY96" s="173"/>
      <c r="GOZ96" s="173"/>
      <c r="GPA96" s="173"/>
      <c r="GPB96" s="173"/>
      <c r="GPC96" s="173"/>
      <c r="GPD96" s="173"/>
      <c r="GPE96" s="173"/>
      <c r="GPF96" s="173"/>
      <c r="GPG96" s="173"/>
      <c r="GPH96" s="173"/>
      <c r="GPI96" s="173"/>
      <c r="GPJ96" s="173"/>
      <c r="GPK96" s="173"/>
      <c r="GPL96" s="173"/>
      <c r="GPM96" s="173"/>
      <c r="GPN96" s="173"/>
      <c r="GPO96" s="173"/>
      <c r="GPP96" s="173"/>
      <c r="GPQ96" s="173"/>
      <c r="GPR96" s="173"/>
      <c r="GPS96" s="173"/>
      <c r="GPT96" s="173"/>
      <c r="GPU96" s="173"/>
      <c r="GPV96" s="173"/>
      <c r="GPW96" s="173"/>
      <c r="GPX96" s="173"/>
      <c r="GPY96" s="173"/>
      <c r="GPZ96" s="173"/>
      <c r="GQA96" s="173"/>
      <c r="GQB96" s="173"/>
      <c r="GQC96" s="173"/>
      <c r="GQD96" s="173"/>
      <c r="GQE96" s="173"/>
      <c r="GQF96" s="173"/>
      <c r="GQG96" s="173"/>
      <c r="GQH96" s="173"/>
      <c r="GQI96" s="173"/>
      <c r="GQJ96" s="173"/>
      <c r="GQK96" s="173"/>
      <c r="GQL96" s="173"/>
      <c r="GQM96" s="173"/>
      <c r="GQN96" s="173"/>
      <c r="GQO96" s="173"/>
      <c r="GQP96" s="173"/>
      <c r="GQQ96" s="173"/>
      <c r="GQR96" s="173"/>
      <c r="GQS96" s="173"/>
      <c r="GQT96" s="173"/>
      <c r="GQU96" s="173"/>
      <c r="GQV96" s="173"/>
      <c r="GQW96" s="173"/>
      <c r="GQX96" s="173"/>
      <c r="GQY96" s="173"/>
      <c r="GQZ96" s="173"/>
      <c r="GRA96" s="173"/>
      <c r="GRB96" s="173"/>
      <c r="GRC96" s="173"/>
      <c r="GRD96" s="173"/>
      <c r="GRE96" s="173"/>
      <c r="GRF96" s="173"/>
      <c r="GRG96" s="173"/>
      <c r="GRH96" s="173"/>
      <c r="GRI96" s="173"/>
      <c r="GRJ96" s="173"/>
      <c r="GRK96" s="173"/>
      <c r="GRL96" s="173"/>
      <c r="GRM96" s="173"/>
      <c r="GRN96" s="173"/>
      <c r="GRO96" s="173"/>
      <c r="GRP96" s="173"/>
      <c r="GRQ96" s="173"/>
      <c r="GRR96" s="173"/>
      <c r="GRS96" s="173"/>
      <c r="GRT96" s="173"/>
      <c r="GRU96" s="173"/>
      <c r="GRV96" s="173"/>
      <c r="GRW96" s="173"/>
      <c r="GRX96" s="173"/>
      <c r="GRY96" s="173"/>
      <c r="GRZ96" s="173"/>
      <c r="GSA96" s="173"/>
      <c r="GSB96" s="173"/>
      <c r="GSC96" s="173"/>
      <c r="GSD96" s="173"/>
      <c r="GSE96" s="173"/>
      <c r="GSF96" s="173"/>
      <c r="GSG96" s="173"/>
      <c r="GSH96" s="173"/>
      <c r="GSI96" s="173"/>
      <c r="GSJ96" s="173"/>
      <c r="GSK96" s="173"/>
      <c r="GSL96" s="173"/>
      <c r="GSM96" s="173"/>
      <c r="GSN96" s="173"/>
      <c r="GSO96" s="173"/>
      <c r="GSP96" s="173"/>
      <c r="GSQ96" s="173"/>
      <c r="GSR96" s="173"/>
      <c r="GSS96" s="173"/>
      <c r="GST96" s="173"/>
      <c r="GSU96" s="173"/>
      <c r="GSV96" s="173"/>
      <c r="GSW96" s="173"/>
      <c r="GSX96" s="173"/>
      <c r="GSY96" s="173"/>
      <c r="GSZ96" s="173"/>
      <c r="GTA96" s="173"/>
      <c r="GTB96" s="173"/>
      <c r="GTC96" s="173"/>
      <c r="GTD96" s="173"/>
      <c r="GTE96" s="173"/>
      <c r="GTF96" s="173"/>
      <c r="GTG96" s="173"/>
      <c r="GTH96" s="173"/>
      <c r="GTI96" s="173"/>
      <c r="GTJ96" s="173"/>
      <c r="GTK96" s="173"/>
      <c r="GTL96" s="173"/>
      <c r="GTM96" s="173"/>
      <c r="GTN96" s="173"/>
      <c r="GTO96" s="173"/>
      <c r="GTP96" s="173"/>
      <c r="GTQ96" s="173"/>
      <c r="GTR96" s="173"/>
      <c r="GTS96" s="173"/>
      <c r="GTT96" s="173"/>
      <c r="GTU96" s="173"/>
      <c r="GTV96" s="173"/>
      <c r="GTW96" s="173"/>
      <c r="GTX96" s="173"/>
      <c r="GTY96" s="173"/>
      <c r="GTZ96" s="173"/>
      <c r="GUA96" s="173"/>
      <c r="GUB96" s="173"/>
      <c r="GUC96" s="173"/>
      <c r="GUD96" s="173"/>
      <c r="GUE96" s="173"/>
      <c r="GUF96" s="173"/>
      <c r="GUG96" s="173"/>
      <c r="GUH96" s="173"/>
      <c r="GUI96" s="173"/>
      <c r="GUJ96" s="173"/>
      <c r="GUK96" s="173"/>
      <c r="GUL96" s="173"/>
      <c r="GUM96" s="173"/>
      <c r="GUN96" s="173"/>
      <c r="GUO96" s="173"/>
      <c r="GUP96" s="173"/>
      <c r="GUQ96" s="173"/>
      <c r="GUR96" s="173"/>
      <c r="GUS96" s="173"/>
      <c r="GUT96" s="173"/>
      <c r="GUU96" s="173"/>
      <c r="GUV96" s="173"/>
      <c r="GUW96" s="173"/>
      <c r="GUX96" s="173"/>
      <c r="GUY96" s="173"/>
      <c r="GUZ96" s="173"/>
      <c r="GVA96" s="173"/>
      <c r="GVB96" s="173"/>
      <c r="GVC96" s="173"/>
      <c r="GVD96" s="173"/>
      <c r="GVE96" s="173"/>
      <c r="GVF96" s="173"/>
      <c r="GVG96" s="173"/>
      <c r="GVH96" s="173"/>
      <c r="GVI96" s="173"/>
      <c r="GVJ96" s="173"/>
      <c r="GVK96" s="173"/>
      <c r="GVL96" s="173"/>
      <c r="GVM96" s="173"/>
      <c r="GVN96" s="173"/>
      <c r="GVO96" s="173"/>
      <c r="GVP96" s="173"/>
      <c r="GVQ96" s="173"/>
      <c r="GVR96" s="173"/>
      <c r="GVS96" s="173"/>
      <c r="GVT96" s="173"/>
      <c r="GVU96" s="173"/>
      <c r="GVV96" s="173"/>
      <c r="GVW96" s="173"/>
      <c r="GVX96" s="173"/>
      <c r="GVY96" s="173"/>
      <c r="GVZ96" s="173"/>
      <c r="GWA96" s="173"/>
      <c r="GWB96" s="173"/>
      <c r="GWC96" s="173"/>
      <c r="GWD96" s="173"/>
      <c r="GWE96" s="173"/>
      <c r="GWF96" s="173"/>
      <c r="GWG96" s="173"/>
      <c r="GWH96" s="173"/>
      <c r="GWI96" s="173"/>
      <c r="GWJ96" s="173"/>
      <c r="GWK96" s="173"/>
      <c r="GWL96" s="173"/>
      <c r="GWM96" s="173"/>
      <c r="GWN96" s="173"/>
      <c r="GWO96" s="173"/>
      <c r="GWP96" s="173"/>
      <c r="GWQ96" s="173"/>
      <c r="GWR96" s="173"/>
      <c r="GWS96" s="173"/>
      <c r="GWT96" s="173"/>
      <c r="GWU96" s="173"/>
      <c r="GWV96" s="173"/>
      <c r="GWW96" s="173"/>
      <c r="GWX96" s="173"/>
      <c r="GWY96" s="173"/>
      <c r="GWZ96" s="173"/>
      <c r="GXA96" s="173"/>
      <c r="GXB96" s="173"/>
      <c r="GXC96" s="173"/>
      <c r="GXD96" s="173"/>
      <c r="GXE96" s="173"/>
      <c r="GXF96" s="173"/>
      <c r="GXG96" s="173"/>
      <c r="GXH96" s="173"/>
      <c r="GXI96" s="173"/>
      <c r="GXJ96" s="173"/>
      <c r="GXK96" s="173"/>
      <c r="GXL96" s="173"/>
      <c r="GXM96" s="173"/>
      <c r="GXN96" s="173"/>
      <c r="GXO96" s="173"/>
      <c r="GXP96" s="173"/>
      <c r="GXQ96" s="173"/>
      <c r="GXR96" s="173"/>
      <c r="GXS96" s="173"/>
      <c r="GXT96" s="173"/>
      <c r="GXU96" s="173"/>
      <c r="GXV96" s="173"/>
      <c r="GXW96" s="173"/>
      <c r="GXX96" s="173"/>
      <c r="GXY96" s="173"/>
      <c r="GXZ96" s="173"/>
      <c r="GYA96" s="173"/>
      <c r="GYB96" s="173"/>
      <c r="GYC96" s="173"/>
      <c r="GYD96" s="173"/>
      <c r="GYE96" s="173"/>
      <c r="GYF96" s="173"/>
      <c r="GYG96" s="173"/>
      <c r="GYH96" s="173"/>
      <c r="GYI96" s="173"/>
      <c r="GYJ96" s="173"/>
      <c r="GYK96" s="173"/>
      <c r="GYL96" s="173"/>
      <c r="GYM96" s="173"/>
      <c r="GYN96" s="173"/>
      <c r="GYO96" s="173"/>
      <c r="GYP96" s="173"/>
      <c r="GYQ96" s="173"/>
      <c r="GYR96" s="173"/>
      <c r="GYS96" s="173"/>
      <c r="GYT96" s="173"/>
      <c r="GYU96" s="173"/>
      <c r="GYV96" s="173"/>
      <c r="GYW96" s="173"/>
      <c r="GYX96" s="173"/>
      <c r="GYY96" s="173"/>
      <c r="GYZ96" s="173"/>
      <c r="GZA96" s="173"/>
      <c r="GZB96" s="173"/>
      <c r="GZC96" s="173"/>
      <c r="GZD96" s="173"/>
      <c r="GZE96" s="173"/>
      <c r="GZF96" s="173"/>
      <c r="GZG96" s="173"/>
      <c r="GZH96" s="173"/>
      <c r="GZI96" s="173"/>
      <c r="GZJ96" s="173"/>
      <c r="GZK96" s="173"/>
      <c r="GZL96" s="173"/>
      <c r="GZM96" s="173"/>
      <c r="GZN96" s="173"/>
      <c r="GZO96" s="173"/>
      <c r="GZP96" s="173"/>
      <c r="GZQ96" s="173"/>
      <c r="GZR96" s="173"/>
      <c r="GZS96" s="173"/>
      <c r="GZT96" s="173"/>
      <c r="GZU96" s="173"/>
      <c r="GZV96" s="173"/>
      <c r="GZW96" s="173"/>
      <c r="GZX96" s="173"/>
      <c r="GZY96" s="173"/>
      <c r="GZZ96" s="173"/>
      <c r="HAA96" s="173"/>
      <c r="HAB96" s="173"/>
      <c r="HAC96" s="173"/>
      <c r="HAD96" s="173"/>
      <c r="HAE96" s="173"/>
      <c r="HAF96" s="173"/>
      <c r="HAG96" s="173"/>
      <c r="HAH96" s="173"/>
      <c r="HAI96" s="173"/>
      <c r="HAJ96" s="173"/>
      <c r="HAK96" s="173"/>
      <c r="HAL96" s="173"/>
      <c r="HAM96" s="173"/>
      <c r="HAN96" s="173"/>
      <c r="HAO96" s="173"/>
      <c r="HAP96" s="173"/>
      <c r="HAQ96" s="173"/>
      <c r="HAR96" s="173"/>
      <c r="HAS96" s="173"/>
      <c r="HAT96" s="173"/>
      <c r="HAU96" s="173"/>
      <c r="HAV96" s="173"/>
      <c r="HAW96" s="173"/>
      <c r="HAX96" s="173"/>
      <c r="HAY96" s="173"/>
      <c r="HAZ96" s="173"/>
      <c r="HBA96" s="173"/>
      <c r="HBB96" s="173"/>
      <c r="HBC96" s="173"/>
      <c r="HBD96" s="173"/>
      <c r="HBE96" s="173"/>
      <c r="HBF96" s="173"/>
      <c r="HBG96" s="173"/>
      <c r="HBH96" s="173"/>
      <c r="HBI96" s="173"/>
      <c r="HBJ96" s="173"/>
      <c r="HBK96" s="173"/>
      <c r="HBL96" s="173"/>
      <c r="HBM96" s="173"/>
      <c r="HBN96" s="173"/>
      <c r="HBO96" s="173"/>
      <c r="HBP96" s="173"/>
      <c r="HBQ96" s="173"/>
      <c r="HBR96" s="173"/>
      <c r="HBS96" s="173"/>
      <c r="HBT96" s="173"/>
      <c r="HBU96" s="173"/>
      <c r="HBV96" s="173"/>
      <c r="HBW96" s="173"/>
      <c r="HBX96" s="173"/>
      <c r="HBY96" s="173"/>
      <c r="HBZ96" s="173"/>
      <c r="HCA96" s="173"/>
      <c r="HCB96" s="173"/>
      <c r="HCC96" s="173"/>
      <c r="HCD96" s="173"/>
      <c r="HCE96" s="173"/>
      <c r="HCF96" s="173"/>
      <c r="HCG96" s="173"/>
      <c r="HCH96" s="173"/>
      <c r="HCI96" s="173"/>
      <c r="HCJ96" s="173"/>
      <c r="HCK96" s="173"/>
      <c r="HCL96" s="173"/>
      <c r="HCM96" s="173"/>
      <c r="HCN96" s="173"/>
      <c r="HCO96" s="173"/>
      <c r="HCP96" s="173"/>
      <c r="HCQ96" s="173"/>
      <c r="HCR96" s="173"/>
      <c r="HCS96" s="173"/>
      <c r="HCT96" s="173"/>
      <c r="HCU96" s="173"/>
      <c r="HCV96" s="173"/>
      <c r="HCW96" s="173"/>
      <c r="HCX96" s="173"/>
      <c r="HCY96" s="173"/>
      <c r="HCZ96" s="173"/>
      <c r="HDA96" s="173"/>
      <c r="HDB96" s="173"/>
      <c r="HDC96" s="173"/>
      <c r="HDD96" s="173"/>
      <c r="HDE96" s="173"/>
      <c r="HDF96" s="173"/>
      <c r="HDG96" s="173"/>
      <c r="HDH96" s="173"/>
      <c r="HDI96" s="173"/>
      <c r="HDJ96" s="173"/>
      <c r="HDK96" s="173"/>
      <c r="HDL96" s="173"/>
      <c r="HDM96" s="173"/>
      <c r="HDN96" s="173"/>
      <c r="HDO96" s="173"/>
      <c r="HDP96" s="173"/>
      <c r="HDQ96" s="173"/>
      <c r="HDR96" s="173"/>
      <c r="HDS96" s="173"/>
      <c r="HDT96" s="173"/>
      <c r="HDU96" s="173"/>
      <c r="HDV96" s="173"/>
      <c r="HDW96" s="173"/>
      <c r="HDX96" s="173"/>
      <c r="HDY96" s="173"/>
      <c r="HDZ96" s="173"/>
      <c r="HEA96" s="173"/>
      <c r="HEB96" s="173"/>
      <c r="HEC96" s="173"/>
      <c r="HED96" s="173"/>
      <c r="HEE96" s="173"/>
      <c r="HEF96" s="173"/>
      <c r="HEG96" s="173"/>
      <c r="HEH96" s="173"/>
      <c r="HEI96" s="173"/>
      <c r="HEJ96" s="173"/>
      <c r="HEK96" s="173"/>
      <c r="HEL96" s="173"/>
      <c r="HEM96" s="173"/>
      <c r="HEN96" s="173"/>
      <c r="HEO96" s="173"/>
      <c r="HEP96" s="173"/>
      <c r="HEQ96" s="173"/>
      <c r="HER96" s="173"/>
      <c r="HES96" s="173"/>
      <c r="HET96" s="173"/>
      <c r="HEU96" s="173"/>
      <c r="HEV96" s="173"/>
      <c r="HEW96" s="173"/>
      <c r="HEX96" s="173"/>
      <c r="HEY96" s="173"/>
      <c r="HEZ96" s="173"/>
      <c r="HFA96" s="173"/>
      <c r="HFB96" s="173"/>
      <c r="HFC96" s="173"/>
      <c r="HFD96" s="173"/>
      <c r="HFE96" s="173"/>
      <c r="HFF96" s="173"/>
      <c r="HFG96" s="173"/>
      <c r="HFH96" s="173"/>
      <c r="HFI96" s="173"/>
      <c r="HFJ96" s="173"/>
      <c r="HFK96" s="173"/>
      <c r="HFL96" s="173"/>
      <c r="HFM96" s="173"/>
      <c r="HFN96" s="173"/>
      <c r="HFO96" s="173"/>
      <c r="HFP96" s="173"/>
      <c r="HFQ96" s="173"/>
      <c r="HFR96" s="173"/>
      <c r="HFS96" s="173"/>
      <c r="HFT96" s="173"/>
      <c r="HFU96" s="173"/>
      <c r="HFV96" s="173"/>
      <c r="HFW96" s="173"/>
      <c r="HFX96" s="173"/>
      <c r="HFY96" s="173"/>
      <c r="HFZ96" s="173"/>
      <c r="HGA96" s="173"/>
      <c r="HGB96" s="173"/>
      <c r="HGC96" s="173"/>
      <c r="HGD96" s="173"/>
      <c r="HGE96" s="173"/>
      <c r="HGF96" s="173"/>
      <c r="HGG96" s="173"/>
      <c r="HGH96" s="173"/>
      <c r="HGI96" s="173"/>
      <c r="HGJ96" s="173"/>
      <c r="HGK96" s="173"/>
      <c r="HGL96" s="173"/>
      <c r="HGM96" s="173"/>
      <c r="HGN96" s="173"/>
      <c r="HGO96" s="173"/>
      <c r="HGP96" s="173"/>
      <c r="HGQ96" s="173"/>
      <c r="HGR96" s="173"/>
      <c r="HGS96" s="173"/>
      <c r="HGT96" s="173"/>
      <c r="HGU96" s="173"/>
      <c r="HGV96" s="173"/>
      <c r="HGW96" s="173"/>
      <c r="HGX96" s="173"/>
      <c r="HGY96" s="173"/>
      <c r="HGZ96" s="173"/>
      <c r="HHA96" s="173"/>
      <c r="HHB96" s="173"/>
      <c r="HHC96" s="173"/>
      <c r="HHD96" s="173"/>
      <c r="HHE96" s="173"/>
      <c r="HHF96" s="173"/>
      <c r="HHG96" s="173"/>
      <c r="HHH96" s="173"/>
      <c r="HHI96" s="173"/>
      <c r="HHJ96" s="173"/>
      <c r="HHK96" s="173"/>
      <c r="HHL96" s="173"/>
      <c r="HHM96" s="173"/>
      <c r="HHN96" s="173"/>
      <c r="HHO96" s="173"/>
      <c r="HHP96" s="173"/>
      <c r="HHQ96" s="173"/>
      <c r="HHR96" s="173"/>
      <c r="HHS96" s="173"/>
      <c r="HHT96" s="173"/>
      <c r="HHU96" s="173"/>
      <c r="HHV96" s="173"/>
      <c r="HHW96" s="173"/>
      <c r="HHX96" s="173"/>
      <c r="HHY96" s="173"/>
      <c r="HHZ96" s="173"/>
      <c r="HIA96" s="173"/>
      <c r="HIB96" s="173"/>
      <c r="HIC96" s="173"/>
      <c r="HID96" s="173"/>
      <c r="HIE96" s="173"/>
      <c r="HIF96" s="173"/>
      <c r="HIG96" s="173"/>
      <c r="HIH96" s="173"/>
      <c r="HII96" s="173"/>
      <c r="HIJ96" s="173"/>
      <c r="HIK96" s="173"/>
      <c r="HIL96" s="173"/>
      <c r="HIM96" s="173"/>
      <c r="HIN96" s="173"/>
      <c r="HIO96" s="173"/>
      <c r="HIP96" s="173"/>
      <c r="HIQ96" s="173"/>
      <c r="HIR96" s="173"/>
      <c r="HIS96" s="173"/>
      <c r="HIT96" s="173"/>
      <c r="HIU96" s="173"/>
      <c r="HIV96" s="173"/>
      <c r="HIW96" s="173"/>
      <c r="HIX96" s="173"/>
      <c r="HIY96" s="173"/>
      <c r="HIZ96" s="173"/>
      <c r="HJA96" s="173"/>
      <c r="HJB96" s="173"/>
      <c r="HJC96" s="173"/>
      <c r="HJD96" s="173"/>
      <c r="HJE96" s="173"/>
      <c r="HJF96" s="173"/>
      <c r="HJG96" s="173"/>
      <c r="HJH96" s="173"/>
      <c r="HJI96" s="173"/>
      <c r="HJJ96" s="173"/>
      <c r="HJK96" s="173"/>
      <c r="HJL96" s="173"/>
      <c r="HJM96" s="173"/>
      <c r="HJN96" s="173"/>
      <c r="HJO96" s="173"/>
      <c r="HJP96" s="173"/>
      <c r="HJQ96" s="173"/>
      <c r="HJR96" s="173"/>
      <c r="HJS96" s="173"/>
      <c r="HJT96" s="173"/>
      <c r="HJU96" s="173"/>
      <c r="HJV96" s="173"/>
      <c r="HJW96" s="173"/>
      <c r="HJX96" s="173"/>
      <c r="HJY96" s="173"/>
      <c r="HJZ96" s="173"/>
      <c r="HKA96" s="173"/>
      <c r="HKB96" s="173"/>
      <c r="HKC96" s="173"/>
      <c r="HKD96" s="173"/>
      <c r="HKE96" s="173"/>
      <c r="HKF96" s="173"/>
      <c r="HKG96" s="173"/>
      <c r="HKH96" s="173"/>
      <c r="HKI96" s="173"/>
      <c r="HKJ96" s="173"/>
      <c r="HKK96" s="173"/>
      <c r="HKL96" s="173"/>
      <c r="HKM96" s="173"/>
      <c r="HKN96" s="173"/>
      <c r="HKO96" s="173"/>
      <c r="HKP96" s="173"/>
      <c r="HKQ96" s="173"/>
      <c r="HKR96" s="173"/>
      <c r="HKS96" s="173"/>
      <c r="HKT96" s="173"/>
      <c r="HKU96" s="173"/>
      <c r="HKV96" s="173"/>
      <c r="HKW96" s="173"/>
      <c r="HKX96" s="173"/>
      <c r="HKY96" s="173"/>
      <c r="HKZ96" s="173"/>
      <c r="HLA96" s="173"/>
      <c r="HLB96" s="173"/>
      <c r="HLC96" s="173"/>
      <c r="HLD96" s="173"/>
      <c r="HLE96" s="173"/>
      <c r="HLF96" s="173"/>
      <c r="HLG96" s="173"/>
      <c r="HLH96" s="173"/>
      <c r="HLI96" s="173"/>
      <c r="HLJ96" s="173"/>
      <c r="HLK96" s="173"/>
      <c r="HLL96" s="173"/>
      <c r="HLM96" s="173"/>
      <c r="HLN96" s="173"/>
      <c r="HLO96" s="173"/>
      <c r="HLP96" s="173"/>
      <c r="HLQ96" s="173"/>
      <c r="HLR96" s="173"/>
      <c r="HLS96" s="173"/>
      <c r="HLT96" s="173"/>
      <c r="HLU96" s="173"/>
      <c r="HLV96" s="173"/>
      <c r="HLW96" s="173"/>
      <c r="HLX96" s="173"/>
      <c r="HLY96" s="173"/>
      <c r="HLZ96" s="173"/>
      <c r="HMA96" s="173"/>
      <c r="HMB96" s="173"/>
      <c r="HMC96" s="173"/>
      <c r="HMD96" s="173"/>
      <c r="HME96" s="173"/>
      <c r="HMF96" s="173"/>
      <c r="HMG96" s="173"/>
      <c r="HMH96" s="173"/>
      <c r="HMI96" s="173"/>
      <c r="HMJ96" s="173"/>
      <c r="HMK96" s="173"/>
      <c r="HML96" s="173"/>
      <c r="HMM96" s="173"/>
      <c r="HMN96" s="173"/>
      <c r="HMO96" s="173"/>
      <c r="HMP96" s="173"/>
      <c r="HMQ96" s="173"/>
      <c r="HMR96" s="173"/>
      <c r="HMS96" s="173"/>
      <c r="HMT96" s="173"/>
      <c r="HMU96" s="173"/>
      <c r="HMV96" s="173"/>
      <c r="HMW96" s="173"/>
      <c r="HMX96" s="173"/>
      <c r="HMY96" s="173"/>
      <c r="HMZ96" s="173"/>
      <c r="HNA96" s="173"/>
      <c r="HNB96" s="173"/>
      <c r="HNC96" s="173"/>
      <c r="HND96" s="173"/>
      <c r="HNE96" s="173"/>
      <c r="HNF96" s="173"/>
      <c r="HNG96" s="173"/>
      <c r="HNH96" s="173"/>
      <c r="HNI96" s="173"/>
      <c r="HNJ96" s="173"/>
      <c r="HNK96" s="173"/>
      <c r="HNL96" s="173"/>
      <c r="HNM96" s="173"/>
      <c r="HNN96" s="173"/>
      <c r="HNO96" s="173"/>
      <c r="HNP96" s="173"/>
      <c r="HNQ96" s="173"/>
      <c r="HNR96" s="173"/>
      <c r="HNS96" s="173"/>
      <c r="HNT96" s="173"/>
      <c r="HNU96" s="173"/>
      <c r="HNV96" s="173"/>
      <c r="HNW96" s="173"/>
      <c r="HNX96" s="173"/>
      <c r="HNY96" s="173"/>
      <c r="HNZ96" s="173"/>
      <c r="HOA96" s="173"/>
      <c r="HOB96" s="173"/>
      <c r="HOC96" s="173"/>
      <c r="HOD96" s="173"/>
      <c r="HOE96" s="173"/>
      <c r="HOF96" s="173"/>
      <c r="HOG96" s="173"/>
      <c r="HOH96" s="173"/>
      <c r="HOI96" s="173"/>
      <c r="HOJ96" s="173"/>
      <c r="HOK96" s="173"/>
      <c r="HOL96" s="173"/>
      <c r="HOM96" s="173"/>
      <c r="HON96" s="173"/>
      <c r="HOO96" s="173"/>
      <c r="HOP96" s="173"/>
      <c r="HOQ96" s="173"/>
      <c r="HOR96" s="173"/>
      <c r="HOS96" s="173"/>
      <c r="HOT96" s="173"/>
      <c r="HOU96" s="173"/>
      <c r="HOV96" s="173"/>
      <c r="HOW96" s="173"/>
      <c r="HOX96" s="173"/>
      <c r="HOY96" s="173"/>
      <c r="HOZ96" s="173"/>
      <c r="HPA96" s="173"/>
      <c r="HPB96" s="173"/>
      <c r="HPC96" s="173"/>
      <c r="HPD96" s="173"/>
      <c r="HPE96" s="173"/>
      <c r="HPF96" s="173"/>
      <c r="HPG96" s="173"/>
      <c r="HPH96" s="173"/>
      <c r="HPI96" s="173"/>
      <c r="HPJ96" s="173"/>
      <c r="HPK96" s="173"/>
      <c r="HPL96" s="173"/>
      <c r="HPM96" s="173"/>
      <c r="HPN96" s="173"/>
      <c r="HPO96" s="173"/>
      <c r="HPP96" s="173"/>
      <c r="HPQ96" s="173"/>
      <c r="HPR96" s="173"/>
      <c r="HPS96" s="173"/>
      <c r="HPT96" s="173"/>
      <c r="HPU96" s="173"/>
      <c r="HPV96" s="173"/>
      <c r="HPW96" s="173"/>
      <c r="HPX96" s="173"/>
      <c r="HPY96" s="173"/>
      <c r="HPZ96" s="173"/>
      <c r="HQA96" s="173"/>
      <c r="HQB96" s="173"/>
      <c r="HQC96" s="173"/>
      <c r="HQD96" s="173"/>
      <c r="HQE96" s="173"/>
      <c r="HQF96" s="173"/>
      <c r="HQG96" s="173"/>
      <c r="HQH96" s="173"/>
      <c r="HQI96" s="173"/>
      <c r="HQJ96" s="173"/>
      <c r="HQK96" s="173"/>
      <c r="HQL96" s="173"/>
      <c r="HQM96" s="173"/>
      <c r="HQN96" s="173"/>
      <c r="HQO96" s="173"/>
      <c r="HQP96" s="173"/>
      <c r="HQQ96" s="173"/>
      <c r="HQR96" s="173"/>
      <c r="HQS96" s="173"/>
      <c r="HQT96" s="173"/>
      <c r="HQU96" s="173"/>
      <c r="HQV96" s="173"/>
      <c r="HQW96" s="173"/>
      <c r="HQX96" s="173"/>
      <c r="HQY96" s="173"/>
      <c r="HQZ96" s="173"/>
      <c r="HRA96" s="173"/>
      <c r="HRB96" s="173"/>
      <c r="HRC96" s="173"/>
      <c r="HRD96" s="173"/>
      <c r="HRE96" s="173"/>
      <c r="HRF96" s="173"/>
      <c r="HRG96" s="173"/>
      <c r="HRH96" s="173"/>
      <c r="HRI96" s="173"/>
      <c r="HRJ96" s="173"/>
      <c r="HRK96" s="173"/>
      <c r="HRL96" s="173"/>
      <c r="HRM96" s="173"/>
      <c r="HRN96" s="173"/>
      <c r="HRO96" s="173"/>
      <c r="HRP96" s="173"/>
      <c r="HRQ96" s="173"/>
      <c r="HRR96" s="173"/>
      <c r="HRS96" s="173"/>
      <c r="HRT96" s="173"/>
      <c r="HRU96" s="173"/>
      <c r="HRV96" s="173"/>
      <c r="HRW96" s="173"/>
      <c r="HRX96" s="173"/>
      <c r="HRY96" s="173"/>
      <c r="HRZ96" s="173"/>
      <c r="HSA96" s="173"/>
      <c r="HSB96" s="173"/>
      <c r="HSC96" s="173"/>
      <c r="HSD96" s="173"/>
      <c r="HSE96" s="173"/>
      <c r="HSF96" s="173"/>
      <c r="HSG96" s="173"/>
      <c r="HSH96" s="173"/>
      <c r="HSI96" s="173"/>
      <c r="HSJ96" s="173"/>
      <c r="HSK96" s="173"/>
      <c r="HSL96" s="173"/>
      <c r="HSM96" s="173"/>
      <c r="HSN96" s="173"/>
      <c r="HSO96" s="173"/>
      <c r="HSP96" s="173"/>
      <c r="HSQ96" s="173"/>
      <c r="HSR96" s="173"/>
      <c r="HSS96" s="173"/>
      <c r="HST96" s="173"/>
      <c r="HSU96" s="173"/>
      <c r="HSV96" s="173"/>
      <c r="HSW96" s="173"/>
      <c r="HSX96" s="173"/>
      <c r="HSY96" s="173"/>
      <c r="HSZ96" s="173"/>
      <c r="HTA96" s="173"/>
      <c r="HTB96" s="173"/>
      <c r="HTC96" s="173"/>
      <c r="HTD96" s="173"/>
      <c r="HTE96" s="173"/>
      <c r="HTF96" s="173"/>
      <c r="HTG96" s="173"/>
      <c r="HTH96" s="173"/>
      <c r="HTI96" s="173"/>
      <c r="HTJ96" s="173"/>
      <c r="HTK96" s="173"/>
      <c r="HTL96" s="173"/>
      <c r="HTM96" s="173"/>
      <c r="HTN96" s="173"/>
      <c r="HTO96" s="173"/>
      <c r="HTP96" s="173"/>
      <c r="HTQ96" s="173"/>
      <c r="HTR96" s="173"/>
      <c r="HTS96" s="173"/>
      <c r="HTT96" s="173"/>
      <c r="HTU96" s="173"/>
      <c r="HTV96" s="173"/>
      <c r="HTW96" s="173"/>
      <c r="HTX96" s="173"/>
      <c r="HTY96" s="173"/>
      <c r="HTZ96" s="173"/>
      <c r="HUA96" s="173"/>
      <c r="HUB96" s="173"/>
      <c r="HUC96" s="173"/>
      <c r="HUD96" s="173"/>
      <c r="HUE96" s="173"/>
      <c r="HUF96" s="173"/>
      <c r="HUG96" s="173"/>
      <c r="HUH96" s="173"/>
      <c r="HUI96" s="173"/>
      <c r="HUJ96" s="173"/>
      <c r="HUK96" s="173"/>
      <c r="HUL96" s="173"/>
      <c r="HUM96" s="173"/>
      <c r="HUN96" s="173"/>
      <c r="HUO96" s="173"/>
      <c r="HUP96" s="173"/>
      <c r="HUQ96" s="173"/>
      <c r="HUR96" s="173"/>
      <c r="HUS96" s="173"/>
      <c r="HUT96" s="173"/>
      <c r="HUU96" s="173"/>
      <c r="HUV96" s="173"/>
      <c r="HUW96" s="173"/>
      <c r="HUX96" s="173"/>
      <c r="HUY96" s="173"/>
      <c r="HUZ96" s="173"/>
      <c r="HVA96" s="173"/>
      <c r="HVB96" s="173"/>
      <c r="HVC96" s="173"/>
      <c r="HVD96" s="173"/>
      <c r="HVE96" s="173"/>
      <c r="HVF96" s="173"/>
      <c r="HVG96" s="173"/>
      <c r="HVH96" s="173"/>
      <c r="HVI96" s="173"/>
      <c r="HVJ96" s="173"/>
      <c r="HVK96" s="173"/>
      <c r="HVL96" s="173"/>
      <c r="HVM96" s="173"/>
      <c r="HVN96" s="173"/>
      <c r="HVO96" s="173"/>
      <c r="HVP96" s="173"/>
      <c r="HVQ96" s="173"/>
      <c r="HVR96" s="173"/>
      <c r="HVS96" s="173"/>
      <c r="HVT96" s="173"/>
      <c r="HVU96" s="173"/>
      <c r="HVV96" s="173"/>
      <c r="HVW96" s="173"/>
      <c r="HVX96" s="173"/>
      <c r="HVY96" s="173"/>
      <c r="HVZ96" s="173"/>
      <c r="HWA96" s="173"/>
      <c r="HWB96" s="173"/>
      <c r="HWC96" s="173"/>
      <c r="HWD96" s="173"/>
      <c r="HWE96" s="173"/>
      <c r="HWF96" s="173"/>
      <c r="HWG96" s="173"/>
      <c r="HWH96" s="173"/>
      <c r="HWI96" s="173"/>
      <c r="HWJ96" s="173"/>
      <c r="HWK96" s="173"/>
      <c r="HWL96" s="173"/>
      <c r="HWM96" s="173"/>
      <c r="HWN96" s="173"/>
      <c r="HWO96" s="173"/>
      <c r="HWP96" s="173"/>
      <c r="HWQ96" s="173"/>
      <c r="HWR96" s="173"/>
      <c r="HWS96" s="173"/>
      <c r="HWT96" s="173"/>
      <c r="HWU96" s="173"/>
      <c r="HWV96" s="173"/>
      <c r="HWW96" s="173"/>
      <c r="HWX96" s="173"/>
      <c r="HWY96" s="173"/>
      <c r="HWZ96" s="173"/>
      <c r="HXA96" s="173"/>
      <c r="HXB96" s="173"/>
      <c r="HXC96" s="173"/>
      <c r="HXD96" s="173"/>
      <c r="HXE96" s="173"/>
      <c r="HXF96" s="173"/>
      <c r="HXG96" s="173"/>
      <c r="HXH96" s="173"/>
      <c r="HXI96" s="173"/>
      <c r="HXJ96" s="173"/>
      <c r="HXK96" s="173"/>
      <c r="HXL96" s="173"/>
      <c r="HXM96" s="173"/>
      <c r="HXN96" s="173"/>
      <c r="HXO96" s="173"/>
      <c r="HXP96" s="173"/>
      <c r="HXQ96" s="173"/>
      <c r="HXR96" s="173"/>
      <c r="HXS96" s="173"/>
      <c r="HXT96" s="173"/>
      <c r="HXU96" s="173"/>
      <c r="HXV96" s="173"/>
      <c r="HXW96" s="173"/>
      <c r="HXX96" s="173"/>
      <c r="HXY96" s="173"/>
      <c r="HXZ96" s="173"/>
      <c r="HYA96" s="173"/>
      <c r="HYB96" s="173"/>
      <c r="HYC96" s="173"/>
      <c r="HYD96" s="173"/>
      <c r="HYE96" s="173"/>
      <c r="HYF96" s="173"/>
      <c r="HYG96" s="173"/>
      <c r="HYH96" s="173"/>
      <c r="HYI96" s="173"/>
      <c r="HYJ96" s="173"/>
      <c r="HYK96" s="173"/>
      <c r="HYL96" s="173"/>
      <c r="HYM96" s="173"/>
      <c r="HYN96" s="173"/>
      <c r="HYO96" s="173"/>
      <c r="HYP96" s="173"/>
      <c r="HYQ96" s="173"/>
      <c r="HYR96" s="173"/>
      <c r="HYS96" s="173"/>
      <c r="HYT96" s="173"/>
      <c r="HYU96" s="173"/>
      <c r="HYV96" s="173"/>
      <c r="HYW96" s="173"/>
      <c r="HYX96" s="173"/>
      <c r="HYY96" s="173"/>
      <c r="HYZ96" s="173"/>
      <c r="HZA96" s="173"/>
      <c r="HZB96" s="173"/>
      <c r="HZC96" s="173"/>
      <c r="HZD96" s="173"/>
      <c r="HZE96" s="173"/>
      <c r="HZF96" s="173"/>
      <c r="HZG96" s="173"/>
      <c r="HZH96" s="173"/>
      <c r="HZI96" s="173"/>
      <c r="HZJ96" s="173"/>
      <c r="HZK96" s="173"/>
      <c r="HZL96" s="173"/>
      <c r="HZM96" s="173"/>
      <c r="HZN96" s="173"/>
      <c r="HZO96" s="173"/>
      <c r="HZP96" s="173"/>
      <c r="HZQ96" s="173"/>
      <c r="HZR96" s="173"/>
      <c r="HZS96" s="173"/>
      <c r="HZT96" s="173"/>
      <c r="HZU96" s="173"/>
      <c r="HZV96" s="173"/>
      <c r="HZW96" s="173"/>
      <c r="HZX96" s="173"/>
      <c r="HZY96" s="173"/>
      <c r="HZZ96" s="173"/>
      <c r="IAA96" s="173"/>
      <c r="IAB96" s="173"/>
      <c r="IAC96" s="173"/>
      <c r="IAD96" s="173"/>
      <c r="IAE96" s="173"/>
      <c r="IAF96" s="173"/>
      <c r="IAG96" s="173"/>
      <c r="IAH96" s="173"/>
      <c r="IAI96" s="173"/>
      <c r="IAJ96" s="173"/>
      <c r="IAK96" s="173"/>
      <c r="IAL96" s="173"/>
      <c r="IAM96" s="173"/>
      <c r="IAN96" s="173"/>
      <c r="IAO96" s="173"/>
      <c r="IAP96" s="173"/>
      <c r="IAQ96" s="173"/>
      <c r="IAR96" s="173"/>
      <c r="IAS96" s="173"/>
      <c r="IAT96" s="173"/>
      <c r="IAU96" s="173"/>
      <c r="IAV96" s="173"/>
      <c r="IAW96" s="173"/>
      <c r="IAX96" s="173"/>
      <c r="IAY96" s="173"/>
      <c r="IAZ96" s="173"/>
      <c r="IBA96" s="173"/>
      <c r="IBB96" s="173"/>
      <c r="IBC96" s="173"/>
      <c r="IBD96" s="173"/>
      <c r="IBE96" s="173"/>
      <c r="IBF96" s="173"/>
      <c r="IBG96" s="173"/>
      <c r="IBH96" s="173"/>
      <c r="IBI96" s="173"/>
      <c r="IBJ96" s="173"/>
      <c r="IBK96" s="173"/>
      <c r="IBL96" s="173"/>
      <c r="IBM96" s="173"/>
      <c r="IBN96" s="173"/>
      <c r="IBO96" s="173"/>
      <c r="IBP96" s="173"/>
      <c r="IBQ96" s="173"/>
      <c r="IBR96" s="173"/>
      <c r="IBS96" s="173"/>
      <c r="IBT96" s="173"/>
      <c r="IBU96" s="173"/>
      <c r="IBV96" s="173"/>
      <c r="IBW96" s="173"/>
      <c r="IBX96" s="173"/>
      <c r="IBY96" s="173"/>
      <c r="IBZ96" s="173"/>
      <c r="ICA96" s="173"/>
      <c r="ICB96" s="173"/>
      <c r="ICC96" s="173"/>
      <c r="ICD96" s="173"/>
      <c r="ICE96" s="173"/>
      <c r="ICF96" s="173"/>
      <c r="ICG96" s="173"/>
      <c r="ICH96" s="173"/>
      <c r="ICI96" s="173"/>
      <c r="ICJ96" s="173"/>
      <c r="ICK96" s="173"/>
      <c r="ICL96" s="173"/>
      <c r="ICM96" s="173"/>
      <c r="ICN96" s="173"/>
      <c r="ICO96" s="173"/>
      <c r="ICP96" s="173"/>
      <c r="ICQ96" s="173"/>
      <c r="ICR96" s="173"/>
      <c r="ICS96" s="173"/>
      <c r="ICT96" s="173"/>
      <c r="ICU96" s="173"/>
      <c r="ICV96" s="173"/>
      <c r="ICW96" s="173"/>
      <c r="ICX96" s="173"/>
      <c r="ICY96" s="173"/>
      <c r="ICZ96" s="173"/>
      <c r="IDA96" s="173"/>
      <c r="IDB96" s="173"/>
      <c r="IDC96" s="173"/>
      <c r="IDD96" s="173"/>
      <c r="IDE96" s="173"/>
      <c r="IDF96" s="173"/>
      <c r="IDG96" s="173"/>
      <c r="IDH96" s="173"/>
      <c r="IDI96" s="173"/>
      <c r="IDJ96" s="173"/>
      <c r="IDK96" s="173"/>
      <c r="IDL96" s="173"/>
      <c r="IDM96" s="173"/>
      <c r="IDN96" s="173"/>
      <c r="IDO96" s="173"/>
      <c r="IDP96" s="173"/>
      <c r="IDQ96" s="173"/>
      <c r="IDR96" s="173"/>
      <c r="IDS96" s="173"/>
      <c r="IDT96" s="173"/>
      <c r="IDU96" s="173"/>
      <c r="IDV96" s="173"/>
      <c r="IDW96" s="173"/>
      <c r="IDX96" s="173"/>
      <c r="IDY96" s="173"/>
      <c r="IDZ96" s="173"/>
      <c r="IEA96" s="173"/>
      <c r="IEB96" s="173"/>
      <c r="IEC96" s="173"/>
      <c r="IED96" s="173"/>
      <c r="IEE96" s="173"/>
      <c r="IEF96" s="173"/>
      <c r="IEG96" s="173"/>
      <c r="IEH96" s="173"/>
      <c r="IEI96" s="173"/>
      <c r="IEJ96" s="173"/>
      <c r="IEK96" s="173"/>
      <c r="IEL96" s="173"/>
      <c r="IEM96" s="173"/>
      <c r="IEN96" s="173"/>
      <c r="IEO96" s="173"/>
      <c r="IEP96" s="173"/>
      <c r="IEQ96" s="173"/>
      <c r="IER96" s="173"/>
      <c r="IES96" s="173"/>
      <c r="IET96" s="173"/>
      <c r="IEU96" s="173"/>
      <c r="IEV96" s="173"/>
      <c r="IEW96" s="173"/>
      <c r="IEX96" s="173"/>
      <c r="IEY96" s="173"/>
      <c r="IEZ96" s="173"/>
      <c r="IFA96" s="173"/>
      <c r="IFB96" s="173"/>
      <c r="IFC96" s="173"/>
      <c r="IFD96" s="173"/>
      <c r="IFE96" s="173"/>
      <c r="IFF96" s="173"/>
      <c r="IFG96" s="173"/>
      <c r="IFH96" s="173"/>
      <c r="IFI96" s="173"/>
      <c r="IFJ96" s="173"/>
      <c r="IFK96" s="173"/>
      <c r="IFL96" s="173"/>
      <c r="IFM96" s="173"/>
      <c r="IFN96" s="173"/>
      <c r="IFO96" s="173"/>
      <c r="IFP96" s="173"/>
      <c r="IFQ96" s="173"/>
      <c r="IFR96" s="173"/>
      <c r="IFS96" s="173"/>
      <c r="IFT96" s="173"/>
      <c r="IFU96" s="173"/>
      <c r="IFV96" s="173"/>
      <c r="IFW96" s="173"/>
      <c r="IFX96" s="173"/>
      <c r="IFY96" s="173"/>
      <c r="IFZ96" s="173"/>
      <c r="IGA96" s="173"/>
      <c r="IGB96" s="173"/>
      <c r="IGC96" s="173"/>
      <c r="IGD96" s="173"/>
      <c r="IGE96" s="173"/>
      <c r="IGF96" s="173"/>
      <c r="IGG96" s="173"/>
      <c r="IGH96" s="173"/>
      <c r="IGI96" s="173"/>
      <c r="IGJ96" s="173"/>
      <c r="IGK96" s="173"/>
      <c r="IGL96" s="173"/>
      <c r="IGM96" s="173"/>
      <c r="IGN96" s="173"/>
      <c r="IGO96" s="173"/>
      <c r="IGP96" s="173"/>
      <c r="IGQ96" s="173"/>
      <c r="IGR96" s="173"/>
      <c r="IGS96" s="173"/>
      <c r="IGT96" s="173"/>
      <c r="IGU96" s="173"/>
      <c r="IGV96" s="173"/>
      <c r="IGW96" s="173"/>
      <c r="IGX96" s="173"/>
      <c r="IGY96" s="173"/>
      <c r="IGZ96" s="173"/>
      <c r="IHA96" s="173"/>
      <c r="IHB96" s="173"/>
      <c r="IHC96" s="173"/>
      <c r="IHD96" s="173"/>
      <c r="IHE96" s="173"/>
      <c r="IHF96" s="173"/>
      <c r="IHG96" s="173"/>
      <c r="IHH96" s="173"/>
      <c r="IHI96" s="173"/>
      <c r="IHJ96" s="173"/>
      <c r="IHK96" s="173"/>
      <c r="IHL96" s="173"/>
      <c r="IHM96" s="173"/>
      <c r="IHN96" s="173"/>
      <c r="IHO96" s="173"/>
      <c r="IHP96" s="173"/>
      <c r="IHQ96" s="173"/>
      <c r="IHR96" s="173"/>
      <c r="IHS96" s="173"/>
      <c r="IHT96" s="173"/>
      <c r="IHU96" s="173"/>
      <c r="IHV96" s="173"/>
      <c r="IHW96" s="173"/>
      <c r="IHX96" s="173"/>
      <c r="IHY96" s="173"/>
      <c r="IHZ96" s="173"/>
      <c r="IIA96" s="173"/>
      <c r="IIB96" s="173"/>
      <c r="IIC96" s="173"/>
      <c r="IID96" s="173"/>
      <c r="IIE96" s="173"/>
      <c r="IIF96" s="173"/>
      <c r="IIG96" s="173"/>
      <c r="IIH96" s="173"/>
      <c r="III96" s="173"/>
      <c r="IIJ96" s="173"/>
      <c r="IIK96" s="173"/>
      <c r="IIL96" s="173"/>
      <c r="IIM96" s="173"/>
      <c r="IIN96" s="173"/>
      <c r="IIO96" s="173"/>
      <c r="IIP96" s="173"/>
      <c r="IIQ96" s="173"/>
      <c r="IIR96" s="173"/>
      <c r="IIS96" s="173"/>
      <c r="IIT96" s="173"/>
      <c r="IIU96" s="173"/>
      <c r="IIV96" s="173"/>
      <c r="IIW96" s="173"/>
      <c r="IIX96" s="173"/>
      <c r="IIY96" s="173"/>
      <c r="IIZ96" s="173"/>
      <c r="IJA96" s="173"/>
      <c r="IJB96" s="173"/>
      <c r="IJC96" s="173"/>
      <c r="IJD96" s="173"/>
      <c r="IJE96" s="173"/>
      <c r="IJF96" s="173"/>
      <c r="IJG96" s="173"/>
      <c r="IJH96" s="173"/>
      <c r="IJI96" s="173"/>
      <c r="IJJ96" s="173"/>
      <c r="IJK96" s="173"/>
      <c r="IJL96" s="173"/>
      <c r="IJM96" s="173"/>
      <c r="IJN96" s="173"/>
      <c r="IJO96" s="173"/>
      <c r="IJP96" s="173"/>
      <c r="IJQ96" s="173"/>
      <c r="IJR96" s="173"/>
      <c r="IJS96" s="173"/>
      <c r="IJT96" s="173"/>
      <c r="IJU96" s="173"/>
      <c r="IJV96" s="173"/>
      <c r="IJW96" s="173"/>
      <c r="IJX96" s="173"/>
      <c r="IJY96" s="173"/>
      <c r="IJZ96" s="173"/>
      <c r="IKA96" s="173"/>
      <c r="IKB96" s="173"/>
      <c r="IKC96" s="173"/>
      <c r="IKD96" s="173"/>
      <c r="IKE96" s="173"/>
      <c r="IKF96" s="173"/>
      <c r="IKG96" s="173"/>
      <c r="IKH96" s="173"/>
      <c r="IKI96" s="173"/>
      <c r="IKJ96" s="173"/>
      <c r="IKK96" s="173"/>
      <c r="IKL96" s="173"/>
      <c r="IKM96" s="173"/>
      <c r="IKN96" s="173"/>
      <c r="IKO96" s="173"/>
      <c r="IKP96" s="173"/>
      <c r="IKQ96" s="173"/>
      <c r="IKR96" s="173"/>
      <c r="IKS96" s="173"/>
      <c r="IKT96" s="173"/>
      <c r="IKU96" s="173"/>
      <c r="IKV96" s="173"/>
      <c r="IKW96" s="173"/>
      <c r="IKX96" s="173"/>
      <c r="IKY96" s="173"/>
      <c r="IKZ96" s="173"/>
      <c r="ILA96" s="173"/>
      <c r="ILB96" s="173"/>
      <c r="ILC96" s="173"/>
      <c r="ILD96" s="173"/>
      <c r="ILE96" s="173"/>
      <c r="ILF96" s="173"/>
      <c r="ILG96" s="173"/>
      <c r="ILH96" s="173"/>
      <c r="ILI96" s="173"/>
      <c r="ILJ96" s="173"/>
      <c r="ILK96" s="173"/>
      <c r="ILL96" s="173"/>
      <c r="ILM96" s="173"/>
      <c r="ILN96" s="173"/>
      <c r="ILO96" s="173"/>
      <c r="ILP96" s="173"/>
      <c r="ILQ96" s="173"/>
      <c r="ILR96" s="173"/>
      <c r="ILS96" s="173"/>
      <c r="ILT96" s="173"/>
      <c r="ILU96" s="173"/>
      <c r="ILV96" s="173"/>
      <c r="ILW96" s="173"/>
      <c r="ILX96" s="173"/>
      <c r="ILY96" s="173"/>
      <c r="ILZ96" s="173"/>
      <c r="IMA96" s="173"/>
      <c r="IMB96" s="173"/>
      <c r="IMC96" s="173"/>
      <c r="IMD96" s="173"/>
      <c r="IME96" s="173"/>
      <c r="IMF96" s="173"/>
      <c r="IMG96" s="173"/>
      <c r="IMH96" s="173"/>
      <c r="IMI96" s="173"/>
      <c r="IMJ96" s="173"/>
      <c r="IMK96" s="173"/>
      <c r="IML96" s="173"/>
      <c r="IMM96" s="173"/>
      <c r="IMN96" s="173"/>
      <c r="IMO96" s="173"/>
      <c r="IMP96" s="173"/>
      <c r="IMQ96" s="173"/>
      <c r="IMR96" s="173"/>
      <c r="IMS96" s="173"/>
      <c r="IMT96" s="173"/>
      <c r="IMU96" s="173"/>
      <c r="IMV96" s="173"/>
      <c r="IMW96" s="173"/>
      <c r="IMX96" s="173"/>
      <c r="IMY96" s="173"/>
      <c r="IMZ96" s="173"/>
      <c r="INA96" s="173"/>
      <c r="INB96" s="173"/>
      <c r="INC96" s="173"/>
      <c r="IND96" s="173"/>
      <c r="INE96" s="173"/>
      <c r="INF96" s="173"/>
      <c r="ING96" s="173"/>
      <c r="INH96" s="173"/>
      <c r="INI96" s="173"/>
      <c r="INJ96" s="173"/>
      <c r="INK96" s="173"/>
      <c r="INL96" s="173"/>
      <c r="INM96" s="173"/>
      <c r="INN96" s="173"/>
      <c r="INO96" s="173"/>
      <c r="INP96" s="173"/>
      <c r="INQ96" s="173"/>
      <c r="INR96" s="173"/>
      <c r="INS96" s="173"/>
      <c r="INT96" s="173"/>
      <c r="INU96" s="173"/>
      <c r="INV96" s="173"/>
      <c r="INW96" s="173"/>
      <c r="INX96" s="173"/>
      <c r="INY96" s="173"/>
      <c r="INZ96" s="173"/>
      <c r="IOA96" s="173"/>
      <c r="IOB96" s="173"/>
      <c r="IOC96" s="173"/>
      <c r="IOD96" s="173"/>
      <c r="IOE96" s="173"/>
      <c r="IOF96" s="173"/>
      <c r="IOG96" s="173"/>
      <c r="IOH96" s="173"/>
      <c r="IOI96" s="173"/>
      <c r="IOJ96" s="173"/>
      <c r="IOK96" s="173"/>
      <c r="IOL96" s="173"/>
      <c r="IOM96" s="173"/>
      <c r="ION96" s="173"/>
      <c r="IOO96" s="173"/>
      <c r="IOP96" s="173"/>
      <c r="IOQ96" s="173"/>
      <c r="IOR96" s="173"/>
      <c r="IOS96" s="173"/>
      <c r="IOT96" s="173"/>
      <c r="IOU96" s="173"/>
      <c r="IOV96" s="173"/>
      <c r="IOW96" s="173"/>
      <c r="IOX96" s="173"/>
      <c r="IOY96" s="173"/>
      <c r="IOZ96" s="173"/>
      <c r="IPA96" s="173"/>
      <c r="IPB96" s="173"/>
      <c r="IPC96" s="173"/>
      <c r="IPD96" s="173"/>
      <c r="IPE96" s="173"/>
      <c r="IPF96" s="173"/>
      <c r="IPG96" s="173"/>
      <c r="IPH96" s="173"/>
      <c r="IPI96" s="173"/>
      <c r="IPJ96" s="173"/>
      <c r="IPK96" s="173"/>
      <c r="IPL96" s="173"/>
      <c r="IPM96" s="173"/>
      <c r="IPN96" s="173"/>
      <c r="IPO96" s="173"/>
      <c r="IPP96" s="173"/>
      <c r="IPQ96" s="173"/>
      <c r="IPR96" s="173"/>
      <c r="IPS96" s="173"/>
      <c r="IPT96" s="173"/>
      <c r="IPU96" s="173"/>
      <c r="IPV96" s="173"/>
      <c r="IPW96" s="173"/>
      <c r="IPX96" s="173"/>
      <c r="IPY96" s="173"/>
      <c r="IPZ96" s="173"/>
      <c r="IQA96" s="173"/>
      <c r="IQB96" s="173"/>
      <c r="IQC96" s="173"/>
      <c r="IQD96" s="173"/>
      <c r="IQE96" s="173"/>
      <c r="IQF96" s="173"/>
      <c r="IQG96" s="173"/>
      <c r="IQH96" s="173"/>
      <c r="IQI96" s="173"/>
      <c r="IQJ96" s="173"/>
      <c r="IQK96" s="173"/>
      <c r="IQL96" s="173"/>
      <c r="IQM96" s="173"/>
      <c r="IQN96" s="173"/>
      <c r="IQO96" s="173"/>
      <c r="IQP96" s="173"/>
      <c r="IQQ96" s="173"/>
      <c r="IQR96" s="173"/>
      <c r="IQS96" s="173"/>
      <c r="IQT96" s="173"/>
      <c r="IQU96" s="173"/>
      <c r="IQV96" s="173"/>
      <c r="IQW96" s="173"/>
      <c r="IQX96" s="173"/>
      <c r="IQY96" s="173"/>
      <c r="IQZ96" s="173"/>
      <c r="IRA96" s="173"/>
      <c r="IRB96" s="173"/>
      <c r="IRC96" s="173"/>
      <c r="IRD96" s="173"/>
      <c r="IRE96" s="173"/>
      <c r="IRF96" s="173"/>
      <c r="IRG96" s="173"/>
      <c r="IRH96" s="173"/>
      <c r="IRI96" s="173"/>
      <c r="IRJ96" s="173"/>
      <c r="IRK96" s="173"/>
      <c r="IRL96" s="173"/>
      <c r="IRM96" s="173"/>
      <c r="IRN96" s="173"/>
      <c r="IRO96" s="173"/>
      <c r="IRP96" s="173"/>
      <c r="IRQ96" s="173"/>
      <c r="IRR96" s="173"/>
      <c r="IRS96" s="173"/>
      <c r="IRT96" s="173"/>
      <c r="IRU96" s="173"/>
      <c r="IRV96" s="173"/>
      <c r="IRW96" s="173"/>
      <c r="IRX96" s="173"/>
      <c r="IRY96" s="173"/>
      <c r="IRZ96" s="173"/>
      <c r="ISA96" s="173"/>
      <c r="ISB96" s="173"/>
      <c r="ISC96" s="173"/>
      <c r="ISD96" s="173"/>
      <c r="ISE96" s="173"/>
      <c r="ISF96" s="173"/>
      <c r="ISG96" s="173"/>
      <c r="ISH96" s="173"/>
      <c r="ISI96" s="173"/>
      <c r="ISJ96" s="173"/>
      <c r="ISK96" s="173"/>
      <c r="ISL96" s="173"/>
      <c r="ISM96" s="173"/>
      <c r="ISN96" s="173"/>
      <c r="ISO96" s="173"/>
      <c r="ISP96" s="173"/>
      <c r="ISQ96" s="173"/>
      <c r="ISR96" s="173"/>
      <c r="ISS96" s="173"/>
      <c r="IST96" s="173"/>
      <c r="ISU96" s="173"/>
      <c r="ISV96" s="173"/>
      <c r="ISW96" s="173"/>
      <c r="ISX96" s="173"/>
      <c r="ISY96" s="173"/>
      <c r="ISZ96" s="173"/>
      <c r="ITA96" s="173"/>
      <c r="ITB96" s="173"/>
      <c r="ITC96" s="173"/>
      <c r="ITD96" s="173"/>
      <c r="ITE96" s="173"/>
      <c r="ITF96" s="173"/>
      <c r="ITG96" s="173"/>
      <c r="ITH96" s="173"/>
      <c r="ITI96" s="173"/>
      <c r="ITJ96" s="173"/>
      <c r="ITK96" s="173"/>
      <c r="ITL96" s="173"/>
      <c r="ITM96" s="173"/>
      <c r="ITN96" s="173"/>
      <c r="ITO96" s="173"/>
      <c r="ITP96" s="173"/>
      <c r="ITQ96" s="173"/>
      <c r="ITR96" s="173"/>
      <c r="ITS96" s="173"/>
      <c r="ITT96" s="173"/>
      <c r="ITU96" s="173"/>
      <c r="ITV96" s="173"/>
      <c r="ITW96" s="173"/>
      <c r="ITX96" s="173"/>
      <c r="ITY96" s="173"/>
      <c r="ITZ96" s="173"/>
      <c r="IUA96" s="173"/>
      <c r="IUB96" s="173"/>
      <c r="IUC96" s="173"/>
      <c r="IUD96" s="173"/>
      <c r="IUE96" s="173"/>
      <c r="IUF96" s="173"/>
      <c r="IUG96" s="173"/>
      <c r="IUH96" s="173"/>
      <c r="IUI96" s="173"/>
      <c r="IUJ96" s="173"/>
      <c r="IUK96" s="173"/>
      <c r="IUL96" s="173"/>
      <c r="IUM96" s="173"/>
      <c r="IUN96" s="173"/>
      <c r="IUO96" s="173"/>
      <c r="IUP96" s="173"/>
      <c r="IUQ96" s="173"/>
      <c r="IUR96" s="173"/>
      <c r="IUS96" s="173"/>
      <c r="IUT96" s="173"/>
      <c r="IUU96" s="173"/>
      <c r="IUV96" s="173"/>
      <c r="IUW96" s="173"/>
      <c r="IUX96" s="173"/>
      <c r="IUY96" s="173"/>
      <c r="IUZ96" s="173"/>
      <c r="IVA96" s="173"/>
      <c r="IVB96" s="173"/>
      <c r="IVC96" s="173"/>
      <c r="IVD96" s="173"/>
      <c r="IVE96" s="173"/>
      <c r="IVF96" s="173"/>
      <c r="IVG96" s="173"/>
      <c r="IVH96" s="173"/>
      <c r="IVI96" s="173"/>
      <c r="IVJ96" s="173"/>
      <c r="IVK96" s="173"/>
      <c r="IVL96" s="173"/>
      <c r="IVM96" s="173"/>
      <c r="IVN96" s="173"/>
      <c r="IVO96" s="173"/>
      <c r="IVP96" s="173"/>
      <c r="IVQ96" s="173"/>
      <c r="IVR96" s="173"/>
      <c r="IVS96" s="173"/>
      <c r="IVT96" s="173"/>
      <c r="IVU96" s="173"/>
      <c r="IVV96" s="173"/>
      <c r="IVW96" s="173"/>
      <c r="IVX96" s="173"/>
      <c r="IVY96" s="173"/>
      <c r="IVZ96" s="173"/>
      <c r="IWA96" s="173"/>
      <c r="IWB96" s="173"/>
      <c r="IWC96" s="173"/>
      <c r="IWD96" s="173"/>
      <c r="IWE96" s="173"/>
      <c r="IWF96" s="173"/>
      <c r="IWG96" s="173"/>
      <c r="IWH96" s="173"/>
      <c r="IWI96" s="173"/>
      <c r="IWJ96" s="173"/>
      <c r="IWK96" s="173"/>
      <c r="IWL96" s="173"/>
      <c r="IWM96" s="173"/>
      <c r="IWN96" s="173"/>
      <c r="IWO96" s="173"/>
      <c r="IWP96" s="173"/>
      <c r="IWQ96" s="173"/>
      <c r="IWR96" s="173"/>
      <c r="IWS96" s="173"/>
      <c r="IWT96" s="173"/>
      <c r="IWU96" s="173"/>
      <c r="IWV96" s="173"/>
      <c r="IWW96" s="173"/>
      <c r="IWX96" s="173"/>
      <c r="IWY96" s="173"/>
      <c r="IWZ96" s="173"/>
      <c r="IXA96" s="173"/>
      <c r="IXB96" s="173"/>
      <c r="IXC96" s="173"/>
      <c r="IXD96" s="173"/>
      <c r="IXE96" s="173"/>
      <c r="IXF96" s="173"/>
      <c r="IXG96" s="173"/>
      <c r="IXH96" s="173"/>
      <c r="IXI96" s="173"/>
      <c r="IXJ96" s="173"/>
      <c r="IXK96" s="173"/>
      <c r="IXL96" s="173"/>
      <c r="IXM96" s="173"/>
      <c r="IXN96" s="173"/>
      <c r="IXO96" s="173"/>
      <c r="IXP96" s="173"/>
      <c r="IXQ96" s="173"/>
      <c r="IXR96" s="173"/>
      <c r="IXS96" s="173"/>
      <c r="IXT96" s="173"/>
      <c r="IXU96" s="173"/>
      <c r="IXV96" s="173"/>
      <c r="IXW96" s="173"/>
      <c r="IXX96" s="173"/>
      <c r="IXY96" s="173"/>
      <c r="IXZ96" s="173"/>
      <c r="IYA96" s="173"/>
      <c r="IYB96" s="173"/>
      <c r="IYC96" s="173"/>
      <c r="IYD96" s="173"/>
      <c r="IYE96" s="173"/>
      <c r="IYF96" s="173"/>
      <c r="IYG96" s="173"/>
      <c r="IYH96" s="173"/>
      <c r="IYI96" s="173"/>
      <c r="IYJ96" s="173"/>
      <c r="IYK96" s="173"/>
      <c r="IYL96" s="173"/>
      <c r="IYM96" s="173"/>
      <c r="IYN96" s="173"/>
      <c r="IYO96" s="173"/>
      <c r="IYP96" s="173"/>
      <c r="IYQ96" s="173"/>
      <c r="IYR96" s="173"/>
      <c r="IYS96" s="173"/>
      <c r="IYT96" s="173"/>
      <c r="IYU96" s="173"/>
      <c r="IYV96" s="173"/>
      <c r="IYW96" s="173"/>
      <c r="IYX96" s="173"/>
      <c r="IYY96" s="173"/>
      <c r="IYZ96" s="173"/>
      <c r="IZA96" s="173"/>
      <c r="IZB96" s="173"/>
      <c r="IZC96" s="173"/>
      <c r="IZD96" s="173"/>
      <c r="IZE96" s="173"/>
      <c r="IZF96" s="173"/>
      <c r="IZG96" s="173"/>
      <c r="IZH96" s="173"/>
      <c r="IZI96" s="173"/>
      <c r="IZJ96" s="173"/>
      <c r="IZK96" s="173"/>
      <c r="IZL96" s="173"/>
      <c r="IZM96" s="173"/>
      <c r="IZN96" s="173"/>
      <c r="IZO96" s="173"/>
      <c r="IZP96" s="173"/>
      <c r="IZQ96" s="173"/>
      <c r="IZR96" s="173"/>
      <c r="IZS96" s="173"/>
      <c r="IZT96" s="173"/>
      <c r="IZU96" s="173"/>
      <c r="IZV96" s="173"/>
      <c r="IZW96" s="173"/>
      <c r="IZX96" s="173"/>
      <c r="IZY96" s="173"/>
      <c r="IZZ96" s="173"/>
      <c r="JAA96" s="173"/>
      <c r="JAB96" s="173"/>
      <c r="JAC96" s="173"/>
      <c r="JAD96" s="173"/>
      <c r="JAE96" s="173"/>
      <c r="JAF96" s="173"/>
      <c r="JAG96" s="173"/>
      <c r="JAH96" s="173"/>
      <c r="JAI96" s="173"/>
      <c r="JAJ96" s="173"/>
      <c r="JAK96" s="173"/>
      <c r="JAL96" s="173"/>
      <c r="JAM96" s="173"/>
      <c r="JAN96" s="173"/>
      <c r="JAO96" s="173"/>
      <c r="JAP96" s="173"/>
      <c r="JAQ96" s="173"/>
      <c r="JAR96" s="173"/>
      <c r="JAS96" s="173"/>
      <c r="JAT96" s="173"/>
      <c r="JAU96" s="173"/>
      <c r="JAV96" s="173"/>
      <c r="JAW96" s="173"/>
      <c r="JAX96" s="173"/>
      <c r="JAY96" s="173"/>
      <c r="JAZ96" s="173"/>
      <c r="JBA96" s="173"/>
      <c r="JBB96" s="173"/>
      <c r="JBC96" s="173"/>
      <c r="JBD96" s="173"/>
      <c r="JBE96" s="173"/>
      <c r="JBF96" s="173"/>
      <c r="JBG96" s="173"/>
      <c r="JBH96" s="173"/>
      <c r="JBI96" s="173"/>
      <c r="JBJ96" s="173"/>
      <c r="JBK96" s="173"/>
      <c r="JBL96" s="173"/>
      <c r="JBM96" s="173"/>
      <c r="JBN96" s="173"/>
      <c r="JBO96" s="173"/>
      <c r="JBP96" s="173"/>
      <c r="JBQ96" s="173"/>
      <c r="JBR96" s="173"/>
      <c r="JBS96" s="173"/>
      <c r="JBT96" s="173"/>
      <c r="JBU96" s="173"/>
      <c r="JBV96" s="173"/>
      <c r="JBW96" s="173"/>
      <c r="JBX96" s="173"/>
      <c r="JBY96" s="173"/>
      <c r="JBZ96" s="173"/>
      <c r="JCA96" s="173"/>
      <c r="JCB96" s="173"/>
      <c r="JCC96" s="173"/>
      <c r="JCD96" s="173"/>
      <c r="JCE96" s="173"/>
      <c r="JCF96" s="173"/>
      <c r="JCG96" s="173"/>
      <c r="JCH96" s="173"/>
      <c r="JCI96" s="173"/>
      <c r="JCJ96" s="173"/>
      <c r="JCK96" s="173"/>
      <c r="JCL96" s="173"/>
      <c r="JCM96" s="173"/>
      <c r="JCN96" s="173"/>
      <c r="JCO96" s="173"/>
      <c r="JCP96" s="173"/>
      <c r="JCQ96" s="173"/>
      <c r="JCR96" s="173"/>
      <c r="JCS96" s="173"/>
      <c r="JCT96" s="173"/>
      <c r="JCU96" s="173"/>
      <c r="JCV96" s="173"/>
      <c r="JCW96" s="173"/>
      <c r="JCX96" s="173"/>
      <c r="JCY96" s="173"/>
      <c r="JCZ96" s="173"/>
      <c r="JDA96" s="173"/>
      <c r="JDB96" s="173"/>
      <c r="JDC96" s="173"/>
      <c r="JDD96" s="173"/>
      <c r="JDE96" s="173"/>
      <c r="JDF96" s="173"/>
      <c r="JDG96" s="173"/>
      <c r="JDH96" s="173"/>
      <c r="JDI96" s="173"/>
      <c r="JDJ96" s="173"/>
      <c r="JDK96" s="173"/>
      <c r="JDL96" s="173"/>
      <c r="JDM96" s="173"/>
      <c r="JDN96" s="173"/>
      <c r="JDO96" s="173"/>
      <c r="JDP96" s="173"/>
      <c r="JDQ96" s="173"/>
      <c r="JDR96" s="173"/>
      <c r="JDS96" s="173"/>
      <c r="JDT96" s="173"/>
      <c r="JDU96" s="173"/>
      <c r="JDV96" s="173"/>
      <c r="JDW96" s="173"/>
      <c r="JDX96" s="173"/>
      <c r="JDY96" s="173"/>
      <c r="JDZ96" s="173"/>
      <c r="JEA96" s="173"/>
      <c r="JEB96" s="173"/>
      <c r="JEC96" s="173"/>
      <c r="JED96" s="173"/>
      <c r="JEE96" s="173"/>
      <c r="JEF96" s="173"/>
      <c r="JEG96" s="173"/>
      <c r="JEH96" s="173"/>
      <c r="JEI96" s="173"/>
      <c r="JEJ96" s="173"/>
      <c r="JEK96" s="173"/>
      <c r="JEL96" s="173"/>
      <c r="JEM96" s="173"/>
      <c r="JEN96" s="173"/>
      <c r="JEO96" s="173"/>
      <c r="JEP96" s="173"/>
      <c r="JEQ96" s="173"/>
      <c r="JER96" s="173"/>
      <c r="JES96" s="173"/>
      <c r="JET96" s="173"/>
      <c r="JEU96" s="173"/>
      <c r="JEV96" s="173"/>
      <c r="JEW96" s="173"/>
      <c r="JEX96" s="173"/>
      <c r="JEY96" s="173"/>
      <c r="JEZ96" s="173"/>
      <c r="JFA96" s="173"/>
      <c r="JFB96" s="173"/>
      <c r="JFC96" s="173"/>
      <c r="JFD96" s="173"/>
      <c r="JFE96" s="173"/>
      <c r="JFF96" s="173"/>
      <c r="JFG96" s="173"/>
      <c r="JFH96" s="173"/>
      <c r="JFI96" s="173"/>
      <c r="JFJ96" s="173"/>
      <c r="JFK96" s="173"/>
      <c r="JFL96" s="173"/>
      <c r="JFM96" s="173"/>
      <c r="JFN96" s="173"/>
      <c r="JFO96" s="173"/>
      <c r="JFP96" s="173"/>
      <c r="JFQ96" s="173"/>
      <c r="JFR96" s="173"/>
      <c r="JFS96" s="173"/>
      <c r="JFT96" s="173"/>
      <c r="JFU96" s="173"/>
      <c r="JFV96" s="173"/>
      <c r="JFW96" s="173"/>
      <c r="JFX96" s="173"/>
      <c r="JFY96" s="173"/>
      <c r="JFZ96" s="173"/>
      <c r="JGA96" s="173"/>
      <c r="JGB96" s="173"/>
      <c r="JGC96" s="173"/>
      <c r="JGD96" s="173"/>
      <c r="JGE96" s="173"/>
      <c r="JGF96" s="173"/>
      <c r="JGG96" s="173"/>
      <c r="JGH96" s="173"/>
      <c r="JGI96" s="173"/>
      <c r="JGJ96" s="173"/>
      <c r="JGK96" s="173"/>
      <c r="JGL96" s="173"/>
      <c r="JGM96" s="173"/>
      <c r="JGN96" s="173"/>
      <c r="JGO96" s="173"/>
      <c r="JGP96" s="173"/>
      <c r="JGQ96" s="173"/>
      <c r="JGR96" s="173"/>
      <c r="JGS96" s="173"/>
      <c r="JGT96" s="173"/>
      <c r="JGU96" s="173"/>
      <c r="JGV96" s="173"/>
      <c r="JGW96" s="173"/>
      <c r="JGX96" s="173"/>
      <c r="JGY96" s="173"/>
      <c r="JGZ96" s="173"/>
      <c r="JHA96" s="173"/>
      <c r="JHB96" s="173"/>
      <c r="JHC96" s="173"/>
      <c r="JHD96" s="173"/>
      <c r="JHE96" s="173"/>
      <c r="JHF96" s="173"/>
      <c r="JHG96" s="173"/>
      <c r="JHH96" s="173"/>
      <c r="JHI96" s="173"/>
      <c r="JHJ96" s="173"/>
      <c r="JHK96" s="173"/>
      <c r="JHL96" s="173"/>
      <c r="JHM96" s="173"/>
      <c r="JHN96" s="173"/>
      <c r="JHO96" s="173"/>
      <c r="JHP96" s="173"/>
      <c r="JHQ96" s="173"/>
      <c r="JHR96" s="173"/>
      <c r="JHS96" s="173"/>
      <c r="JHT96" s="173"/>
      <c r="JHU96" s="173"/>
      <c r="JHV96" s="173"/>
      <c r="JHW96" s="173"/>
      <c r="JHX96" s="173"/>
      <c r="JHY96" s="173"/>
      <c r="JHZ96" s="173"/>
      <c r="JIA96" s="173"/>
      <c r="JIB96" s="173"/>
      <c r="JIC96" s="173"/>
      <c r="JID96" s="173"/>
      <c r="JIE96" s="173"/>
      <c r="JIF96" s="173"/>
      <c r="JIG96" s="173"/>
      <c r="JIH96" s="173"/>
      <c r="JII96" s="173"/>
      <c r="JIJ96" s="173"/>
      <c r="JIK96" s="173"/>
      <c r="JIL96" s="173"/>
      <c r="JIM96" s="173"/>
      <c r="JIN96" s="173"/>
      <c r="JIO96" s="173"/>
      <c r="JIP96" s="173"/>
      <c r="JIQ96" s="173"/>
      <c r="JIR96" s="173"/>
      <c r="JIS96" s="173"/>
      <c r="JIT96" s="173"/>
      <c r="JIU96" s="173"/>
      <c r="JIV96" s="173"/>
      <c r="JIW96" s="173"/>
      <c r="JIX96" s="173"/>
      <c r="JIY96" s="173"/>
      <c r="JIZ96" s="173"/>
      <c r="JJA96" s="173"/>
      <c r="JJB96" s="173"/>
      <c r="JJC96" s="173"/>
      <c r="JJD96" s="173"/>
      <c r="JJE96" s="173"/>
      <c r="JJF96" s="173"/>
      <c r="JJG96" s="173"/>
      <c r="JJH96" s="173"/>
      <c r="JJI96" s="173"/>
      <c r="JJJ96" s="173"/>
      <c r="JJK96" s="173"/>
      <c r="JJL96" s="173"/>
      <c r="JJM96" s="173"/>
      <c r="JJN96" s="173"/>
      <c r="JJO96" s="173"/>
      <c r="JJP96" s="173"/>
      <c r="JJQ96" s="173"/>
      <c r="JJR96" s="173"/>
      <c r="JJS96" s="173"/>
      <c r="JJT96" s="173"/>
      <c r="JJU96" s="173"/>
      <c r="JJV96" s="173"/>
      <c r="JJW96" s="173"/>
      <c r="JJX96" s="173"/>
      <c r="JJY96" s="173"/>
      <c r="JJZ96" s="173"/>
      <c r="JKA96" s="173"/>
      <c r="JKB96" s="173"/>
      <c r="JKC96" s="173"/>
      <c r="JKD96" s="173"/>
      <c r="JKE96" s="173"/>
      <c r="JKF96" s="173"/>
      <c r="JKG96" s="173"/>
      <c r="JKH96" s="173"/>
      <c r="JKI96" s="173"/>
      <c r="JKJ96" s="173"/>
      <c r="JKK96" s="173"/>
      <c r="JKL96" s="173"/>
      <c r="JKM96" s="173"/>
      <c r="JKN96" s="173"/>
      <c r="JKO96" s="173"/>
      <c r="JKP96" s="173"/>
      <c r="JKQ96" s="173"/>
      <c r="JKR96" s="173"/>
      <c r="JKS96" s="173"/>
      <c r="JKT96" s="173"/>
      <c r="JKU96" s="173"/>
      <c r="JKV96" s="173"/>
      <c r="JKW96" s="173"/>
      <c r="JKX96" s="173"/>
      <c r="JKY96" s="173"/>
      <c r="JKZ96" s="173"/>
      <c r="JLA96" s="173"/>
      <c r="JLB96" s="173"/>
      <c r="JLC96" s="173"/>
      <c r="JLD96" s="173"/>
      <c r="JLE96" s="173"/>
      <c r="JLF96" s="173"/>
      <c r="JLG96" s="173"/>
      <c r="JLH96" s="173"/>
      <c r="JLI96" s="173"/>
      <c r="JLJ96" s="173"/>
      <c r="JLK96" s="173"/>
      <c r="JLL96" s="173"/>
      <c r="JLM96" s="173"/>
      <c r="JLN96" s="173"/>
      <c r="JLO96" s="173"/>
      <c r="JLP96" s="173"/>
      <c r="JLQ96" s="173"/>
      <c r="JLR96" s="173"/>
      <c r="JLS96" s="173"/>
      <c r="JLT96" s="173"/>
      <c r="JLU96" s="173"/>
      <c r="JLV96" s="173"/>
      <c r="JLW96" s="173"/>
      <c r="JLX96" s="173"/>
      <c r="JLY96" s="173"/>
      <c r="JLZ96" s="173"/>
      <c r="JMA96" s="173"/>
      <c r="JMB96" s="173"/>
      <c r="JMC96" s="173"/>
      <c r="JMD96" s="173"/>
      <c r="JME96" s="173"/>
      <c r="JMF96" s="173"/>
      <c r="JMG96" s="173"/>
      <c r="JMH96" s="173"/>
      <c r="JMI96" s="173"/>
      <c r="JMJ96" s="173"/>
      <c r="JMK96" s="173"/>
      <c r="JML96" s="173"/>
      <c r="JMM96" s="173"/>
      <c r="JMN96" s="173"/>
      <c r="JMO96" s="173"/>
      <c r="JMP96" s="173"/>
      <c r="JMQ96" s="173"/>
      <c r="JMR96" s="173"/>
      <c r="JMS96" s="173"/>
      <c r="JMT96" s="173"/>
      <c r="JMU96" s="173"/>
      <c r="JMV96" s="173"/>
      <c r="JMW96" s="173"/>
      <c r="JMX96" s="173"/>
      <c r="JMY96" s="173"/>
      <c r="JMZ96" s="173"/>
      <c r="JNA96" s="173"/>
      <c r="JNB96" s="173"/>
      <c r="JNC96" s="173"/>
      <c r="JND96" s="173"/>
      <c r="JNE96" s="173"/>
      <c r="JNF96" s="173"/>
      <c r="JNG96" s="173"/>
      <c r="JNH96" s="173"/>
      <c r="JNI96" s="173"/>
      <c r="JNJ96" s="173"/>
      <c r="JNK96" s="173"/>
      <c r="JNL96" s="173"/>
      <c r="JNM96" s="173"/>
      <c r="JNN96" s="173"/>
      <c r="JNO96" s="173"/>
      <c r="JNP96" s="173"/>
      <c r="JNQ96" s="173"/>
      <c r="JNR96" s="173"/>
      <c r="JNS96" s="173"/>
      <c r="JNT96" s="173"/>
      <c r="JNU96" s="173"/>
      <c r="JNV96" s="173"/>
      <c r="JNW96" s="173"/>
      <c r="JNX96" s="173"/>
      <c r="JNY96" s="173"/>
      <c r="JNZ96" s="173"/>
      <c r="JOA96" s="173"/>
      <c r="JOB96" s="173"/>
      <c r="JOC96" s="173"/>
      <c r="JOD96" s="173"/>
      <c r="JOE96" s="173"/>
      <c r="JOF96" s="173"/>
      <c r="JOG96" s="173"/>
      <c r="JOH96" s="173"/>
      <c r="JOI96" s="173"/>
      <c r="JOJ96" s="173"/>
      <c r="JOK96" s="173"/>
      <c r="JOL96" s="173"/>
      <c r="JOM96" s="173"/>
      <c r="JON96" s="173"/>
      <c r="JOO96" s="173"/>
      <c r="JOP96" s="173"/>
      <c r="JOQ96" s="173"/>
      <c r="JOR96" s="173"/>
      <c r="JOS96" s="173"/>
      <c r="JOT96" s="173"/>
      <c r="JOU96" s="173"/>
      <c r="JOV96" s="173"/>
      <c r="JOW96" s="173"/>
      <c r="JOX96" s="173"/>
      <c r="JOY96" s="173"/>
      <c r="JOZ96" s="173"/>
      <c r="JPA96" s="173"/>
      <c r="JPB96" s="173"/>
      <c r="JPC96" s="173"/>
      <c r="JPD96" s="173"/>
      <c r="JPE96" s="173"/>
      <c r="JPF96" s="173"/>
      <c r="JPG96" s="173"/>
      <c r="JPH96" s="173"/>
      <c r="JPI96" s="173"/>
      <c r="JPJ96" s="173"/>
      <c r="JPK96" s="173"/>
      <c r="JPL96" s="173"/>
      <c r="JPM96" s="173"/>
      <c r="JPN96" s="173"/>
      <c r="JPO96" s="173"/>
      <c r="JPP96" s="173"/>
      <c r="JPQ96" s="173"/>
      <c r="JPR96" s="173"/>
      <c r="JPS96" s="173"/>
      <c r="JPT96" s="173"/>
      <c r="JPU96" s="173"/>
      <c r="JPV96" s="173"/>
      <c r="JPW96" s="173"/>
      <c r="JPX96" s="173"/>
      <c r="JPY96" s="173"/>
      <c r="JPZ96" s="173"/>
      <c r="JQA96" s="173"/>
      <c r="JQB96" s="173"/>
      <c r="JQC96" s="173"/>
      <c r="JQD96" s="173"/>
      <c r="JQE96" s="173"/>
      <c r="JQF96" s="173"/>
      <c r="JQG96" s="173"/>
      <c r="JQH96" s="173"/>
      <c r="JQI96" s="173"/>
      <c r="JQJ96" s="173"/>
      <c r="JQK96" s="173"/>
      <c r="JQL96" s="173"/>
      <c r="JQM96" s="173"/>
      <c r="JQN96" s="173"/>
      <c r="JQO96" s="173"/>
      <c r="JQP96" s="173"/>
      <c r="JQQ96" s="173"/>
      <c r="JQR96" s="173"/>
      <c r="JQS96" s="173"/>
      <c r="JQT96" s="173"/>
      <c r="JQU96" s="173"/>
      <c r="JQV96" s="173"/>
      <c r="JQW96" s="173"/>
      <c r="JQX96" s="173"/>
      <c r="JQY96" s="173"/>
      <c r="JQZ96" s="173"/>
      <c r="JRA96" s="173"/>
      <c r="JRB96" s="173"/>
      <c r="JRC96" s="173"/>
      <c r="JRD96" s="173"/>
      <c r="JRE96" s="173"/>
      <c r="JRF96" s="173"/>
      <c r="JRG96" s="173"/>
      <c r="JRH96" s="173"/>
      <c r="JRI96" s="173"/>
      <c r="JRJ96" s="173"/>
      <c r="JRK96" s="173"/>
      <c r="JRL96" s="173"/>
      <c r="JRM96" s="173"/>
      <c r="JRN96" s="173"/>
      <c r="JRO96" s="173"/>
      <c r="JRP96" s="173"/>
      <c r="JRQ96" s="173"/>
      <c r="JRR96" s="173"/>
      <c r="JRS96" s="173"/>
      <c r="JRT96" s="173"/>
      <c r="JRU96" s="173"/>
      <c r="JRV96" s="173"/>
      <c r="JRW96" s="173"/>
      <c r="JRX96" s="173"/>
      <c r="JRY96" s="173"/>
      <c r="JRZ96" s="173"/>
      <c r="JSA96" s="173"/>
      <c r="JSB96" s="173"/>
      <c r="JSC96" s="173"/>
      <c r="JSD96" s="173"/>
      <c r="JSE96" s="173"/>
      <c r="JSF96" s="173"/>
      <c r="JSG96" s="173"/>
      <c r="JSH96" s="173"/>
      <c r="JSI96" s="173"/>
      <c r="JSJ96" s="173"/>
      <c r="JSK96" s="173"/>
      <c r="JSL96" s="173"/>
      <c r="JSM96" s="173"/>
      <c r="JSN96" s="173"/>
      <c r="JSO96" s="173"/>
      <c r="JSP96" s="173"/>
      <c r="JSQ96" s="173"/>
      <c r="JSR96" s="173"/>
      <c r="JSS96" s="173"/>
      <c r="JST96" s="173"/>
      <c r="JSU96" s="173"/>
      <c r="JSV96" s="173"/>
      <c r="JSW96" s="173"/>
      <c r="JSX96" s="173"/>
      <c r="JSY96" s="173"/>
      <c r="JSZ96" s="173"/>
      <c r="JTA96" s="173"/>
      <c r="JTB96" s="173"/>
      <c r="JTC96" s="173"/>
      <c r="JTD96" s="173"/>
      <c r="JTE96" s="173"/>
      <c r="JTF96" s="173"/>
      <c r="JTG96" s="173"/>
      <c r="JTH96" s="173"/>
      <c r="JTI96" s="173"/>
      <c r="JTJ96" s="173"/>
      <c r="JTK96" s="173"/>
      <c r="JTL96" s="173"/>
      <c r="JTM96" s="173"/>
      <c r="JTN96" s="173"/>
      <c r="JTO96" s="173"/>
      <c r="JTP96" s="173"/>
      <c r="JTQ96" s="173"/>
      <c r="JTR96" s="173"/>
      <c r="JTS96" s="173"/>
      <c r="JTT96" s="173"/>
      <c r="JTU96" s="173"/>
      <c r="JTV96" s="173"/>
      <c r="JTW96" s="173"/>
      <c r="JTX96" s="173"/>
      <c r="JTY96" s="173"/>
      <c r="JTZ96" s="173"/>
      <c r="JUA96" s="173"/>
      <c r="JUB96" s="173"/>
      <c r="JUC96" s="173"/>
      <c r="JUD96" s="173"/>
      <c r="JUE96" s="173"/>
      <c r="JUF96" s="173"/>
      <c r="JUG96" s="173"/>
      <c r="JUH96" s="173"/>
      <c r="JUI96" s="173"/>
      <c r="JUJ96" s="173"/>
      <c r="JUK96" s="173"/>
      <c r="JUL96" s="173"/>
      <c r="JUM96" s="173"/>
      <c r="JUN96" s="173"/>
      <c r="JUO96" s="173"/>
      <c r="JUP96" s="173"/>
      <c r="JUQ96" s="173"/>
      <c r="JUR96" s="173"/>
      <c r="JUS96" s="173"/>
      <c r="JUT96" s="173"/>
      <c r="JUU96" s="173"/>
      <c r="JUV96" s="173"/>
      <c r="JUW96" s="173"/>
      <c r="JUX96" s="173"/>
      <c r="JUY96" s="173"/>
      <c r="JUZ96" s="173"/>
      <c r="JVA96" s="173"/>
      <c r="JVB96" s="173"/>
      <c r="JVC96" s="173"/>
      <c r="JVD96" s="173"/>
      <c r="JVE96" s="173"/>
      <c r="JVF96" s="173"/>
      <c r="JVG96" s="173"/>
      <c r="JVH96" s="173"/>
      <c r="JVI96" s="173"/>
      <c r="JVJ96" s="173"/>
      <c r="JVK96" s="173"/>
      <c r="JVL96" s="173"/>
      <c r="JVM96" s="173"/>
      <c r="JVN96" s="173"/>
      <c r="JVO96" s="173"/>
      <c r="JVP96" s="173"/>
      <c r="JVQ96" s="173"/>
      <c r="JVR96" s="173"/>
      <c r="JVS96" s="173"/>
      <c r="JVT96" s="173"/>
      <c r="JVU96" s="173"/>
      <c r="JVV96" s="173"/>
      <c r="JVW96" s="173"/>
      <c r="JVX96" s="173"/>
      <c r="JVY96" s="173"/>
      <c r="JVZ96" s="173"/>
      <c r="JWA96" s="173"/>
      <c r="JWB96" s="173"/>
      <c r="JWC96" s="173"/>
      <c r="JWD96" s="173"/>
      <c r="JWE96" s="173"/>
      <c r="JWF96" s="173"/>
      <c r="JWG96" s="173"/>
      <c r="JWH96" s="173"/>
      <c r="JWI96" s="173"/>
      <c r="JWJ96" s="173"/>
      <c r="JWK96" s="173"/>
      <c r="JWL96" s="173"/>
      <c r="JWM96" s="173"/>
      <c r="JWN96" s="173"/>
      <c r="JWO96" s="173"/>
      <c r="JWP96" s="173"/>
      <c r="JWQ96" s="173"/>
      <c r="JWR96" s="173"/>
      <c r="JWS96" s="173"/>
      <c r="JWT96" s="173"/>
      <c r="JWU96" s="173"/>
      <c r="JWV96" s="173"/>
      <c r="JWW96" s="173"/>
      <c r="JWX96" s="173"/>
      <c r="JWY96" s="173"/>
      <c r="JWZ96" s="173"/>
      <c r="JXA96" s="173"/>
      <c r="JXB96" s="173"/>
      <c r="JXC96" s="173"/>
      <c r="JXD96" s="173"/>
      <c r="JXE96" s="173"/>
      <c r="JXF96" s="173"/>
      <c r="JXG96" s="173"/>
      <c r="JXH96" s="173"/>
      <c r="JXI96" s="173"/>
      <c r="JXJ96" s="173"/>
      <c r="JXK96" s="173"/>
      <c r="JXL96" s="173"/>
      <c r="JXM96" s="173"/>
      <c r="JXN96" s="173"/>
      <c r="JXO96" s="173"/>
      <c r="JXP96" s="173"/>
      <c r="JXQ96" s="173"/>
      <c r="JXR96" s="173"/>
      <c r="JXS96" s="173"/>
      <c r="JXT96" s="173"/>
      <c r="JXU96" s="173"/>
      <c r="JXV96" s="173"/>
      <c r="JXW96" s="173"/>
      <c r="JXX96" s="173"/>
      <c r="JXY96" s="173"/>
      <c r="JXZ96" s="173"/>
      <c r="JYA96" s="173"/>
      <c r="JYB96" s="173"/>
      <c r="JYC96" s="173"/>
      <c r="JYD96" s="173"/>
      <c r="JYE96" s="173"/>
      <c r="JYF96" s="173"/>
      <c r="JYG96" s="173"/>
      <c r="JYH96" s="173"/>
      <c r="JYI96" s="173"/>
      <c r="JYJ96" s="173"/>
      <c r="JYK96" s="173"/>
      <c r="JYL96" s="173"/>
      <c r="JYM96" s="173"/>
      <c r="JYN96" s="173"/>
      <c r="JYO96" s="173"/>
      <c r="JYP96" s="173"/>
      <c r="JYQ96" s="173"/>
      <c r="JYR96" s="173"/>
      <c r="JYS96" s="173"/>
      <c r="JYT96" s="173"/>
      <c r="JYU96" s="173"/>
      <c r="JYV96" s="173"/>
      <c r="JYW96" s="173"/>
      <c r="JYX96" s="173"/>
      <c r="JYY96" s="173"/>
      <c r="JYZ96" s="173"/>
      <c r="JZA96" s="173"/>
      <c r="JZB96" s="173"/>
      <c r="JZC96" s="173"/>
      <c r="JZD96" s="173"/>
      <c r="JZE96" s="173"/>
      <c r="JZF96" s="173"/>
      <c r="JZG96" s="173"/>
      <c r="JZH96" s="173"/>
      <c r="JZI96" s="173"/>
      <c r="JZJ96" s="173"/>
      <c r="JZK96" s="173"/>
      <c r="JZL96" s="173"/>
      <c r="JZM96" s="173"/>
      <c r="JZN96" s="173"/>
      <c r="JZO96" s="173"/>
      <c r="JZP96" s="173"/>
      <c r="JZQ96" s="173"/>
      <c r="JZR96" s="173"/>
      <c r="JZS96" s="173"/>
      <c r="JZT96" s="173"/>
      <c r="JZU96" s="173"/>
      <c r="JZV96" s="173"/>
      <c r="JZW96" s="173"/>
      <c r="JZX96" s="173"/>
      <c r="JZY96" s="173"/>
      <c r="JZZ96" s="173"/>
      <c r="KAA96" s="173"/>
      <c r="KAB96" s="173"/>
      <c r="KAC96" s="173"/>
      <c r="KAD96" s="173"/>
      <c r="KAE96" s="173"/>
      <c r="KAF96" s="173"/>
      <c r="KAG96" s="173"/>
      <c r="KAH96" s="173"/>
      <c r="KAI96" s="173"/>
      <c r="KAJ96" s="173"/>
      <c r="KAK96" s="173"/>
      <c r="KAL96" s="173"/>
      <c r="KAM96" s="173"/>
      <c r="KAN96" s="173"/>
      <c r="KAO96" s="173"/>
      <c r="KAP96" s="173"/>
      <c r="KAQ96" s="173"/>
      <c r="KAR96" s="173"/>
      <c r="KAS96" s="173"/>
      <c r="KAT96" s="173"/>
      <c r="KAU96" s="173"/>
      <c r="KAV96" s="173"/>
      <c r="KAW96" s="173"/>
      <c r="KAX96" s="173"/>
      <c r="KAY96" s="173"/>
      <c r="KAZ96" s="173"/>
      <c r="KBA96" s="173"/>
      <c r="KBB96" s="173"/>
      <c r="KBC96" s="173"/>
      <c r="KBD96" s="173"/>
      <c r="KBE96" s="173"/>
      <c r="KBF96" s="173"/>
      <c r="KBG96" s="173"/>
      <c r="KBH96" s="173"/>
      <c r="KBI96" s="173"/>
      <c r="KBJ96" s="173"/>
      <c r="KBK96" s="173"/>
      <c r="KBL96" s="173"/>
      <c r="KBM96" s="173"/>
      <c r="KBN96" s="173"/>
      <c r="KBO96" s="173"/>
      <c r="KBP96" s="173"/>
      <c r="KBQ96" s="173"/>
      <c r="KBR96" s="173"/>
      <c r="KBS96" s="173"/>
      <c r="KBT96" s="173"/>
      <c r="KBU96" s="173"/>
      <c r="KBV96" s="173"/>
      <c r="KBW96" s="173"/>
      <c r="KBX96" s="173"/>
      <c r="KBY96" s="173"/>
      <c r="KBZ96" s="173"/>
      <c r="KCA96" s="173"/>
      <c r="KCB96" s="173"/>
      <c r="KCC96" s="173"/>
      <c r="KCD96" s="173"/>
      <c r="KCE96" s="173"/>
      <c r="KCF96" s="173"/>
      <c r="KCG96" s="173"/>
      <c r="KCH96" s="173"/>
      <c r="KCI96" s="173"/>
      <c r="KCJ96" s="173"/>
      <c r="KCK96" s="173"/>
      <c r="KCL96" s="173"/>
      <c r="KCM96" s="173"/>
      <c r="KCN96" s="173"/>
      <c r="KCO96" s="173"/>
      <c r="KCP96" s="173"/>
      <c r="KCQ96" s="173"/>
      <c r="KCR96" s="173"/>
      <c r="KCS96" s="173"/>
      <c r="KCT96" s="173"/>
      <c r="KCU96" s="173"/>
      <c r="KCV96" s="173"/>
      <c r="KCW96" s="173"/>
      <c r="KCX96" s="173"/>
      <c r="KCY96" s="173"/>
      <c r="KCZ96" s="173"/>
      <c r="KDA96" s="173"/>
      <c r="KDB96" s="173"/>
      <c r="KDC96" s="173"/>
      <c r="KDD96" s="173"/>
      <c r="KDE96" s="173"/>
      <c r="KDF96" s="173"/>
      <c r="KDG96" s="173"/>
      <c r="KDH96" s="173"/>
      <c r="KDI96" s="173"/>
      <c r="KDJ96" s="173"/>
      <c r="KDK96" s="173"/>
      <c r="KDL96" s="173"/>
      <c r="KDM96" s="173"/>
      <c r="KDN96" s="173"/>
      <c r="KDO96" s="173"/>
      <c r="KDP96" s="173"/>
      <c r="KDQ96" s="173"/>
      <c r="KDR96" s="173"/>
      <c r="KDS96" s="173"/>
      <c r="KDT96" s="173"/>
      <c r="KDU96" s="173"/>
      <c r="KDV96" s="173"/>
      <c r="KDW96" s="173"/>
      <c r="KDX96" s="173"/>
      <c r="KDY96" s="173"/>
      <c r="KDZ96" s="173"/>
      <c r="KEA96" s="173"/>
      <c r="KEB96" s="173"/>
      <c r="KEC96" s="173"/>
      <c r="KED96" s="173"/>
      <c r="KEE96" s="173"/>
      <c r="KEF96" s="173"/>
      <c r="KEG96" s="173"/>
      <c r="KEH96" s="173"/>
      <c r="KEI96" s="173"/>
      <c r="KEJ96" s="173"/>
      <c r="KEK96" s="173"/>
      <c r="KEL96" s="173"/>
      <c r="KEM96" s="173"/>
      <c r="KEN96" s="173"/>
      <c r="KEO96" s="173"/>
      <c r="KEP96" s="173"/>
      <c r="KEQ96" s="173"/>
      <c r="KER96" s="173"/>
      <c r="KES96" s="173"/>
      <c r="KET96" s="173"/>
      <c r="KEU96" s="173"/>
      <c r="KEV96" s="173"/>
      <c r="KEW96" s="173"/>
      <c r="KEX96" s="173"/>
      <c r="KEY96" s="173"/>
      <c r="KEZ96" s="173"/>
      <c r="KFA96" s="173"/>
      <c r="KFB96" s="173"/>
      <c r="KFC96" s="173"/>
      <c r="KFD96" s="173"/>
      <c r="KFE96" s="173"/>
      <c r="KFF96" s="173"/>
      <c r="KFG96" s="173"/>
      <c r="KFH96" s="173"/>
      <c r="KFI96" s="173"/>
      <c r="KFJ96" s="173"/>
      <c r="KFK96" s="173"/>
      <c r="KFL96" s="173"/>
      <c r="KFM96" s="173"/>
      <c r="KFN96" s="173"/>
      <c r="KFO96" s="173"/>
      <c r="KFP96" s="173"/>
      <c r="KFQ96" s="173"/>
      <c r="KFR96" s="173"/>
      <c r="KFS96" s="173"/>
      <c r="KFT96" s="173"/>
      <c r="KFU96" s="173"/>
      <c r="KFV96" s="173"/>
      <c r="KFW96" s="173"/>
      <c r="KFX96" s="173"/>
      <c r="KFY96" s="173"/>
      <c r="KFZ96" s="173"/>
      <c r="KGA96" s="173"/>
      <c r="KGB96" s="173"/>
      <c r="KGC96" s="173"/>
      <c r="KGD96" s="173"/>
      <c r="KGE96" s="173"/>
      <c r="KGF96" s="173"/>
      <c r="KGG96" s="173"/>
      <c r="KGH96" s="173"/>
      <c r="KGI96" s="173"/>
      <c r="KGJ96" s="173"/>
      <c r="KGK96" s="173"/>
      <c r="KGL96" s="173"/>
      <c r="KGM96" s="173"/>
      <c r="KGN96" s="173"/>
      <c r="KGO96" s="173"/>
      <c r="KGP96" s="173"/>
      <c r="KGQ96" s="173"/>
      <c r="KGR96" s="173"/>
      <c r="KGS96" s="173"/>
      <c r="KGT96" s="173"/>
      <c r="KGU96" s="173"/>
      <c r="KGV96" s="173"/>
      <c r="KGW96" s="173"/>
      <c r="KGX96" s="173"/>
      <c r="KGY96" s="173"/>
      <c r="KGZ96" s="173"/>
      <c r="KHA96" s="173"/>
      <c r="KHB96" s="173"/>
      <c r="KHC96" s="173"/>
      <c r="KHD96" s="173"/>
      <c r="KHE96" s="173"/>
      <c r="KHF96" s="173"/>
      <c r="KHG96" s="173"/>
      <c r="KHH96" s="173"/>
      <c r="KHI96" s="173"/>
      <c r="KHJ96" s="173"/>
      <c r="KHK96" s="173"/>
      <c r="KHL96" s="173"/>
      <c r="KHM96" s="173"/>
      <c r="KHN96" s="173"/>
      <c r="KHO96" s="173"/>
      <c r="KHP96" s="173"/>
      <c r="KHQ96" s="173"/>
      <c r="KHR96" s="173"/>
      <c r="KHS96" s="173"/>
      <c r="KHT96" s="173"/>
      <c r="KHU96" s="173"/>
      <c r="KHV96" s="173"/>
      <c r="KHW96" s="173"/>
      <c r="KHX96" s="173"/>
      <c r="KHY96" s="173"/>
      <c r="KHZ96" s="173"/>
      <c r="KIA96" s="173"/>
      <c r="KIB96" s="173"/>
      <c r="KIC96" s="173"/>
      <c r="KID96" s="173"/>
      <c r="KIE96" s="173"/>
      <c r="KIF96" s="173"/>
      <c r="KIG96" s="173"/>
      <c r="KIH96" s="173"/>
      <c r="KII96" s="173"/>
      <c r="KIJ96" s="173"/>
      <c r="KIK96" s="173"/>
      <c r="KIL96" s="173"/>
      <c r="KIM96" s="173"/>
      <c r="KIN96" s="173"/>
      <c r="KIO96" s="173"/>
      <c r="KIP96" s="173"/>
      <c r="KIQ96" s="173"/>
      <c r="KIR96" s="173"/>
      <c r="KIS96" s="173"/>
      <c r="KIT96" s="173"/>
      <c r="KIU96" s="173"/>
      <c r="KIV96" s="173"/>
      <c r="KIW96" s="173"/>
      <c r="KIX96" s="173"/>
      <c r="KIY96" s="173"/>
      <c r="KIZ96" s="173"/>
      <c r="KJA96" s="173"/>
      <c r="KJB96" s="173"/>
      <c r="KJC96" s="173"/>
      <c r="KJD96" s="173"/>
      <c r="KJE96" s="173"/>
      <c r="KJF96" s="173"/>
      <c r="KJG96" s="173"/>
      <c r="KJH96" s="173"/>
      <c r="KJI96" s="173"/>
      <c r="KJJ96" s="173"/>
      <c r="KJK96" s="173"/>
      <c r="KJL96" s="173"/>
      <c r="KJM96" s="173"/>
      <c r="KJN96" s="173"/>
      <c r="KJO96" s="173"/>
      <c r="KJP96" s="173"/>
      <c r="KJQ96" s="173"/>
      <c r="KJR96" s="173"/>
      <c r="KJS96" s="173"/>
      <c r="KJT96" s="173"/>
      <c r="KJU96" s="173"/>
      <c r="KJV96" s="173"/>
      <c r="KJW96" s="173"/>
      <c r="KJX96" s="173"/>
      <c r="KJY96" s="173"/>
      <c r="KJZ96" s="173"/>
      <c r="KKA96" s="173"/>
      <c r="KKB96" s="173"/>
      <c r="KKC96" s="173"/>
      <c r="KKD96" s="173"/>
      <c r="KKE96" s="173"/>
      <c r="KKF96" s="173"/>
      <c r="KKG96" s="173"/>
      <c r="KKH96" s="173"/>
      <c r="KKI96" s="173"/>
      <c r="KKJ96" s="173"/>
      <c r="KKK96" s="173"/>
      <c r="KKL96" s="173"/>
      <c r="KKM96" s="173"/>
      <c r="KKN96" s="173"/>
      <c r="KKO96" s="173"/>
      <c r="KKP96" s="173"/>
      <c r="KKQ96" s="173"/>
      <c r="KKR96" s="173"/>
      <c r="KKS96" s="173"/>
      <c r="KKT96" s="173"/>
      <c r="KKU96" s="173"/>
      <c r="KKV96" s="173"/>
      <c r="KKW96" s="173"/>
      <c r="KKX96" s="173"/>
      <c r="KKY96" s="173"/>
      <c r="KKZ96" s="173"/>
      <c r="KLA96" s="173"/>
      <c r="KLB96" s="173"/>
      <c r="KLC96" s="173"/>
      <c r="KLD96" s="173"/>
      <c r="KLE96" s="173"/>
      <c r="KLF96" s="173"/>
      <c r="KLG96" s="173"/>
      <c r="KLH96" s="173"/>
      <c r="KLI96" s="173"/>
      <c r="KLJ96" s="173"/>
      <c r="KLK96" s="173"/>
      <c r="KLL96" s="173"/>
      <c r="KLM96" s="173"/>
      <c r="KLN96" s="173"/>
      <c r="KLO96" s="173"/>
      <c r="KLP96" s="173"/>
      <c r="KLQ96" s="173"/>
      <c r="KLR96" s="173"/>
      <c r="KLS96" s="173"/>
      <c r="KLT96" s="173"/>
      <c r="KLU96" s="173"/>
      <c r="KLV96" s="173"/>
      <c r="KLW96" s="173"/>
      <c r="KLX96" s="173"/>
      <c r="KLY96" s="173"/>
      <c r="KLZ96" s="173"/>
      <c r="KMA96" s="173"/>
      <c r="KMB96" s="173"/>
      <c r="KMC96" s="173"/>
      <c r="KMD96" s="173"/>
      <c r="KME96" s="173"/>
      <c r="KMF96" s="173"/>
      <c r="KMG96" s="173"/>
      <c r="KMH96" s="173"/>
      <c r="KMI96" s="173"/>
      <c r="KMJ96" s="173"/>
      <c r="KMK96" s="173"/>
      <c r="KML96" s="173"/>
      <c r="KMM96" s="173"/>
      <c r="KMN96" s="173"/>
      <c r="KMO96" s="173"/>
      <c r="KMP96" s="173"/>
      <c r="KMQ96" s="173"/>
      <c r="KMR96" s="173"/>
      <c r="KMS96" s="173"/>
      <c r="KMT96" s="173"/>
      <c r="KMU96" s="173"/>
      <c r="KMV96" s="173"/>
      <c r="KMW96" s="173"/>
      <c r="KMX96" s="173"/>
      <c r="KMY96" s="173"/>
      <c r="KMZ96" s="173"/>
      <c r="KNA96" s="173"/>
      <c r="KNB96" s="173"/>
      <c r="KNC96" s="173"/>
      <c r="KND96" s="173"/>
      <c r="KNE96" s="173"/>
      <c r="KNF96" s="173"/>
      <c r="KNG96" s="173"/>
      <c r="KNH96" s="173"/>
      <c r="KNI96" s="173"/>
      <c r="KNJ96" s="173"/>
      <c r="KNK96" s="173"/>
      <c r="KNL96" s="173"/>
      <c r="KNM96" s="173"/>
      <c r="KNN96" s="173"/>
      <c r="KNO96" s="173"/>
      <c r="KNP96" s="173"/>
      <c r="KNQ96" s="173"/>
      <c r="KNR96" s="173"/>
      <c r="KNS96" s="173"/>
      <c r="KNT96" s="173"/>
      <c r="KNU96" s="173"/>
      <c r="KNV96" s="173"/>
      <c r="KNW96" s="173"/>
      <c r="KNX96" s="173"/>
      <c r="KNY96" s="173"/>
      <c r="KNZ96" s="173"/>
      <c r="KOA96" s="173"/>
      <c r="KOB96" s="173"/>
      <c r="KOC96" s="173"/>
      <c r="KOD96" s="173"/>
      <c r="KOE96" s="173"/>
      <c r="KOF96" s="173"/>
      <c r="KOG96" s="173"/>
      <c r="KOH96" s="173"/>
      <c r="KOI96" s="173"/>
      <c r="KOJ96" s="173"/>
      <c r="KOK96" s="173"/>
      <c r="KOL96" s="173"/>
      <c r="KOM96" s="173"/>
      <c r="KON96" s="173"/>
      <c r="KOO96" s="173"/>
      <c r="KOP96" s="173"/>
      <c r="KOQ96" s="173"/>
      <c r="KOR96" s="173"/>
      <c r="KOS96" s="173"/>
      <c r="KOT96" s="173"/>
      <c r="KOU96" s="173"/>
      <c r="KOV96" s="173"/>
      <c r="KOW96" s="173"/>
      <c r="KOX96" s="173"/>
      <c r="KOY96" s="173"/>
      <c r="KOZ96" s="173"/>
      <c r="KPA96" s="173"/>
      <c r="KPB96" s="173"/>
      <c r="KPC96" s="173"/>
      <c r="KPD96" s="173"/>
      <c r="KPE96" s="173"/>
      <c r="KPF96" s="173"/>
      <c r="KPG96" s="173"/>
      <c r="KPH96" s="173"/>
      <c r="KPI96" s="173"/>
      <c r="KPJ96" s="173"/>
      <c r="KPK96" s="173"/>
      <c r="KPL96" s="173"/>
      <c r="KPM96" s="173"/>
      <c r="KPN96" s="173"/>
      <c r="KPO96" s="173"/>
      <c r="KPP96" s="173"/>
      <c r="KPQ96" s="173"/>
      <c r="KPR96" s="173"/>
      <c r="KPS96" s="173"/>
      <c r="KPT96" s="173"/>
      <c r="KPU96" s="173"/>
      <c r="KPV96" s="173"/>
      <c r="KPW96" s="173"/>
      <c r="KPX96" s="173"/>
      <c r="KPY96" s="173"/>
      <c r="KPZ96" s="173"/>
      <c r="KQA96" s="173"/>
      <c r="KQB96" s="173"/>
      <c r="KQC96" s="173"/>
      <c r="KQD96" s="173"/>
      <c r="KQE96" s="173"/>
      <c r="KQF96" s="173"/>
      <c r="KQG96" s="173"/>
      <c r="KQH96" s="173"/>
      <c r="KQI96" s="173"/>
      <c r="KQJ96" s="173"/>
      <c r="KQK96" s="173"/>
      <c r="KQL96" s="173"/>
      <c r="KQM96" s="173"/>
      <c r="KQN96" s="173"/>
      <c r="KQO96" s="173"/>
      <c r="KQP96" s="173"/>
      <c r="KQQ96" s="173"/>
      <c r="KQR96" s="173"/>
      <c r="KQS96" s="173"/>
      <c r="KQT96" s="173"/>
      <c r="KQU96" s="173"/>
      <c r="KQV96" s="173"/>
      <c r="KQW96" s="173"/>
      <c r="KQX96" s="173"/>
      <c r="KQY96" s="173"/>
      <c r="KQZ96" s="173"/>
      <c r="KRA96" s="173"/>
      <c r="KRB96" s="173"/>
      <c r="KRC96" s="173"/>
      <c r="KRD96" s="173"/>
      <c r="KRE96" s="173"/>
      <c r="KRF96" s="173"/>
      <c r="KRG96" s="173"/>
      <c r="KRH96" s="173"/>
      <c r="KRI96" s="173"/>
      <c r="KRJ96" s="173"/>
      <c r="KRK96" s="173"/>
      <c r="KRL96" s="173"/>
      <c r="KRM96" s="173"/>
      <c r="KRN96" s="173"/>
      <c r="KRO96" s="173"/>
      <c r="KRP96" s="173"/>
      <c r="KRQ96" s="173"/>
      <c r="KRR96" s="173"/>
      <c r="KRS96" s="173"/>
      <c r="KRT96" s="173"/>
      <c r="KRU96" s="173"/>
      <c r="KRV96" s="173"/>
      <c r="KRW96" s="173"/>
      <c r="KRX96" s="173"/>
      <c r="KRY96" s="173"/>
      <c r="KRZ96" s="173"/>
      <c r="KSA96" s="173"/>
      <c r="KSB96" s="173"/>
      <c r="KSC96" s="173"/>
      <c r="KSD96" s="173"/>
      <c r="KSE96" s="173"/>
      <c r="KSF96" s="173"/>
      <c r="KSG96" s="173"/>
      <c r="KSH96" s="173"/>
      <c r="KSI96" s="173"/>
      <c r="KSJ96" s="173"/>
      <c r="KSK96" s="173"/>
      <c r="KSL96" s="173"/>
      <c r="KSM96" s="173"/>
      <c r="KSN96" s="173"/>
      <c r="KSO96" s="173"/>
      <c r="KSP96" s="173"/>
      <c r="KSQ96" s="173"/>
      <c r="KSR96" s="173"/>
      <c r="KSS96" s="173"/>
      <c r="KST96" s="173"/>
      <c r="KSU96" s="173"/>
      <c r="KSV96" s="173"/>
      <c r="KSW96" s="173"/>
      <c r="KSX96" s="173"/>
      <c r="KSY96" s="173"/>
      <c r="KSZ96" s="173"/>
      <c r="KTA96" s="173"/>
      <c r="KTB96" s="173"/>
      <c r="KTC96" s="173"/>
      <c r="KTD96" s="173"/>
      <c r="KTE96" s="173"/>
      <c r="KTF96" s="173"/>
      <c r="KTG96" s="173"/>
      <c r="KTH96" s="173"/>
      <c r="KTI96" s="173"/>
      <c r="KTJ96" s="173"/>
      <c r="KTK96" s="173"/>
      <c r="KTL96" s="173"/>
      <c r="KTM96" s="173"/>
      <c r="KTN96" s="173"/>
      <c r="KTO96" s="173"/>
      <c r="KTP96" s="173"/>
      <c r="KTQ96" s="173"/>
      <c r="KTR96" s="173"/>
      <c r="KTS96" s="173"/>
      <c r="KTT96" s="173"/>
      <c r="KTU96" s="173"/>
      <c r="KTV96" s="173"/>
      <c r="KTW96" s="173"/>
      <c r="KTX96" s="173"/>
      <c r="KTY96" s="173"/>
      <c r="KTZ96" s="173"/>
      <c r="KUA96" s="173"/>
      <c r="KUB96" s="173"/>
      <c r="KUC96" s="173"/>
      <c r="KUD96" s="173"/>
      <c r="KUE96" s="173"/>
      <c r="KUF96" s="173"/>
      <c r="KUG96" s="173"/>
      <c r="KUH96" s="173"/>
      <c r="KUI96" s="173"/>
      <c r="KUJ96" s="173"/>
      <c r="KUK96" s="173"/>
      <c r="KUL96" s="173"/>
      <c r="KUM96" s="173"/>
      <c r="KUN96" s="173"/>
      <c r="KUO96" s="173"/>
      <c r="KUP96" s="173"/>
      <c r="KUQ96" s="173"/>
      <c r="KUR96" s="173"/>
      <c r="KUS96" s="173"/>
      <c r="KUT96" s="173"/>
      <c r="KUU96" s="173"/>
      <c r="KUV96" s="173"/>
      <c r="KUW96" s="173"/>
      <c r="KUX96" s="173"/>
      <c r="KUY96" s="173"/>
      <c r="KUZ96" s="173"/>
      <c r="KVA96" s="173"/>
      <c r="KVB96" s="173"/>
      <c r="KVC96" s="173"/>
      <c r="KVD96" s="173"/>
      <c r="KVE96" s="173"/>
      <c r="KVF96" s="173"/>
      <c r="KVG96" s="173"/>
      <c r="KVH96" s="173"/>
      <c r="KVI96" s="173"/>
      <c r="KVJ96" s="173"/>
      <c r="KVK96" s="173"/>
      <c r="KVL96" s="173"/>
      <c r="KVM96" s="173"/>
      <c r="KVN96" s="173"/>
      <c r="KVO96" s="173"/>
      <c r="KVP96" s="173"/>
      <c r="KVQ96" s="173"/>
      <c r="KVR96" s="173"/>
      <c r="KVS96" s="173"/>
      <c r="KVT96" s="173"/>
      <c r="KVU96" s="173"/>
      <c r="KVV96" s="173"/>
      <c r="KVW96" s="173"/>
      <c r="KVX96" s="173"/>
      <c r="KVY96" s="173"/>
      <c r="KVZ96" s="173"/>
      <c r="KWA96" s="173"/>
      <c r="KWB96" s="173"/>
      <c r="KWC96" s="173"/>
      <c r="KWD96" s="173"/>
      <c r="KWE96" s="173"/>
      <c r="KWF96" s="173"/>
      <c r="KWG96" s="173"/>
      <c r="KWH96" s="173"/>
      <c r="KWI96" s="173"/>
      <c r="KWJ96" s="173"/>
      <c r="KWK96" s="173"/>
      <c r="KWL96" s="173"/>
      <c r="KWM96" s="173"/>
      <c r="KWN96" s="173"/>
      <c r="KWO96" s="173"/>
      <c r="KWP96" s="173"/>
      <c r="KWQ96" s="173"/>
      <c r="KWR96" s="173"/>
      <c r="KWS96" s="173"/>
      <c r="KWT96" s="173"/>
      <c r="KWU96" s="173"/>
      <c r="KWV96" s="173"/>
      <c r="KWW96" s="173"/>
      <c r="KWX96" s="173"/>
      <c r="KWY96" s="173"/>
      <c r="KWZ96" s="173"/>
      <c r="KXA96" s="173"/>
      <c r="KXB96" s="173"/>
      <c r="KXC96" s="173"/>
      <c r="KXD96" s="173"/>
      <c r="KXE96" s="173"/>
      <c r="KXF96" s="173"/>
      <c r="KXG96" s="173"/>
      <c r="KXH96" s="173"/>
      <c r="KXI96" s="173"/>
      <c r="KXJ96" s="173"/>
      <c r="KXK96" s="173"/>
      <c r="KXL96" s="173"/>
      <c r="KXM96" s="173"/>
      <c r="KXN96" s="173"/>
      <c r="KXO96" s="173"/>
      <c r="KXP96" s="173"/>
      <c r="KXQ96" s="173"/>
      <c r="KXR96" s="173"/>
      <c r="KXS96" s="173"/>
      <c r="KXT96" s="173"/>
      <c r="KXU96" s="173"/>
      <c r="KXV96" s="173"/>
      <c r="KXW96" s="173"/>
      <c r="KXX96" s="173"/>
      <c r="KXY96" s="173"/>
      <c r="KXZ96" s="173"/>
      <c r="KYA96" s="173"/>
      <c r="KYB96" s="173"/>
      <c r="KYC96" s="173"/>
      <c r="KYD96" s="173"/>
      <c r="KYE96" s="173"/>
      <c r="KYF96" s="173"/>
      <c r="KYG96" s="173"/>
      <c r="KYH96" s="173"/>
      <c r="KYI96" s="173"/>
      <c r="KYJ96" s="173"/>
      <c r="KYK96" s="173"/>
      <c r="KYL96" s="173"/>
      <c r="KYM96" s="173"/>
      <c r="KYN96" s="173"/>
      <c r="KYO96" s="173"/>
      <c r="KYP96" s="173"/>
      <c r="KYQ96" s="173"/>
      <c r="KYR96" s="173"/>
      <c r="KYS96" s="173"/>
      <c r="KYT96" s="173"/>
      <c r="KYU96" s="173"/>
      <c r="KYV96" s="173"/>
      <c r="KYW96" s="173"/>
      <c r="KYX96" s="173"/>
      <c r="KYY96" s="173"/>
      <c r="KYZ96" s="173"/>
      <c r="KZA96" s="173"/>
      <c r="KZB96" s="173"/>
      <c r="KZC96" s="173"/>
      <c r="KZD96" s="173"/>
      <c r="KZE96" s="173"/>
      <c r="KZF96" s="173"/>
      <c r="KZG96" s="173"/>
      <c r="KZH96" s="173"/>
      <c r="KZI96" s="173"/>
      <c r="KZJ96" s="173"/>
      <c r="KZK96" s="173"/>
      <c r="KZL96" s="173"/>
      <c r="KZM96" s="173"/>
      <c r="KZN96" s="173"/>
      <c r="KZO96" s="173"/>
      <c r="KZP96" s="173"/>
      <c r="KZQ96" s="173"/>
      <c r="KZR96" s="173"/>
      <c r="KZS96" s="173"/>
      <c r="KZT96" s="173"/>
      <c r="KZU96" s="173"/>
      <c r="KZV96" s="173"/>
      <c r="KZW96" s="173"/>
      <c r="KZX96" s="173"/>
      <c r="KZY96" s="173"/>
      <c r="KZZ96" s="173"/>
      <c r="LAA96" s="173"/>
      <c r="LAB96" s="173"/>
      <c r="LAC96" s="173"/>
      <c r="LAD96" s="173"/>
      <c r="LAE96" s="173"/>
      <c r="LAF96" s="173"/>
      <c r="LAG96" s="173"/>
      <c r="LAH96" s="173"/>
      <c r="LAI96" s="173"/>
      <c r="LAJ96" s="173"/>
      <c r="LAK96" s="173"/>
      <c r="LAL96" s="173"/>
      <c r="LAM96" s="173"/>
      <c r="LAN96" s="173"/>
      <c r="LAO96" s="173"/>
      <c r="LAP96" s="173"/>
      <c r="LAQ96" s="173"/>
      <c r="LAR96" s="173"/>
      <c r="LAS96" s="173"/>
      <c r="LAT96" s="173"/>
      <c r="LAU96" s="173"/>
      <c r="LAV96" s="173"/>
      <c r="LAW96" s="173"/>
      <c r="LAX96" s="173"/>
      <c r="LAY96" s="173"/>
      <c r="LAZ96" s="173"/>
      <c r="LBA96" s="173"/>
      <c r="LBB96" s="173"/>
      <c r="LBC96" s="173"/>
      <c r="LBD96" s="173"/>
      <c r="LBE96" s="173"/>
      <c r="LBF96" s="173"/>
      <c r="LBG96" s="173"/>
      <c r="LBH96" s="173"/>
      <c r="LBI96" s="173"/>
      <c r="LBJ96" s="173"/>
      <c r="LBK96" s="173"/>
      <c r="LBL96" s="173"/>
      <c r="LBM96" s="173"/>
      <c r="LBN96" s="173"/>
      <c r="LBO96" s="173"/>
      <c r="LBP96" s="173"/>
      <c r="LBQ96" s="173"/>
      <c r="LBR96" s="173"/>
      <c r="LBS96" s="173"/>
      <c r="LBT96" s="173"/>
      <c r="LBU96" s="173"/>
      <c r="LBV96" s="173"/>
      <c r="LBW96" s="173"/>
      <c r="LBX96" s="173"/>
      <c r="LBY96" s="173"/>
      <c r="LBZ96" s="173"/>
      <c r="LCA96" s="173"/>
      <c r="LCB96" s="173"/>
      <c r="LCC96" s="173"/>
      <c r="LCD96" s="173"/>
      <c r="LCE96" s="173"/>
      <c r="LCF96" s="173"/>
      <c r="LCG96" s="173"/>
      <c r="LCH96" s="173"/>
      <c r="LCI96" s="173"/>
      <c r="LCJ96" s="173"/>
      <c r="LCK96" s="173"/>
      <c r="LCL96" s="173"/>
      <c r="LCM96" s="173"/>
      <c r="LCN96" s="173"/>
      <c r="LCO96" s="173"/>
      <c r="LCP96" s="173"/>
      <c r="LCQ96" s="173"/>
      <c r="LCR96" s="173"/>
      <c r="LCS96" s="173"/>
      <c r="LCT96" s="173"/>
      <c r="LCU96" s="173"/>
      <c r="LCV96" s="173"/>
      <c r="LCW96" s="173"/>
      <c r="LCX96" s="173"/>
      <c r="LCY96" s="173"/>
      <c r="LCZ96" s="173"/>
      <c r="LDA96" s="173"/>
      <c r="LDB96" s="173"/>
      <c r="LDC96" s="173"/>
      <c r="LDD96" s="173"/>
      <c r="LDE96" s="173"/>
      <c r="LDF96" s="173"/>
      <c r="LDG96" s="173"/>
      <c r="LDH96" s="173"/>
      <c r="LDI96" s="173"/>
      <c r="LDJ96" s="173"/>
      <c r="LDK96" s="173"/>
      <c r="LDL96" s="173"/>
      <c r="LDM96" s="173"/>
      <c r="LDN96" s="173"/>
      <c r="LDO96" s="173"/>
      <c r="LDP96" s="173"/>
      <c r="LDQ96" s="173"/>
      <c r="LDR96" s="173"/>
      <c r="LDS96" s="173"/>
      <c r="LDT96" s="173"/>
      <c r="LDU96" s="173"/>
      <c r="LDV96" s="173"/>
      <c r="LDW96" s="173"/>
      <c r="LDX96" s="173"/>
      <c r="LDY96" s="173"/>
      <c r="LDZ96" s="173"/>
      <c r="LEA96" s="173"/>
      <c r="LEB96" s="173"/>
      <c r="LEC96" s="173"/>
      <c r="LED96" s="173"/>
      <c r="LEE96" s="173"/>
      <c r="LEF96" s="173"/>
      <c r="LEG96" s="173"/>
      <c r="LEH96" s="173"/>
      <c r="LEI96" s="173"/>
      <c r="LEJ96" s="173"/>
      <c r="LEK96" s="173"/>
      <c r="LEL96" s="173"/>
      <c r="LEM96" s="173"/>
      <c r="LEN96" s="173"/>
      <c r="LEO96" s="173"/>
      <c r="LEP96" s="173"/>
      <c r="LEQ96" s="173"/>
      <c r="LER96" s="173"/>
      <c r="LES96" s="173"/>
      <c r="LET96" s="173"/>
      <c r="LEU96" s="173"/>
      <c r="LEV96" s="173"/>
      <c r="LEW96" s="173"/>
      <c r="LEX96" s="173"/>
      <c r="LEY96" s="173"/>
      <c r="LEZ96" s="173"/>
      <c r="LFA96" s="173"/>
      <c r="LFB96" s="173"/>
      <c r="LFC96" s="173"/>
      <c r="LFD96" s="173"/>
      <c r="LFE96" s="173"/>
      <c r="LFF96" s="173"/>
      <c r="LFG96" s="173"/>
      <c r="LFH96" s="173"/>
      <c r="LFI96" s="173"/>
      <c r="LFJ96" s="173"/>
      <c r="LFK96" s="173"/>
      <c r="LFL96" s="173"/>
      <c r="LFM96" s="173"/>
      <c r="LFN96" s="173"/>
      <c r="LFO96" s="173"/>
      <c r="LFP96" s="173"/>
      <c r="LFQ96" s="173"/>
      <c r="LFR96" s="173"/>
      <c r="LFS96" s="173"/>
      <c r="LFT96" s="173"/>
      <c r="LFU96" s="173"/>
      <c r="LFV96" s="173"/>
      <c r="LFW96" s="173"/>
      <c r="LFX96" s="173"/>
      <c r="LFY96" s="173"/>
      <c r="LFZ96" s="173"/>
      <c r="LGA96" s="173"/>
      <c r="LGB96" s="173"/>
      <c r="LGC96" s="173"/>
      <c r="LGD96" s="173"/>
      <c r="LGE96" s="173"/>
      <c r="LGF96" s="173"/>
      <c r="LGG96" s="173"/>
      <c r="LGH96" s="173"/>
      <c r="LGI96" s="173"/>
      <c r="LGJ96" s="173"/>
      <c r="LGK96" s="173"/>
      <c r="LGL96" s="173"/>
      <c r="LGM96" s="173"/>
      <c r="LGN96" s="173"/>
      <c r="LGO96" s="173"/>
      <c r="LGP96" s="173"/>
      <c r="LGQ96" s="173"/>
      <c r="LGR96" s="173"/>
      <c r="LGS96" s="173"/>
      <c r="LGT96" s="173"/>
      <c r="LGU96" s="173"/>
      <c r="LGV96" s="173"/>
      <c r="LGW96" s="173"/>
      <c r="LGX96" s="173"/>
      <c r="LGY96" s="173"/>
      <c r="LGZ96" s="173"/>
      <c r="LHA96" s="173"/>
      <c r="LHB96" s="173"/>
      <c r="LHC96" s="173"/>
      <c r="LHD96" s="173"/>
      <c r="LHE96" s="173"/>
      <c r="LHF96" s="173"/>
      <c r="LHG96" s="173"/>
      <c r="LHH96" s="173"/>
      <c r="LHI96" s="173"/>
      <c r="LHJ96" s="173"/>
      <c r="LHK96" s="173"/>
      <c r="LHL96" s="173"/>
      <c r="LHM96" s="173"/>
      <c r="LHN96" s="173"/>
      <c r="LHO96" s="173"/>
      <c r="LHP96" s="173"/>
      <c r="LHQ96" s="173"/>
      <c r="LHR96" s="173"/>
      <c r="LHS96" s="173"/>
      <c r="LHT96" s="173"/>
      <c r="LHU96" s="173"/>
      <c r="LHV96" s="173"/>
      <c r="LHW96" s="173"/>
      <c r="LHX96" s="173"/>
      <c r="LHY96" s="173"/>
      <c r="LHZ96" s="173"/>
      <c r="LIA96" s="173"/>
      <c r="LIB96" s="173"/>
      <c r="LIC96" s="173"/>
      <c r="LID96" s="173"/>
      <c r="LIE96" s="173"/>
      <c r="LIF96" s="173"/>
      <c r="LIG96" s="173"/>
      <c r="LIH96" s="173"/>
      <c r="LII96" s="173"/>
      <c r="LIJ96" s="173"/>
      <c r="LIK96" s="173"/>
      <c r="LIL96" s="173"/>
      <c r="LIM96" s="173"/>
      <c r="LIN96" s="173"/>
      <c r="LIO96" s="173"/>
      <c r="LIP96" s="173"/>
      <c r="LIQ96" s="173"/>
      <c r="LIR96" s="173"/>
      <c r="LIS96" s="173"/>
      <c r="LIT96" s="173"/>
      <c r="LIU96" s="173"/>
      <c r="LIV96" s="173"/>
      <c r="LIW96" s="173"/>
      <c r="LIX96" s="173"/>
      <c r="LIY96" s="173"/>
      <c r="LIZ96" s="173"/>
      <c r="LJA96" s="173"/>
      <c r="LJB96" s="173"/>
      <c r="LJC96" s="173"/>
      <c r="LJD96" s="173"/>
      <c r="LJE96" s="173"/>
      <c r="LJF96" s="173"/>
      <c r="LJG96" s="173"/>
      <c r="LJH96" s="173"/>
      <c r="LJI96" s="173"/>
      <c r="LJJ96" s="173"/>
      <c r="LJK96" s="173"/>
      <c r="LJL96" s="173"/>
      <c r="LJM96" s="173"/>
      <c r="LJN96" s="173"/>
      <c r="LJO96" s="173"/>
      <c r="LJP96" s="173"/>
      <c r="LJQ96" s="173"/>
      <c r="LJR96" s="173"/>
      <c r="LJS96" s="173"/>
      <c r="LJT96" s="173"/>
      <c r="LJU96" s="173"/>
      <c r="LJV96" s="173"/>
      <c r="LJW96" s="173"/>
      <c r="LJX96" s="173"/>
      <c r="LJY96" s="173"/>
      <c r="LJZ96" s="173"/>
      <c r="LKA96" s="173"/>
      <c r="LKB96" s="173"/>
      <c r="LKC96" s="173"/>
      <c r="LKD96" s="173"/>
      <c r="LKE96" s="173"/>
      <c r="LKF96" s="173"/>
      <c r="LKG96" s="173"/>
      <c r="LKH96" s="173"/>
      <c r="LKI96" s="173"/>
      <c r="LKJ96" s="173"/>
      <c r="LKK96" s="173"/>
      <c r="LKL96" s="173"/>
      <c r="LKM96" s="173"/>
      <c r="LKN96" s="173"/>
      <c r="LKO96" s="173"/>
      <c r="LKP96" s="173"/>
      <c r="LKQ96" s="173"/>
      <c r="LKR96" s="173"/>
      <c r="LKS96" s="173"/>
      <c r="LKT96" s="173"/>
      <c r="LKU96" s="173"/>
      <c r="LKV96" s="173"/>
      <c r="LKW96" s="173"/>
      <c r="LKX96" s="173"/>
      <c r="LKY96" s="173"/>
      <c r="LKZ96" s="173"/>
      <c r="LLA96" s="173"/>
      <c r="LLB96" s="173"/>
      <c r="LLC96" s="173"/>
      <c r="LLD96" s="173"/>
      <c r="LLE96" s="173"/>
      <c r="LLF96" s="173"/>
      <c r="LLG96" s="173"/>
      <c r="LLH96" s="173"/>
      <c r="LLI96" s="173"/>
      <c r="LLJ96" s="173"/>
      <c r="LLK96" s="173"/>
      <c r="LLL96" s="173"/>
      <c r="LLM96" s="173"/>
      <c r="LLN96" s="173"/>
      <c r="LLO96" s="173"/>
      <c r="LLP96" s="173"/>
      <c r="LLQ96" s="173"/>
      <c r="LLR96" s="173"/>
      <c r="LLS96" s="173"/>
      <c r="LLT96" s="173"/>
      <c r="LLU96" s="173"/>
      <c r="LLV96" s="173"/>
      <c r="LLW96" s="173"/>
      <c r="LLX96" s="173"/>
      <c r="LLY96" s="173"/>
      <c r="LLZ96" s="173"/>
      <c r="LMA96" s="173"/>
      <c r="LMB96" s="173"/>
      <c r="LMC96" s="173"/>
      <c r="LMD96" s="173"/>
      <c r="LME96" s="173"/>
      <c r="LMF96" s="173"/>
      <c r="LMG96" s="173"/>
      <c r="LMH96" s="173"/>
      <c r="LMI96" s="173"/>
      <c r="LMJ96" s="173"/>
      <c r="LMK96" s="173"/>
      <c r="LML96" s="173"/>
      <c r="LMM96" s="173"/>
      <c r="LMN96" s="173"/>
      <c r="LMO96" s="173"/>
      <c r="LMP96" s="173"/>
      <c r="LMQ96" s="173"/>
      <c r="LMR96" s="173"/>
      <c r="LMS96" s="173"/>
      <c r="LMT96" s="173"/>
      <c r="LMU96" s="173"/>
      <c r="LMV96" s="173"/>
      <c r="LMW96" s="173"/>
      <c r="LMX96" s="173"/>
      <c r="LMY96" s="173"/>
      <c r="LMZ96" s="173"/>
      <c r="LNA96" s="173"/>
      <c r="LNB96" s="173"/>
      <c r="LNC96" s="173"/>
      <c r="LND96" s="173"/>
      <c r="LNE96" s="173"/>
      <c r="LNF96" s="173"/>
      <c r="LNG96" s="173"/>
      <c r="LNH96" s="173"/>
      <c r="LNI96" s="173"/>
      <c r="LNJ96" s="173"/>
      <c r="LNK96" s="173"/>
      <c r="LNL96" s="173"/>
      <c r="LNM96" s="173"/>
      <c r="LNN96" s="173"/>
      <c r="LNO96" s="173"/>
      <c r="LNP96" s="173"/>
      <c r="LNQ96" s="173"/>
      <c r="LNR96" s="173"/>
      <c r="LNS96" s="173"/>
      <c r="LNT96" s="173"/>
      <c r="LNU96" s="173"/>
      <c r="LNV96" s="173"/>
      <c r="LNW96" s="173"/>
      <c r="LNX96" s="173"/>
      <c r="LNY96" s="173"/>
      <c r="LNZ96" s="173"/>
      <c r="LOA96" s="173"/>
      <c r="LOB96" s="173"/>
      <c r="LOC96" s="173"/>
      <c r="LOD96" s="173"/>
      <c r="LOE96" s="173"/>
      <c r="LOF96" s="173"/>
      <c r="LOG96" s="173"/>
      <c r="LOH96" s="173"/>
      <c r="LOI96" s="173"/>
      <c r="LOJ96" s="173"/>
      <c r="LOK96" s="173"/>
      <c r="LOL96" s="173"/>
      <c r="LOM96" s="173"/>
      <c r="LON96" s="173"/>
      <c r="LOO96" s="173"/>
      <c r="LOP96" s="173"/>
      <c r="LOQ96" s="173"/>
      <c r="LOR96" s="173"/>
      <c r="LOS96" s="173"/>
      <c r="LOT96" s="173"/>
      <c r="LOU96" s="173"/>
      <c r="LOV96" s="173"/>
      <c r="LOW96" s="173"/>
      <c r="LOX96" s="173"/>
      <c r="LOY96" s="173"/>
      <c r="LOZ96" s="173"/>
      <c r="LPA96" s="173"/>
      <c r="LPB96" s="173"/>
      <c r="LPC96" s="173"/>
      <c r="LPD96" s="173"/>
      <c r="LPE96" s="173"/>
      <c r="LPF96" s="173"/>
      <c r="LPG96" s="173"/>
      <c r="LPH96" s="173"/>
      <c r="LPI96" s="173"/>
      <c r="LPJ96" s="173"/>
      <c r="LPK96" s="173"/>
      <c r="LPL96" s="173"/>
      <c r="LPM96" s="173"/>
      <c r="LPN96" s="173"/>
      <c r="LPO96" s="173"/>
      <c r="LPP96" s="173"/>
      <c r="LPQ96" s="173"/>
      <c r="LPR96" s="173"/>
      <c r="LPS96" s="173"/>
      <c r="LPT96" s="173"/>
      <c r="LPU96" s="173"/>
      <c r="LPV96" s="173"/>
      <c r="LPW96" s="173"/>
      <c r="LPX96" s="173"/>
      <c r="LPY96" s="173"/>
      <c r="LPZ96" s="173"/>
      <c r="LQA96" s="173"/>
      <c r="LQB96" s="173"/>
      <c r="LQC96" s="173"/>
      <c r="LQD96" s="173"/>
      <c r="LQE96" s="173"/>
      <c r="LQF96" s="173"/>
      <c r="LQG96" s="173"/>
      <c r="LQH96" s="173"/>
      <c r="LQI96" s="173"/>
      <c r="LQJ96" s="173"/>
      <c r="LQK96" s="173"/>
      <c r="LQL96" s="173"/>
      <c r="LQM96" s="173"/>
      <c r="LQN96" s="173"/>
      <c r="LQO96" s="173"/>
      <c r="LQP96" s="173"/>
      <c r="LQQ96" s="173"/>
      <c r="LQR96" s="173"/>
      <c r="LQS96" s="173"/>
      <c r="LQT96" s="173"/>
      <c r="LQU96" s="173"/>
      <c r="LQV96" s="173"/>
      <c r="LQW96" s="173"/>
      <c r="LQX96" s="173"/>
      <c r="LQY96" s="173"/>
      <c r="LQZ96" s="173"/>
      <c r="LRA96" s="173"/>
      <c r="LRB96" s="173"/>
      <c r="LRC96" s="173"/>
      <c r="LRD96" s="173"/>
      <c r="LRE96" s="173"/>
      <c r="LRF96" s="173"/>
      <c r="LRG96" s="173"/>
      <c r="LRH96" s="173"/>
      <c r="LRI96" s="173"/>
      <c r="LRJ96" s="173"/>
      <c r="LRK96" s="173"/>
      <c r="LRL96" s="173"/>
      <c r="LRM96" s="173"/>
      <c r="LRN96" s="173"/>
      <c r="LRO96" s="173"/>
      <c r="LRP96" s="173"/>
      <c r="LRQ96" s="173"/>
      <c r="LRR96" s="173"/>
      <c r="LRS96" s="173"/>
      <c r="LRT96" s="173"/>
      <c r="LRU96" s="173"/>
      <c r="LRV96" s="173"/>
      <c r="LRW96" s="173"/>
      <c r="LRX96" s="173"/>
      <c r="LRY96" s="173"/>
      <c r="LRZ96" s="173"/>
      <c r="LSA96" s="173"/>
      <c r="LSB96" s="173"/>
      <c r="LSC96" s="173"/>
      <c r="LSD96" s="173"/>
      <c r="LSE96" s="173"/>
      <c r="LSF96" s="173"/>
      <c r="LSG96" s="173"/>
      <c r="LSH96" s="173"/>
      <c r="LSI96" s="173"/>
      <c r="LSJ96" s="173"/>
      <c r="LSK96" s="173"/>
      <c r="LSL96" s="173"/>
      <c r="LSM96" s="173"/>
      <c r="LSN96" s="173"/>
      <c r="LSO96" s="173"/>
      <c r="LSP96" s="173"/>
      <c r="LSQ96" s="173"/>
      <c r="LSR96" s="173"/>
      <c r="LSS96" s="173"/>
      <c r="LST96" s="173"/>
      <c r="LSU96" s="173"/>
      <c r="LSV96" s="173"/>
      <c r="LSW96" s="173"/>
      <c r="LSX96" s="173"/>
      <c r="LSY96" s="173"/>
      <c r="LSZ96" s="173"/>
      <c r="LTA96" s="173"/>
      <c r="LTB96" s="173"/>
      <c r="LTC96" s="173"/>
      <c r="LTD96" s="173"/>
      <c r="LTE96" s="173"/>
      <c r="LTF96" s="173"/>
      <c r="LTG96" s="173"/>
      <c r="LTH96" s="173"/>
      <c r="LTI96" s="173"/>
      <c r="LTJ96" s="173"/>
      <c r="LTK96" s="173"/>
      <c r="LTL96" s="173"/>
      <c r="LTM96" s="173"/>
      <c r="LTN96" s="173"/>
      <c r="LTO96" s="173"/>
      <c r="LTP96" s="173"/>
      <c r="LTQ96" s="173"/>
      <c r="LTR96" s="173"/>
      <c r="LTS96" s="173"/>
      <c r="LTT96" s="173"/>
      <c r="LTU96" s="173"/>
      <c r="LTV96" s="173"/>
      <c r="LTW96" s="173"/>
      <c r="LTX96" s="173"/>
      <c r="LTY96" s="173"/>
      <c r="LTZ96" s="173"/>
      <c r="LUA96" s="173"/>
      <c r="LUB96" s="173"/>
      <c r="LUC96" s="173"/>
      <c r="LUD96" s="173"/>
      <c r="LUE96" s="173"/>
      <c r="LUF96" s="173"/>
      <c r="LUG96" s="173"/>
      <c r="LUH96" s="173"/>
      <c r="LUI96" s="173"/>
      <c r="LUJ96" s="173"/>
      <c r="LUK96" s="173"/>
      <c r="LUL96" s="173"/>
      <c r="LUM96" s="173"/>
      <c r="LUN96" s="173"/>
      <c r="LUO96" s="173"/>
      <c r="LUP96" s="173"/>
      <c r="LUQ96" s="173"/>
      <c r="LUR96" s="173"/>
      <c r="LUS96" s="173"/>
      <c r="LUT96" s="173"/>
      <c r="LUU96" s="173"/>
      <c r="LUV96" s="173"/>
      <c r="LUW96" s="173"/>
      <c r="LUX96" s="173"/>
      <c r="LUY96" s="173"/>
      <c r="LUZ96" s="173"/>
      <c r="LVA96" s="173"/>
      <c r="LVB96" s="173"/>
      <c r="LVC96" s="173"/>
      <c r="LVD96" s="173"/>
      <c r="LVE96" s="173"/>
      <c r="LVF96" s="173"/>
      <c r="LVG96" s="173"/>
      <c r="LVH96" s="173"/>
      <c r="LVI96" s="173"/>
      <c r="LVJ96" s="173"/>
      <c r="LVK96" s="173"/>
      <c r="LVL96" s="173"/>
      <c r="LVM96" s="173"/>
      <c r="LVN96" s="173"/>
      <c r="LVO96" s="173"/>
      <c r="LVP96" s="173"/>
      <c r="LVQ96" s="173"/>
      <c r="LVR96" s="173"/>
      <c r="LVS96" s="173"/>
      <c r="LVT96" s="173"/>
      <c r="LVU96" s="173"/>
      <c r="LVV96" s="173"/>
      <c r="LVW96" s="173"/>
      <c r="LVX96" s="173"/>
      <c r="LVY96" s="173"/>
      <c r="LVZ96" s="173"/>
      <c r="LWA96" s="173"/>
      <c r="LWB96" s="173"/>
      <c r="LWC96" s="173"/>
      <c r="LWD96" s="173"/>
      <c r="LWE96" s="173"/>
      <c r="LWF96" s="173"/>
      <c r="LWG96" s="173"/>
      <c r="LWH96" s="173"/>
      <c r="LWI96" s="173"/>
      <c r="LWJ96" s="173"/>
      <c r="LWK96" s="173"/>
      <c r="LWL96" s="173"/>
      <c r="LWM96" s="173"/>
      <c r="LWN96" s="173"/>
      <c r="LWO96" s="173"/>
      <c r="LWP96" s="173"/>
      <c r="LWQ96" s="173"/>
      <c r="LWR96" s="173"/>
      <c r="LWS96" s="173"/>
      <c r="LWT96" s="173"/>
      <c r="LWU96" s="173"/>
      <c r="LWV96" s="173"/>
      <c r="LWW96" s="173"/>
      <c r="LWX96" s="173"/>
      <c r="LWY96" s="173"/>
      <c r="LWZ96" s="173"/>
      <c r="LXA96" s="173"/>
      <c r="LXB96" s="173"/>
      <c r="LXC96" s="173"/>
      <c r="LXD96" s="173"/>
      <c r="LXE96" s="173"/>
      <c r="LXF96" s="173"/>
      <c r="LXG96" s="173"/>
      <c r="LXH96" s="173"/>
      <c r="LXI96" s="173"/>
      <c r="LXJ96" s="173"/>
      <c r="LXK96" s="173"/>
      <c r="LXL96" s="173"/>
      <c r="LXM96" s="173"/>
      <c r="LXN96" s="173"/>
      <c r="LXO96" s="173"/>
      <c r="LXP96" s="173"/>
      <c r="LXQ96" s="173"/>
      <c r="LXR96" s="173"/>
      <c r="LXS96" s="173"/>
      <c r="LXT96" s="173"/>
      <c r="LXU96" s="173"/>
      <c r="LXV96" s="173"/>
      <c r="LXW96" s="173"/>
      <c r="LXX96" s="173"/>
      <c r="LXY96" s="173"/>
      <c r="LXZ96" s="173"/>
      <c r="LYA96" s="173"/>
      <c r="LYB96" s="173"/>
      <c r="LYC96" s="173"/>
      <c r="LYD96" s="173"/>
      <c r="LYE96" s="173"/>
      <c r="LYF96" s="173"/>
      <c r="LYG96" s="173"/>
      <c r="LYH96" s="173"/>
      <c r="LYI96" s="173"/>
      <c r="LYJ96" s="173"/>
      <c r="LYK96" s="173"/>
      <c r="LYL96" s="173"/>
      <c r="LYM96" s="173"/>
      <c r="LYN96" s="173"/>
      <c r="LYO96" s="173"/>
      <c r="LYP96" s="173"/>
      <c r="LYQ96" s="173"/>
      <c r="LYR96" s="173"/>
      <c r="LYS96" s="173"/>
      <c r="LYT96" s="173"/>
      <c r="LYU96" s="173"/>
      <c r="LYV96" s="173"/>
      <c r="LYW96" s="173"/>
      <c r="LYX96" s="173"/>
      <c r="LYY96" s="173"/>
      <c r="LYZ96" s="173"/>
      <c r="LZA96" s="173"/>
      <c r="LZB96" s="173"/>
      <c r="LZC96" s="173"/>
      <c r="LZD96" s="173"/>
      <c r="LZE96" s="173"/>
      <c r="LZF96" s="173"/>
      <c r="LZG96" s="173"/>
      <c r="LZH96" s="173"/>
      <c r="LZI96" s="173"/>
      <c r="LZJ96" s="173"/>
      <c r="LZK96" s="173"/>
      <c r="LZL96" s="173"/>
      <c r="LZM96" s="173"/>
      <c r="LZN96" s="173"/>
      <c r="LZO96" s="173"/>
      <c r="LZP96" s="173"/>
      <c r="LZQ96" s="173"/>
      <c r="LZR96" s="173"/>
      <c r="LZS96" s="173"/>
      <c r="LZT96" s="173"/>
      <c r="LZU96" s="173"/>
      <c r="LZV96" s="173"/>
      <c r="LZW96" s="173"/>
      <c r="LZX96" s="173"/>
      <c r="LZY96" s="173"/>
      <c r="LZZ96" s="173"/>
      <c r="MAA96" s="173"/>
      <c r="MAB96" s="173"/>
      <c r="MAC96" s="173"/>
      <c r="MAD96" s="173"/>
      <c r="MAE96" s="173"/>
      <c r="MAF96" s="173"/>
      <c r="MAG96" s="173"/>
      <c r="MAH96" s="173"/>
      <c r="MAI96" s="173"/>
      <c r="MAJ96" s="173"/>
      <c r="MAK96" s="173"/>
      <c r="MAL96" s="173"/>
      <c r="MAM96" s="173"/>
      <c r="MAN96" s="173"/>
      <c r="MAO96" s="173"/>
      <c r="MAP96" s="173"/>
      <c r="MAQ96" s="173"/>
      <c r="MAR96" s="173"/>
      <c r="MAS96" s="173"/>
      <c r="MAT96" s="173"/>
      <c r="MAU96" s="173"/>
      <c r="MAV96" s="173"/>
      <c r="MAW96" s="173"/>
      <c r="MAX96" s="173"/>
      <c r="MAY96" s="173"/>
      <c r="MAZ96" s="173"/>
      <c r="MBA96" s="173"/>
      <c r="MBB96" s="173"/>
      <c r="MBC96" s="173"/>
      <c r="MBD96" s="173"/>
      <c r="MBE96" s="173"/>
      <c r="MBF96" s="173"/>
      <c r="MBG96" s="173"/>
      <c r="MBH96" s="173"/>
      <c r="MBI96" s="173"/>
      <c r="MBJ96" s="173"/>
      <c r="MBK96" s="173"/>
      <c r="MBL96" s="173"/>
      <c r="MBM96" s="173"/>
      <c r="MBN96" s="173"/>
      <c r="MBO96" s="173"/>
      <c r="MBP96" s="173"/>
      <c r="MBQ96" s="173"/>
      <c r="MBR96" s="173"/>
      <c r="MBS96" s="173"/>
      <c r="MBT96" s="173"/>
      <c r="MBU96" s="173"/>
      <c r="MBV96" s="173"/>
      <c r="MBW96" s="173"/>
      <c r="MBX96" s="173"/>
      <c r="MBY96" s="173"/>
      <c r="MBZ96" s="173"/>
      <c r="MCA96" s="173"/>
      <c r="MCB96" s="173"/>
      <c r="MCC96" s="173"/>
      <c r="MCD96" s="173"/>
      <c r="MCE96" s="173"/>
      <c r="MCF96" s="173"/>
      <c r="MCG96" s="173"/>
      <c r="MCH96" s="173"/>
      <c r="MCI96" s="173"/>
      <c r="MCJ96" s="173"/>
      <c r="MCK96" s="173"/>
      <c r="MCL96" s="173"/>
      <c r="MCM96" s="173"/>
      <c r="MCN96" s="173"/>
      <c r="MCO96" s="173"/>
      <c r="MCP96" s="173"/>
      <c r="MCQ96" s="173"/>
      <c r="MCR96" s="173"/>
      <c r="MCS96" s="173"/>
      <c r="MCT96" s="173"/>
      <c r="MCU96" s="173"/>
      <c r="MCV96" s="173"/>
      <c r="MCW96" s="173"/>
      <c r="MCX96" s="173"/>
      <c r="MCY96" s="173"/>
      <c r="MCZ96" s="173"/>
      <c r="MDA96" s="173"/>
      <c r="MDB96" s="173"/>
      <c r="MDC96" s="173"/>
      <c r="MDD96" s="173"/>
      <c r="MDE96" s="173"/>
      <c r="MDF96" s="173"/>
      <c r="MDG96" s="173"/>
      <c r="MDH96" s="173"/>
      <c r="MDI96" s="173"/>
      <c r="MDJ96" s="173"/>
      <c r="MDK96" s="173"/>
      <c r="MDL96" s="173"/>
      <c r="MDM96" s="173"/>
      <c r="MDN96" s="173"/>
      <c r="MDO96" s="173"/>
      <c r="MDP96" s="173"/>
      <c r="MDQ96" s="173"/>
      <c r="MDR96" s="173"/>
      <c r="MDS96" s="173"/>
      <c r="MDT96" s="173"/>
      <c r="MDU96" s="173"/>
      <c r="MDV96" s="173"/>
      <c r="MDW96" s="173"/>
      <c r="MDX96" s="173"/>
      <c r="MDY96" s="173"/>
      <c r="MDZ96" s="173"/>
      <c r="MEA96" s="173"/>
      <c r="MEB96" s="173"/>
      <c r="MEC96" s="173"/>
      <c r="MED96" s="173"/>
      <c r="MEE96" s="173"/>
      <c r="MEF96" s="173"/>
      <c r="MEG96" s="173"/>
      <c r="MEH96" s="173"/>
      <c r="MEI96" s="173"/>
      <c r="MEJ96" s="173"/>
      <c r="MEK96" s="173"/>
      <c r="MEL96" s="173"/>
      <c r="MEM96" s="173"/>
      <c r="MEN96" s="173"/>
      <c r="MEO96" s="173"/>
      <c r="MEP96" s="173"/>
      <c r="MEQ96" s="173"/>
      <c r="MER96" s="173"/>
      <c r="MES96" s="173"/>
      <c r="MET96" s="173"/>
      <c r="MEU96" s="173"/>
      <c r="MEV96" s="173"/>
      <c r="MEW96" s="173"/>
      <c r="MEX96" s="173"/>
      <c r="MEY96" s="173"/>
      <c r="MEZ96" s="173"/>
      <c r="MFA96" s="173"/>
      <c r="MFB96" s="173"/>
      <c r="MFC96" s="173"/>
      <c r="MFD96" s="173"/>
      <c r="MFE96" s="173"/>
      <c r="MFF96" s="173"/>
      <c r="MFG96" s="173"/>
      <c r="MFH96" s="173"/>
      <c r="MFI96" s="173"/>
      <c r="MFJ96" s="173"/>
      <c r="MFK96" s="173"/>
      <c r="MFL96" s="173"/>
      <c r="MFM96" s="173"/>
      <c r="MFN96" s="173"/>
      <c r="MFO96" s="173"/>
      <c r="MFP96" s="173"/>
      <c r="MFQ96" s="173"/>
      <c r="MFR96" s="173"/>
      <c r="MFS96" s="173"/>
      <c r="MFT96" s="173"/>
      <c r="MFU96" s="173"/>
      <c r="MFV96" s="173"/>
      <c r="MFW96" s="173"/>
      <c r="MFX96" s="173"/>
      <c r="MFY96" s="173"/>
      <c r="MFZ96" s="173"/>
      <c r="MGA96" s="173"/>
      <c r="MGB96" s="173"/>
      <c r="MGC96" s="173"/>
      <c r="MGD96" s="173"/>
      <c r="MGE96" s="173"/>
      <c r="MGF96" s="173"/>
      <c r="MGG96" s="173"/>
      <c r="MGH96" s="173"/>
      <c r="MGI96" s="173"/>
      <c r="MGJ96" s="173"/>
      <c r="MGK96" s="173"/>
      <c r="MGL96" s="173"/>
      <c r="MGM96" s="173"/>
      <c r="MGN96" s="173"/>
      <c r="MGO96" s="173"/>
      <c r="MGP96" s="173"/>
      <c r="MGQ96" s="173"/>
      <c r="MGR96" s="173"/>
      <c r="MGS96" s="173"/>
      <c r="MGT96" s="173"/>
      <c r="MGU96" s="173"/>
      <c r="MGV96" s="173"/>
      <c r="MGW96" s="173"/>
      <c r="MGX96" s="173"/>
      <c r="MGY96" s="173"/>
      <c r="MGZ96" s="173"/>
      <c r="MHA96" s="173"/>
      <c r="MHB96" s="173"/>
      <c r="MHC96" s="173"/>
      <c r="MHD96" s="173"/>
      <c r="MHE96" s="173"/>
      <c r="MHF96" s="173"/>
      <c r="MHG96" s="173"/>
      <c r="MHH96" s="173"/>
      <c r="MHI96" s="173"/>
      <c r="MHJ96" s="173"/>
      <c r="MHK96" s="173"/>
      <c r="MHL96" s="173"/>
      <c r="MHM96" s="173"/>
      <c r="MHN96" s="173"/>
      <c r="MHO96" s="173"/>
      <c r="MHP96" s="173"/>
      <c r="MHQ96" s="173"/>
      <c r="MHR96" s="173"/>
      <c r="MHS96" s="173"/>
      <c r="MHT96" s="173"/>
      <c r="MHU96" s="173"/>
      <c r="MHV96" s="173"/>
      <c r="MHW96" s="173"/>
      <c r="MHX96" s="173"/>
      <c r="MHY96" s="173"/>
      <c r="MHZ96" s="173"/>
      <c r="MIA96" s="173"/>
      <c r="MIB96" s="173"/>
      <c r="MIC96" s="173"/>
      <c r="MID96" s="173"/>
      <c r="MIE96" s="173"/>
      <c r="MIF96" s="173"/>
      <c r="MIG96" s="173"/>
      <c r="MIH96" s="173"/>
      <c r="MII96" s="173"/>
      <c r="MIJ96" s="173"/>
      <c r="MIK96" s="173"/>
      <c r="MIL96" s="173"/>
      <c r="MIM96" s="173"/>
      <c r="MIN96" s="173"/>
      <c r="MIO96" s="173"/>
      <c r="MIP96" s="173"/>
      <c r="MIQ96" s="173"/>
      <c r="MIR96" s="173"/>
      <c r="MIS96" s="173"/>
      <c r="MIT96" s="173"/>
      <c r="MIU96" s="173"/>
      <c r="MIV96" s="173"/>
      <c r="MIW96" s="173"/>
      <c r="MIX96" s="173"/>
      <c r="MIY96" s="173"/>
      <c r="MIZ96" s="173"/>
      <c r="MJA96" s="173"/>
      <c r="MJB96" s="173"/>
      <c r="MJC96" s="173"/>
      <c r="MJD96" s="173"/>
      <c r="MJE96" s="173"/>
      <c r="MJF96" s="173"/>
      <c r="MJG96" s="173"/>
      <c r="MJH96" s="173"/>
      <c r="MJI96" s="173"/>
      <c r="MJJ96" s="173"/>
      <c r="MJK96" s="173"/>
      <c r="MJL96" s="173"/>
      <c r="MJM96" s="173"/>
      <c r="MJN96" s="173"/>
      <c r="MJO96" s="173"/>
      <c r="MJP96" s="173"/>
      <c r="MJQ96" s="173"/>
      <c r="MJR96" s="173"/>
      <c r="MJS96" s="173"/>
      <c r="MJT96" s="173"/>
      <c r="MJU96" s="173"/>
      <c r="MJV96" s="173"/>
      <c r="MJW96" s="173"/>
      <c r="MJX96" s="173"/>
      <c r="MJY96" s="173"/>
      <c r="MJZ96" s="173"/>
      <c r="MKA96" s="173"/>
      <c r="MKB96" s="173"/>
      <c r="MKC96" s="173"/>
      <c r="MKD96" s="173"/>
      <c r="MKE96" s="173"/>
      <c r="MKF96" s="173"/>
      <c r="MKG96" s="173"/>
      <c r="MKH96" s="173"/>
      <c r="MKI96" s="173"/>
      <c r="MKJ96" s="173"/>
      <c r="MKK96" s="173"/>
      <c r="MKL96" s="173"/>
      <c r="MKM96" s="173"/>
      <c r="MKN96" s="173"/>
      <c r="MKO96" s="173"/>
      <c r="MKP96" s="173"/>
      <c r="MKQ96" s="173"/>
      <c r="MKR96" s="173"/>
      <c r="MKS96" s="173"/>
      <c r="MKT96" s="173"/>
      <c r="MKU96" s="173"/>
      <c r="MKV96" s="173"/>
      <c r="MKW96" s="173"/>
      <c r="MKX96" s="173"/>
      <c r="MKY96" s="173"/>
      <c r="MKZ96" s="173"/>
      <c r="MLA96" s="173"/>
      <c r="MLB96" s="173"/>
      <c r="MLC96" s="173"/>
      <c r="MLD96" s="173"/>
      <c r="MLE96" s="173"/>
      <c r="MLF96" s="173"/>
      <c r="MLG96" s="173"/>
      <c r="MLH96" s="173"/>
      <c r="MLI96" s="173"/>
      <c r="MLJ96" s="173"/>
      <c r="MLK96" s="173"/>
      <c r="MLL96" s="173"/>
      <c r="MLM96" s="173"/>
      <c r="MLN96" s="173"/>
      <c r="MLO96" s="173"/>
      <c r="MLP96" s="173"/>
      <c r="MLQ96" s="173"/>
      <c r="MLR96" s="173"/>
      <c r="MLS96" s="173"/>
      <c r="MLT96" s="173"/>
      <c r="MLU96" s="173"/>
      <c r="MLV96" s="173"/>
      <c r="MLW96" s="173"/>
      <c r="MLX96" s="173"/>
      <c r="MLY96" s="173"/>
      <c r="MLZ96" s="173"/>
      <c r="MMA96" s="173"/>
      <c r="MMB96" s="173"/>
      <c r="MMC96" s="173"/>
      <c r="MMD96" s="173"/>
      <c r="MME96" s="173"/>
      <c r="MMF96" s="173"/>
      <c r="MMG96" s="173"/>
      <c r="MMH96" s="173"/>
      <c r="MMI96" s="173"/>
      <c r="MMJ96" s="173"/>
      <c r="MMK96" s="173"/>
      <c r="MML96" s="173"/>
      <c r="MMM96" s="173"/>
      <c r="MMN96" s="173"/>
      <c r="MMO96" s="173"/>
      <c r="MMP96" s="173"/>
      <c r="MMQ96" s="173"/>
      <c r="MMR96" s="173"/>
      <c r="MMS96" s="173"/>
      <c r="MMT96" s="173"/>
      <c r="MMU96" s="173"/>
      <c r="MMV96" s="173"/>
      <c r="MMW96" s="173"/>
      <c r="MMX96" s="173"/>
      <c r="MMY96" s="173"/>
      <c r="MMZ96" s="173"/>
      <c r="MNA96" s="173"/>
      <c r="MNB96" s="173"/>
      <c r="MNC96" s="173"/>
      <c r="MND96" s="173"/>
      <c r="MNE96" s="173"/>
      <c r="MNF96" s="173"/>
      <c r="MNG96" s="173"/>
      <c r="MNH96" s="173"/>
      <c r="MNI96" s="173"/>
      <c r="MNJ96" s="173"/>
      <c r="MNK96" s="173"/>
      <c r="MNL96" s="173"/>
      <c r="MNM96" s="173"/>
      <c r="MNN96" s="173"/>
      <c r="MNO96" s="173"/>
      <c r="MNP96" s="173"/>
      <c r="MNQ96" s="173"/>
      <c r="MNR96" s="173"/>
      <c r="MNS96" s="173"/>
      <c r="MNT96" s="173"/>
      <c r="MNU96" s="173"/>
      <c r="MNV96" s="173"/>
      <c r="MNW96" s="173"/>
      <c r="MNX96" s="173"/>
      <c r="MNY96" s="173"/>
      <c r="MNZ96" s="173"/>
      <c r="MOA96" s="173"/>
      <c r="MOB96" s="173"/>
      <c r="MOC96" s="173"/>
      <c r="MOD96" s="173"/>
      <c r="MOE96" s="173"/>
      <c r="MOF96" s="173"/>
      <c r="MOG96" s="173"/>
      <c r="MOH96" s="173"/>
      <c r="MOI96" s="173"/>
      <c r="MOJ96" s="173"/>
      <c r="MOK96" s="173"/>
      <c r="MOL96" s="173"/>
      <c r="MOM96" s="173"/>
      <c r="MON96" s="173"/>
      <c r="MOO96" s="173"/>
      <c r="MOP96" s="173"/>
      <c r="MOQ96" s="173"/>
      <c r="MOR96" s="173"/>
      <c r="MOS96" s="173"/>
      <c r="MOT96" s="173"/>
      <c r="MOU96" s="173"/>
      <c r="MOV96" s="173"/>
      <c r="MOW96" s="173"/>
      <c r="MOX96" s="173"/>
      <c r="MOY96" s="173"/>
      <c r="MOZ96" s="173"/>
      <c r="MPA96" s="173"/>
      <c r="MPB96" s="173"/>
      <c r="MPC96" s="173"/>
      <c r="MPD96" s="173"/>
      <c r="MPE96" s="173"/>
      <c r="MPF96" s="173"/>
      <c r="MPG96" s="173"/>
      <c r="MPH96" s="173"/>
      <c r="MPI96" s="173"/>
      <c r="MPJ96" s="173"/>
      <c r="MPK96" s="173"/>
      <c r="MPL96" s="173"/>
      <c r="MPM96" s="173"/>
      <c r="MPN96" s="173"/>
      <c r="MPO96" s="173"/>
      <c r="MPP96" s="173"/>
      <c r="MPQ96" s="173"/>
      <c r="MPR96" s="173"/>
      <c r="MPS96" s="173"/>
      <c r="MPT96" s="173"/>
      <c r="MPU96" s="173"/>
      <c r="MPV96" s="173"/>
      <c r="MPW96" s="173"/>
      <c r="MPX96" s="173"/>
      <c r="MPY96" s="173"/>
      <c r="MPZ96" s="173"/>
      <c r="MQA96" s="173"/>
      <c r="MQB96" s="173"/>
      <c r="MQC96" s="173"/>
      <c r="MQD96" s="173"/>
      <c r="MQE96" s="173"/>
      <c r="MQF96" s="173"/>
      <c r="MQG96" s="173"/>
      <c r="MQH96" s="173"/>
      <c r="MQI96" s="173"/>
      <c r="MQJ96" s="173"/>
      <c r="MQK96" s="173"/>
      <c r="MQL96" s="173"/>
      <c r="MQM96" s="173"/>
      <c r="MQN96" s="173"/>
      <c r="MQO96" s="173"/>
      <c r="MQP96" s="173"/>
      <c r="MQQ96" s="173"/>
      <c r="MQR96" s="173"/>
      <c r="MQS96" s="173"/>
      <c r="MQT96" s="173"/>
      <c r="MQU96" s="173"/>
      <c r="MQV96" s="173"/>
      <c r="MQW96" s="173"/>
      <c r="MQX96" s="173"/>
      <c r="MQY96" s="173"/>
      <c r="MQZ96" s="173"/>
      <c r="MRA96" s="173"/>
      <c r="MRB96" s="173"/>
      <c r="MRC96" s="173"/>
      <c r="MRD96" s="173"/>
      <c r="MRE96" s="173"/>
      <c r="MRF96" s="173"/>
      <c r="MRG96" s="173"/>
      <c r="MRH96" s="173"/>
      <c r="MRI96" s="173"/>
      <c r="MRJ96" s="173"/>
      <c r="MRK96" s="173"/>
      <c r="MRL96" s="173"/>
      <c r="MRM96" s="173"/>
      <c r="MRN96" s="173"/>
      <c r="MRO96" s="173"/>
      <c r="MRP96" s="173"/>
      <c r="MRQ96" s="173"/>
      <c r="MRR96" s="173"/>
      <c r="MRS96" s="173"/>
      <c r="MRT96" s="173"/>
      <c r="MRU96" s="173"/>
      <c r="MRV96" s="173"/>
      <c r="MRW96" s="173"/>
      <c r="MRX96" s="173"/>
      <c r="MRY96" s="173"/>
      <c r="MRZ96" s="173"/>
      <c r="MSA96" s="173"/>
      <c r="MSB96" s="173"/>
      <c r="MSC96" s="173"/>
      <c r="MSD96" s="173"/>
      <c r="MSE96" s="173"/>
      <c r="MSF96" s="173"/>
      <c r="MSG96" s="173"/>
      <c r="MSH96" s="173"/>
      <c r="MSI96" s="173"/>
      <c r="MSJ96" s="173"/>
      <c r="MSK96" s="173"/>
      <c r="MSL96" s="173"/>
      <c r="MSM96" s="173"/>
      <c r="MSN96" s="173"/>
      <c r="MSO96" s="173"/>
      <c r="MSP96" s="173"/>
      <c r="MSQ96" s="173"/>
      <c r="MSR96" s="173"/>
      <c r="MSS96" s="173"/>
      <c r="MST96" s="173"/>
      <c r="MSU96" s="173"/>
      <c r="MSV96" s="173"/>
      <c r="MSW96" s="173"/>
      <c r="MSX96" s="173"/>
      <c r="MSY96" s="173"/>
      <c r="MSZ96" s="173"/>
      <c r="MTA96" s="173"/>
      <c r="MTB96" s="173"/>
      <c r="MTC96" s="173"/>
      <c r="MTD96" s="173"/>
      <c r="MTE96" s="173"/>
      <c r="MTF96" s="173"/>
      <c r="MTG96" s="173"/>
      <c r="MTH96" s="173"/>
      <c r="MTI96" s="173"/>
      <c r="MTJ96" s="173"/>
      <c r="MTK96" s="173"/>
      <c r="MTL96" s="173"/>
      <c r="MTM96" s="173"/>
      <c r="MTN96" s="173"/>
      <c r="MTO96" s="173"/>
      <c r="MTP96" s="173"/>
      <c r="MTQ96" s="173"/>
      <c r="MTR96" s="173"/>
      <c r="MTS96" s="173"/>
      <c r="MTT96" s="173"/>
      <c r="MTU96" s="173"/>
      <c r="MTV96" s="173"/>
      <c r="MTW96" s="173"/>
      <c r="MTX96" s="173"/>
      <c r="MTY96" s="173"/>
      <c r="MTZ96" s="173"/>
      <c r="MUA96" s="173"/>
      <c r="MUB96" s="173"/>
      <c r="MUC96" s="173"/>
      <c r="MUD96" s="173"/>
      <c r="MUE96" s="173"/>
      <c r="MUF96" s="173"/>
      <c r="MUG96" s="173"/>
      <c r="MUH96" s="173"/>
      <c r="MUI96" s="173"/>
      <c r="MUJ96" s="173"/>
      <c r="MUK96" s="173"/>
      <c r="MUL96" s="173"/>
      <c r="MUM96" s="173"/>
      <c r="MUN96" s="173"/>
      <c r="MUO96" s="173"/>
      <c r="MUP96" s="173"/>
      <c r="MUQ96" s="173"/>
      <c r="MUR96" s="173"/>
      <c r="MUS96" s="173"/>
      <c r="MUT96" s="173"/>
      <c r="MUU96" s="173"/>
      <c r="MUV96" s="173"/>
      <c r="MUW96" s="173"/>
      <c r="MUX96" s="173"/>
      <c r="MUY96" s="173"/>
      <c r="MUZ96" s="173"/>
      <c r="MVA96" s="173"/>
      <c r="MVB96" s="173"/>
      <c r="MVC96" s="173"/>
      <c r="MVD96" s="173"/>
      <c r="MVE96" s="173"/>
      <c r="MVF96" s="173"/>
      <c r="MVG96" s="173"/>
      <c r="MVH96" s="173"/>
      <c r="MVI96" s="173"/>
      <c r="MVJ96" s="173"/>
      <c r="MVK96" s="173"/>
      <c r="MVL96" s="173"/>
      <c r="MVM96" s="173"/>
      <c r="MVN96" s="173"/>
      <c r="MVO96" s="173"/>
      <c r="MVP96" s="173"/>
      <c r="MVQ96" s="173"/>
      <c r="MVR96" s="173"/>
      <c r="MVS96" s="173"/>
      <c r="MVT96" s="173"/>
      <c r="MVU96" s="173"/>
      <c r="MVV96" s="173"/>
      <c r="MVW96" s="173"/>
      <c r="MVX96" s="173"/>
      <c r="MVY96" s="173"/>
      <c r="MVZ96" s="173"/>
      <c r="MWA96" s="173"/>
      <c r="MWB96" s="173"/>
      <c r="MWC96" s="173"/>
      <c r="MWD96" s="173"/>
      <c r="MWE96" s="173"/>
      <c r="MWF96" s="173"/>
      <c r="MWG96" s="173"/>
      <c r="MWH96" s="173"/>
      <c r="MWI96" s="173"/>
      <c r="MWJ96" s="173"/>
      <c r="MWK96" s="173"/>
      <c r="MWL96" s="173"/>
      <c r="MWM96" s="173"/>
      <c r="MWN96" s="173"/>
      <c r="MWO96" s="173"/>
      <c r="MWP96" s="173"/>
      <c r="MWQ96" s="173"/>
      <c r="MWR96" s="173"/>
      <c r="MWS96" s="173"/>
      <c r="MWT96" s="173"/>
      <c r="MWU96" s="173"/>
      <c r="MWV96" s="173"/>
      <c r="MWW96" s="173"/>
      <c r="MWX96" s="173"/>
      <c r="MWY96" s="173"/>
      <c r="MWZ96" s="173"/>
      <c r="MXA96" s="173"/>
      <c r="MXB96" s="173"/>
      <c r="MXC96" s="173"/>
      <c r="MXD96" s="173"/>
      <c r="MXE96" s="173"/>
      <c r="MXF96" s="173"/>
      <c r="MXG96" s="173"/>
      <c r="MXH96" s="173"/>
      <c r="MXI96" s="173"/>
      <c r="MXJ96" s="173"/>
      <c r="MXK96" s="173"/>
      <c r="MXL96" s="173"/>
      <c r="MXM96" s="173"/>
      <c r="MXN96" s="173"/>
      <c r="MXO96" s="173"/>
      <c r="MXP96" s="173"/>
      <c r="MXQ96" s="173"/>
      <c r="MXR96" s="173"/>
      <c r="MXS96" s="173"/>
      <c r="MXT96" s="173"/>
      <c r="MXU96" s="173"/>
      <c r="MXV96" s="173"/>
      <c r="MXW96" s="173"/>
      <c r="MXX96" s="173"/>
      <c r="MXY96" s="173"/>
      <c r="MXZ96" s="173"/>
      <c r="MYA96" s="173"/>
      <c r="MYB96" s="173"/>
      <c r="MYC96" s="173"/>
      <c r="MYD96" s="173"/>
      <c r="MYE96" s="173"/>
      <c r="MYF96" s="173"/>
      <c r="MYG96" s="173"/>
      <c r="MYH96" s="173"/>
      <c r="MYI96" s="173"/>
      <c r="MYJ96" s="173"/>
      <c r="MYK96" s="173"/>
      <c r="MYL96" s="173"/>
      <c r="MYM96" s="173"/>
      <c r="MYN96" s="173"/>
      <c r="MYO96" s="173"/>
      <c r="MYP96" s="173"/>
      <c r="MYQ96" s="173"/>
      <c r="MYR96" s="173"/>
      <c r="MYS96" s="173"/>
      <c r="MYT96" s="173"/>
      <c r="MYU96" s="173"/>
      <c r="MYV96" s="173"/>
      <c r="MYW96" s="173"/>
      <c r="MYX96" s="173"/>
      <c r="MYY96" s="173"/>
      <c r="MYZ96" s="173"/>
      <c r="MZA96" s="173"/>
      <c r="MZB96" s="173"/>
      <c r="MZC96" s="173"/>
      <c r="MZD96" s="173"/>
      <c r="MZE96" s="173"/>
      <c r="MZF96" s="173"/>
      <c r="MZG96" s="173"/>
      <c r="MZH96" s="173"/>
      <c r="MZI96" s="173"/>
      <c r="MZJ96" s="173"/>
      <c r="MZK96" s="173"/>
      <c r="MZL96" s="173"/>
      <c r="MZM96" s="173"/>
      <c r="MZN96" s="173"/>
      <c r="MZO96" s="173"/>
      <c r="MZP96" s="173"/>
      <c r="MZQ96" s="173"/>
      <c r="MZR96" s="173"/>
      <c r="MZS96" s="173"/>
      <c r="MZT96" s="173"/>
      <c r="MZU96" s="173"/>
      <c r="MZV96" s="173"/>
      <c r="MZW96" s="173"/>
      <c r="MZX96" s="173"/>
      <c r="MZY96" s="173"/>
      <c r="MZZ96" s="173"/>
      <c r="NAA96" s="173"/>
      <c r="NAB96" s="173"/>
      <c r="NAC96" s="173"/>
      <c r="NAD96" s="173"/>
      <c r="NAE96" s="173"/>
      <c r="NAF96" s="173"/>
      <c r="NAG96" s="173"/>
      <c r="NAH96" s="173"/>
      <c r="NAI96" s="173"/>
      <c r="NAJ96" s="173"/>
      <c r="NAK96" s="173"/>
      <c r="NAL96" s="173"/>
      <c r="NAM96" s="173"/>
      <c r="NAN96" s="173"/>
      <c r="NAO96" s="173"/>
      <c r="NAP96" s="173"/>
      <c r="NAQ96" s="173"/>
      <c r="NAR96" s="173"/>
      <c r="NAS96" s="173"/>
      <c r="NAT96" s="173"/>
      <c r="NAU96" s="173"/>
      <c r="NAV96" s="173"/>
      <c r="NAW96" s="173"/>
      <c r="NAX96" s="173"/>
      <c r="NAY96" s="173"/>
      <c r="NAZ96" s="173"/>
      <c r="NBA96" s="173"/>
      <c r="NBB96" s="173"/>
      <c r="NBC96" s="173"/>
      <c r="NBD96" s="173"/>
      <c r="NBE96" s="173"/>
      <c r="NBF96" s="173"/>
      <c r="NBG96" s="173"/>
      <c r="NBH96" s="173"/>
      <c r="NBI96" s="173"/>
      <c r="NBJ96" s="173"/>
      <c r="NBK96" s="173"/>
      <c r="NBL96" s="173"/>
      <c r="NBM96" s="173"/>
      <c r="NBN96" s="173"/>
      <c r="NBO96" s="173"/>
      <c r="NBP96" s="173"/>
      <c r="NBQ96" s="173"/>
      <c r="NBR96" s="173"/>
      <c r="NBS96" s="173"/>
      <c r="NBT96" s="173"/>
      <c r="NBU96" s="173"/>
      <c r="NBV96" s="173"/>
      <c r="NBW96" s="173"/>
      <c r="NBX96" s="173"/>
      <c r="NBY96" s="173"/>
      <c r="NBZ96" s="173"/>
      <c r="NCA96" s="173"/>
      <c r="NCB96" s="173"/>
      <c r="NCC96" s="173"/>
      <c r="NCD96" s="173"/>
      <c r="NCE96" s="173"/>
      <c r="NCF96" s="173"/>
      <c r="NCG96" s="173"/>
      <c r="NCH96" s="173"/>
      <c r="NCI96" s="173"/>
      <c r="NCJ96" s="173"/>
      <c r="NCK96" s="173"/>
      <c r="NCL96" s="173"/>
      <c r="NCM96" s="173"/>
      <c r="NCN96" s="173"/>
      <c r="NCO96" s="173"/>
      <c r="NCP96" s="173"/>
      <c r="NCQ96" s="173"/>
      <c r="NCR96" s="173"/>
      <c r="NCS96" s="173"/>
      <c r="NCT96" s="173"/>
      <c r="NCU96" s="173"/>
      <c r="NCV96" s="173"/>
      <c r="NCW96" s="173"/>
      <c r="NCX96" s="173"/>
      <c r="NCY96" s="173"/>
      <c r="NCZ96" s="173"/>
      <c r="NDA96" s="173"/>
      <c r="NDB96" s="173"/>
      <c r="NDC96" s="173"/>
      <c r="NDD96" s="173"/>
      <c r="NDE96" s="173"/>
      <c r="NDF96" s="173"/>
      <c r="NDG96" s="173"/>
      <c r="NDH96" s="173"/>
      <c r="NDI96" s="173"/>
      <c r="NDJ96" s="173"/>
      <c r="NDK96" s="173"/>
      <c r="NDL96" s="173"/>
      <c r="NDM96" s="173"/>
      <c r="NDN96" s="173"/>
      <c r="NDO96" s="173"/>
      <c r="NDP96" s="173"/>
      <c r="NDQ96" s="173"/>
      <c r="NDR96" s="173"/>
      <c r="NDS96" s="173"/>
      <c r="NDT96" s="173"/>
      <c r="NDU96" s="173"/>
      <c r="NDV96" s="173"/>
      <c r="NDW96" s="173"/>
      <c r="NDX96" s="173"/>
      <c r="NDY96" s="173"/>
      <c r="NDZ96" s="173"/>
      <c r="NEA96" s="173"/>
      <c r="NEB96" s="173"/>
      <c r="NEC96" s="173"/>
      <c r="NED96" s="173"/>
      <c r="NEE96" s="173"/>
      <c r="NEF96" s="173"/>
      <c r="NEG96" s="173"/>
      <c r="NEH96" s="173"/>
      <c r="NEI96" s="173"/>
      <c r="NEJ96" s="173"/>
      <c r="NEK96" s="173"/>
      <c r="NEL96" s="173"/>
      <c r="NEM96" s="173"/>
      <c r="NEN96" s="173"/>
      <c r="NEO96" s="173"/>
      <c r="NEP96" s="173"/>
      <c r="NEQ96" s="173"/>
      <c r="NER96" s="173"/>
      <c r="NES96" s="173"/>
      <c r="NET96" s="173"/>
      <c r="NEU96" s="173"/>
      <c r="NEV96" s="173"/>
      <c r="NEW96" s="173"/>
      <c r="NEX96" s="173"/>
      <c r="NEY96" s="173"/>
      <c r="NEZ96" s="173"/>
      <c r="NFA96" s="173"/>
      <c r="NFB96" s="173"/>
      <c r="NFC96" s="173"/>
      <c r="NFD96" s="173"/>
      <c r="NFE96" s="173"/>
      <c r="NFF96" s="173"/>
      <c r="NFG96" s="173"/>
      <c r="NFH96" s="173"/>
      <c r="NFI96" s="173"/>
      <c r="NFJ96" s="173"/>
      <c r="NFK96" s="173"/>
      <c r="NFL96" s="173"/>
      <c r="NFM96" s="173"/>
      <c r="NFN96" s="173"/>
      <c r="NFO96" s="173"/>
      <c r="NFP96" s="173"/>
      <c r="NFQ96" s="173"/>
      <c r="NFR96" s="173"/>
      <c r="NFS96" s="173"/>
      <c r="NFT96" s="173"/>
      <c r="NFU96" s="173"/>
      <c r="NFV96" s="173"/>
      <c r="NFW96" s="173"/>
      <c r="NFX96" s="173"/>
      <c r="NFY96" s="173"/>
      <c r="NFZ96" s="173"/>
      <c r="NGA96" s="173"/>
      <c r="NGB96" s="173"/>
      <c r="NGC96" s="173"/>
      <c r="NGD96" s="173"/>
      <c r="NGE96" s="173"/>
      <c r="NGF96" s="173"/>
      <c r="NGG96" s="173"/>
      <c r="NGH96" s="173"/>
      <c r="NGI96" s="173"/>
      <c r="NGJ96" s="173"/>
      <c r="NGK96" s="173"/>
      <c r="NGL96" s="173"/>
      <c r="NGM96" s="173"/>
      <c r="NGN96" s="173"/>
      <c r="NGO96" s="173"/>
      <c r="NGP96" s="173"/>
      <c r="NGQ96" s="173"/>
      <c r="NGR96" s="173"/>
      <c r="NGS96" s="173"/>
      <c r="NGT96" s="173"/>
      <c r="NGU96" s="173"/>
      <c r="NGV96" s="173"/>
      <c r="NGW96" s="173"/>
      <c r="NGX96" s="173"/>
      <c r="NGY96" s="173"/>
      <c r="NGZ96" s="173"/>
      <c r="NHA96" s="173"/>
      <c r="NHB96" s="173"/>
      <c r="NHC96" s="173"/>
      <c r="NHD96" s="173"/>
      <c r="NHE96" s="173"/>
      <c r="NHF96" s="173"/>
      <c r="NHG96" s="173"/>
      <c r="NHH96" s="173"/>
      <c r="NHI96" s="173"/>
      <c r="NHJ96" s="173"/>
      <c r="NHK96" s="173"/>
      <c r="NHL96" s="173"/>
      <c r="NHM96" s="173"/>
      <c r="NHN96" s="173"/>
      <c r="NHO96" s="173"/>
      <c r="NHP96" s="173"/>
      <c r="NHQ96" s="173"/>
      <c r="NHR96" s="173"/>
      <c r="NHS96" s="173"/>
      <c r="NHT96" s="173"/>
      <c r="NHU96" s="173"/>
      <c r="NHV96" s="173"/>
      <c r="NHW96" s="173"/>
      <c r="NHX96" s="173"/>
      <c r="NHY96" s="173"/>
      <c r="NHZ96" s="173"/>
      <c r="NIA96" s="173"/>
      <c r="NIB96" s="173"/>
      <c r="NIC96" s="173"/>
      <c r="NID96" s="173"/>
      <c r="NIE96" s="173"/>
      <c r="NIF96" s="173"/>
      <c r="NIG96" s="173"/>
      <c r="NIH96" s="173"/>
      <c r="NII96" s="173"/>
      <c r="NIJ96" s="173"/>
      <c r="NIK96" s="173"/>
      <c r="NIL96" s="173"/>
      <c r="NIM96" s="173"/>
      <c r="NIN96" s="173"/>
      <c r="NIO96" s="173"/>
      <c r="NIP96" s="173"/>
      <c r="NIQ96" s="173"/>
      <c r="NIR96" s="173"/>
      <c r="NIS96" s="173"/>
      <c r="NIT96" s="173"/>
      <c r="NIU96" s="173"/>
      <c r="NIV96" s="173"/>
      <c r="NIW96" s="173"/>
      <c r="NIX96" s="173"/>
      <c r="NIY96" s="173"/>
      <c r="NIZ96" s="173"/>
      <c r="NJA96" s="173"/>
      <c r="NJB96" s="173"/>
      <c r="NJC96" s="173"/>
      <c r="NJD96" s="173"/>
      <c r="NJE96" s="173"/>
      <c r="NJF96" s="173"/>
      <c r="NJG96" s="173"/>
      <c r="NJH96" s="173"/>
      <c r="NJI96" s="173"/>
      <c r="NJJ96" s="173"/>
      <c r="NJK96" s="173"/>
      <c r="NJL96" s="173"/>
      <c r="NJM96" s="173"/>
      <c r="NJN96" s="173"/>
      <c r="NJO96" s="173"/>
      <c r="NJP96" s="173"/>
      <c r="NJQ96" s="173"/>
      <c r="NJR96" s="173"/>
      <c r="NJS96" s="173"/>
      <c r="NJT96" s="173"/>
      <c r="NJU96" s="173"/>
      <c r="NJV96" s="173"/>
      <c r="NJW96" s="173"/>
      <c r="NJX96" s="173"/>
      <c r="NJY96" s="173"/>
      <c r="NJZ96" s="173"/>
      <c r="NKA96" s="173"/>
      <c r="NKB96" s="173"/>
      <c r="NKC96" s="173"/>
      <c r="NKD96" s="173"/>
      <c r="NKE96" s="173"/>
      <c r="NKF96" s="173"/>
      <c r="NKG96" s="173"/>
      <c r="NKH96" s="173"/>
      <c r="NKI96" s="173"/>
      <c r="NKJ96" s="173"/>
      <c r="NKK96" s="173"/>
      <c r="NKL96" s="173"/>
      <c r="NKM96" s="173"/>
      <c r="NKN96" s="173"/>
      <c r="NKO96" s="173"/>
      <c r="NKP96" s="173"/>
      <c r="NKQ96" s="173"/>
      <c r="NKR96" s="173"/>
      <c r="NKS96" s="173"/>
      <c r="NKT96" s="173"/>
      <c r="NKU96" s="173"/>
      <c r="NKV96" s="173"/>
      <c r="NKW96" s="173"/>
      <c r="NKX96" s="173"/>
      <c r="NKY96" s="173"/>
      <c r="NKZ96" s="173"/>
      <c r="NLA96" s="173"/>
      <c r="NLB96" s="173"/>
      <c r="NLC96" s="173"/>
      <c r="NLD96" s="173"/>
      <c r="NLE96" s="173"/>
      <c r="NLF96" s="173"/>
      <c r="NLG96" s="173"/>
      <c r="NLH96" s="173"/>
      <c r="NLI96" s="173"/>
      <c r="NLJ96" s="173"/>
      <c r="NLK96" s="173"/>
      <c r="NLL96" s="173"/>
      <c r="NLM96" s="173"/>
      <c r="NLN96" s="173"/>
      <c r="NLO96" s="173"/>
      <c r="NLP96" s="173"/>
      <c r="NLQ96" s="173"/>
      <c r="NLR96" s="173"/>
      <c r="NLS96" s="173"/>
      <c r="NLT96" s="173"/>
      <c r="NLU96" s="173"/>
      <c r="NLV96" s="173"/>
      <c r="NLW96" s="173"/>
      <c r="NLX96" s="173"/>
      <c r="NLY96" s="173"/>
      <c r="NLZ96" s="173"/>
      <c r="NMA96" s="173"/>
      <c r="NMB96" s="173"/>
      <c r="NMC96" s="173"/>
      <c r="NMD96" s="173"/>
      <c r="NME96" s="173"/>
      <c r="NMF96" s="173"/>
      <c r="NMG96" s="173"/>
      <c r="NMH96" s="173"/>
      <c r="NMI96" s="173"/>
      <c r="NMJ96" s="173"/>
      <c r="NMK96" s="173"/>
      <c r="NML96" s="173"/>
      <c r="NMM96" s="173"/>
      <c r="NMN96" s="173"/>
      <c r="NMO96" s="173"/>
      <c r="NMP96" s="173"/>
      <c r="NMQ96" s="173"/>
      <c r="NMR96" s="173"/>
      <c r="NMS96" s="173"/>
      <c r="NMT96" s="173"/>
      <c r="NMU96" s="173"/>
      <c r="NMV96" s="173"/>
      <c r="NMW96" s="173"/>
      <c r="NMX96" s="173"/>
      <c r="NMY96" s="173"/>
      <c r="NMZ96" s="173"/>
      <c r="NNA96" s="173"/>
      <c r="NNB96" s="173"/>
      <c r="NNC96" s="173"/>
      <c r="NND96" s="173"/>
      <c r="NNE96" s="173"/>
      <c r="NNF96" s="173"/>
      <c r="NNG96" s="173"/>
      <c r="NNH96" s="173"/>
      <c r="NNI96" s="173"/>
      <c r="NNJ96" s="173"/>
      <c r="NNK96" s="173"/>
      <c r="NNL96" s="173"/>
      <c r="NNM96" s="173"/>
      <c r="NNN96" s="173"/>
      <c r="NNO96" s="173"/>
      <c r="NNP96" s="173"/>
      <c r="NNQ96" s="173"/>
      <c r="NNR96" s="173"/>
      <c r="NNS96" s="173"/>
      <c r="NNT96" s="173"/>
      <c r="NNU96" s="173"/>
      <c r="NNV96" s="173"/>
      <c r="NNW96" s="173"/>
      <c r="NNX96" s="173"/>
      <c r="NNY96" s="173"/>
      <c r="NNZ96" s="173"/>
      <c r="NOA96" s="173"/>
      <c r="NOB96" s="173"/>
      <c r="NOC96" s="173"/>
      <c r="NOD96" s="173"/>
      <c r="NOE96" s="173"/>
      <c r="NOF96" s="173"/>
      <c r="NOG96" s="173"/>
      <c r="NOH96" s="173"/>
      <c r="NOI96" s="173"/>
      <c r="NOJ96" s="173"/>
      <c r="NOK96" s="173"/>
      <c r="NOL96" s="173"/>
      <c r="NOM96" s="173"/>
      <c r="NON96" s="173"/>
      <c r="NOO96" s="173"/>
      <c r="NOP96" s="173"/>
      <c r="NOQ96" s="173"/>
      <c r="NOR96" s="173"/>
      <c r="NOS96" s="173"/>
      <c r="NOT96" s="173"/>
      <c r="NOU96" s="173"/>
      <c r="NOV96" s="173"/>
      <c r="NOW96" s="173"/>
      <c r="NOX96" s="173"/>
      <c r="NOY96" s="173"/>
      <c r="NOZ96" s="173"/>
      <c r="NPA96" s="173"/>
      <c r="NPB96" s="173"/>
      <c r="NPC96" s="173"/>
      <c r="NPD96" s="173"/>
      <c r="NPE96" s="173"/>
      <c r="NPF96" s="173"/>
      <c r="NPG96" s="173"/>
      <c r="NPH96" s="173"/>
      <c r="NPI96" s="173"/>
      <c r="NPJ96" s="173"/>
      <c r="NPK96" s="173"/>
      <c r="NPL96" s="173"/>
      <c r="NPM96" s="173"/>
      <c r="NPN96" s="173"/>
      <c r="NPO96" s="173"/>
      <c r="NPP96" s="173"/>
      <c r="NPQ96" s="173"/>
      <c r="NPR96" s="173"/>
      <c r="NPS96" s="173"/>
      <c r="NPT96" s="173"/>
      <c r="NPU96" s="173"/>
      <c r="NPV96" s="173"/>
      <c r="NPW96" s="173"/>
      <c r="NPX96" s="173"/>
      <c r="NPY96" s="173"/>
      <c r="NPZ96" s="173"/>
      <c r="NQA96" s="173"/>
      <c r="NQB96" s="173"/>
      <c r="NQC96" s="173"/>
      <c r="NQD96" s="173"/>
      <c r="NQE96" s="173"/>
      <c r="NQF96" s="173"/>
      <c r="NQG96" s="173"/>
      <c r="NQH96" s="173"/>
      <c r="NQI96" s="173"/>
      <c r="NQJ96" s="173"/>
      <c r="NQK96" s="173"/>
      <c r="NQL96" s="173"/>
      <c r="NQM96" s="173"/>
      <c r="NQN96" s="173"/>
      <c r="NQO96" s="173"/>
      <c r="NQP96" s="173"/>
      <c r="NQQ96" s="173"/>
      <c r="NQR96" s="173"/>
      <c r="NQS96" s="173"/>
      <c r="NQT96" s="173"/>
      <c r="NQU96" s="173"/>
      <c r="NQV96" s="173"/>
      <c r="NQW96" s="173"/>
      <c r="NQX96" s="173"/>
      <c r="NQY96" s="173"/>
      <c r="NQZ96" s="173"/>
      <c r="NRA96" s="173"/>
      <c r="NRB96" s="173"/>
      <c r="NRC96" s="173"/>
      <c r="NRD96" s="173"/>
      <c r="NRE96" s="173"/>
      <c r="NRF96" s="173"/>
      <c r="NRG96" s="173"/>
      <c r="NRH96" s="173"/>
      <c r="NRI96" s="173"/>
      <c r="NRJ96" s="173"/>
      <c r="NRK96" s="173"/>
      <c r="NRL96" s="173"/>
      <c r="NRM96" s="173"/>
      <c r="NRN96" s="173"/>
      <c r="NRO96" s="173"/>
      <c r="NRP96" s="173"/>
      <c r="NRQ96" s="173"/>
      <c r="NRR96" s="173"/>
      <c r="NRS96" s="173"/>
      <c r="NRT96" s="173"/>
      <c r="NRU96" s="173"/>
      <c r="NRV96" s="173"/>
      <c r="NRW96" s="173"/>
      <c r="NRX96" s="173"/>
      <c r="NRY96" s="173"/>
      <c r="NRZ96" s="173"/>
      <c r="NSA96" s="173"/>
      <c r="NSB96" s="173"/>
      <c r="NSC96" s="173"/>
      <c r="NSD96" s="173"/>
      <c r="NSE96" s="173"/>
      <c r="NSF96" s="173"/>
      <c r="NSG96" s="173"/>
      <c r="NSH96" s="173"/>
      <c r="NSI96" s="173"/>
      <c r="NSJ96" s="173"/>
      <c r="NSK96" s="173"/>
      <c r="NSL96" s="173"/>
      <c r="NSM96" s="173"/>
      <c r="NSN96" s="173"/>
      <c r="NSO96" s="173"/>
      <c r="NSP96" s="173"/>
      <c r="NSQ96" s="173"/>
      <c r="NSR96" s="173"/>
      <c r="NSS96" s="173"/>
      <c r="NST96" s="173"/>
      <c r="NSU96" s="173"/>
      <c r="NSV96" s="173"/>
      <c r="NSW96" s="173"/>
      <c r="NSX96" s="173"/>
      <c r="NSY96" s="173"/>
      <c r="NSZ96" s="173"/>
      <c r="NTA96" s="173"/>
      <c r="NTB96" s="173"/>
      <c r="NTC96" s="173"/>
      <c r="NTD96" s="173"/>
      <c r="NTE96" s="173"/>
      <c r="NTF96" s="173"/>
      <c r="NTG96" s="173"/>
      <c r="NTH96" s="173"/>
      <c r="NTI96" s="173"/>
      <c r="NTJ96" s="173"/>
      <c r="NTK96" s="173"/>
      <c r="NTL96" s="173"/>
      <c r="NTM96" s="173"/>
      <c r="NTN96" s="173"/>
      <c r="NTO96" s="173"/>
      <c r="NTP96" s="173"/>
      <c r="NTQ96" s="173"/>
      <c r="NTR96" s="173"/>
      <c r="NTS96" s="173"/>
      <c r="NTT96" s="173"/>
      <c r="NTU96" s="173"/>
      <c r="NTV96" s="173"/>
      <c r="NTW96" s="173"/>
      <c r="NTX96" s="173"/>
      <c r="NTY96" s="173"/>
      <c r="NTZ96" s="173"/>
      <c r="NUA96" s="173"/>
      <c r="NUB96" s="173"/>
      <c r="NUC96" s="173"/>
      <c r="NUD96" s="173"/>
      <c r="NUE96" s="173"/>
      <c r="NUF96" s="173"/>
      <c r="NUG96" s="173"/>
      <c r="NUH96" s="173"/>
      <c r="NUI96" s="173"/>
      <c r="NUJ96" s="173"/>
      <c r="NUK96" s="173"/>
      <c r="NUL96" s="173"/>
      <c r="NUM96" s="173"/>
      <c r="NUN96" s="173"/>
      <c r="NUO96" s="173"/>
      <c r="NUP96" s="173"/>
      <c r="NUQ96" s="173"/>
      <c r="NUR96" s="173"/>
      <c r="NUS96" s="173"/>
      <c r="NUT96" s="173"/>
      <c r="NUU96" s="173"/>
      <c r="NUV96" s="173"/>
      <c r="NUW96" s="173"/>
      <c r="NUX96" s="173"/>
      <c r="NUY96" s="173"/>
      <c r="NUZ96" s="173"/>
      <c r="NVA96" s="173"/>
      <c r="NVB96" s="173"/>
      <c r="NVC96" s="173"/>
      <c r="NVD96" s="173"/>
      <c r="NVE96" s="173"/>
      <c r="NVF96" s="173"/>
      <c r="NVG96" s="173"/>
      <c r="NVH96" s="173"/>
      <c r="NVI96" s="173"/>
      <c r="NVJ96" s="173"/>
      <c r="NVK96" s="173"/>
      <c r="NVL96" s="173"/>
      <c r="NVM96" s="173"/>
      <c r="NVN96" s="173"/>
      <c r="NVO96" s="173"/>
      <c r="NVP96" s="173"/>
      <c r="NVQ96" s="173"/>
      <c r="NVR96" s="173"/>
      <c r="NVS96" s="173"/>
      <c r="NVT96" s="173"/>
      <c r="NVU96" s="173"/>
      <c r="NVV96" s="173"/>
      <c r="NVW96" s="173"/>
      <c r="NVX96" s="173"/>
      <c r="NVY96" s="173"/>
      <c r="NVZ96" s="173"/>
      <c r="NWA96" s="173"/>
      <c r="NWB96" s="173"/>
      <c r="NWC96" s="173"/>
      <c r="NWD96" s="173"/>
      <c r="NWE96" s="173"/>
      <c r="NWF96" s="173"/>
      <c r="NWG96" s="173"/>
      <c r="NWH96" s="173"/>
      <c r="NWI96" s="173"/>
      <c r="NWJ96" s="173"/>
      <c r="NWK96" s="173"/>
      <c r="NWL96" s="173"/>
      <c r="NWM96" s="173"/>
      <c r="NWN96" s="173"/>
      <c r="NWO96" s="173"/>
      <c r="NWP96" s="173"/>
      <c r="NWQ96" s="173"/>
      <c r="NWR96" s="173"/>
      <c r="NWS96" s="173"/>
      <c r="NWT96" s="173"/>
      <c r="NWU96" s="173"/>
      <c r="NWV96" s="173"/>
      <c r="NWW96" s="173"/>
      <c r="NWX96" s="173"/>
      <c r="NWY96" s="173"/>
      <c r="NWZ96" s="173"/>
      <c r="NXA96" s="173"/>
      <c r="NXB96" s="173"/>
      <c r="NXC96" s="173"/>
      <c r="NXD96" s="173"/>
      <c r="NXE96" s="173"/>
      <c r="NXF96" s="173"/>
      <c r="NXG96" s="173"/>
      <c r="NXH96" s="173"/>
      <c r="NXI96" s="173"/>
      <c r="NXJ96" s="173"/>
      <c r="NXK96" s="173"/>
      <c r="NXL96" s="173"/>
      <c r="NXM96" s="173"/>
      <c r="NXN96" s="173"/>
      <c r="NXO96" s="173"/>
      <c r="NXP96" s="173"/>
      <c r="NXQ96" s="173"/>
      <c r="NXR96" s="173"/>
      <c r="NXS96" s="173"/>
      <c r="NXT96" s="173"/>
      <c r="NXU96" s="173"/>
      <c r="NXV96" s="173"/>
      <c r="NXW96" s="173"/>
      <c r="NXX96" s="173"/>
      <c r="NXY96" s="173"/>
      <c r="NXZ96" s="173"/>
      <c r="NYA96" s="173"/>
      <c r="NYB96" s="173"/>
      <c r="NYC96" s="173"/>
      <c r="NYD96" s="173"/>
      <c r="NYE96" s="173"/>
      <c r="NYF96" s="173"/>
      <c r="NYG96" s="173"/>
      <c r="NYH96" s="173"/>
      <c r="NYI96" s="173"/>
      <c r="NYJ96" s="173"/>
      <c r="NYK96" s="173"/>
      <c r="NYL96" s="173"/>
      <c r="NYM96" s="173"/>
      <c r="NYN96" s="173"/>
      <c r="NYO96" s="173"/>
      <c r="NYP96" s="173"/>
      <c r="NYQ96" s="173"/>
      <c r="NYR96" s="173"/>
      <c r="NYS96" s="173"/>
      <c r="NYT96" s="173"/>
      <c r="NYU96" s="173"/>
      <c r="NYV96" s="173"/>
      <c r="NYW96" s="173"/>
      <c r="NYX96" s="173"/>
      <c r="NYY96" s="173"/>
      <c r="NYZ96" s="173"/>
      <c r="NZA96" s="173"/>
      <c r="NZB96" s="173"/>
      <c r="NZC96" s="173"/>
      <c r="NZD96" s="173"/>
      <c r="NZE96" s="173"/>
      <c r="NZF96" s="173"/>
      <c r="NZG96" s="173"/>
      <c r="NZH96" s="173"/>
      <c r="NZI96" s="173"/>
      <c r="NZJ96" s="173"/>
      <c r="NZK96" s="173"/>
      <c r="NZL96" s="173"/>
      <c r="NZM96" s="173"/>
      <c r="NZN96" s="173"/>
      <c r="NZO96" s="173"/>
      <c r="NZP96" s="173"/>
      <c r="NZQ96" s="173"/>
      <c r="NZR96" s="173"/>
      <c r="NZS96" s="173"/>
      <c r="NZT96" s="173"/>
      <c r="NZU96" s="173"/>
      <c r="NZV96" s="173"/>
      <c r="NZW96" s="173"/>
      <c r="NZX96" s="173"/>
      <c r="NZY96" s="173"/>
      <c r="NZZ96" s="173"/>
      <c r="OAA96" s="173"/>
      <c r="OAB96" s="173"/>
      <c r="OAC96" s="173"/>
      <c r="OAD96" s="173"/>
      <c r="OAE96" s="173"/>
      <c r="OAF96" s="173"/>
      <c r="OAG96" s="173"/>
      <c r="OAH96" s="173"/>
      <c r="OAI96" s="173"/>
      <c r="OAJ96" s="173"/>
      <c r="OAK96" s="173"/>
      <c r="OAL96" s="173"/>
      <c r="OAM96" s="173"/>
      <c r="OAN96" s="173"/>
      <c r="OAO96" s="173"/>
      <c r="OAP96" s="173"/>
      <c r="OAQ96" s="173"/>
      <c r="OAR96" s="173"/>
      <c r="OAS96" s="173"/>
      <c r="OAT96" s="173"/>
      <c r="OAU96" s="173"/>
      <c r="OAV96" s="173"/>
      <c r="OAW96" s="173"/>
      <c r="OAX96" s="173"/>
      <c r="OAY96" s="173"/>
      <c r="OAZ96" s="173"/>
      <c r="OBA96" s="173"/>
      <c r="OBB96" s="173"/>
      <c r="OBC96" s="173"/>
      <c r="OBD96" s="173"/>
      <c r="OBE96" s="173"/>
      <c r="OBF96" s="173"/>
      <c r="OBG96" s="173"/>
      <c r="OBH96" s="173"/>
      <c r="OBI96" s="173"/>
      <c r="OBJ96" s="173"/>
      <c r="OBK96" s="173"/>
      <c r="OBL96" s="173"/>
      <c r="OBM96" s="173"/>
      <c r="OBN96" s="173"/>
      <c r="OBO96" s="173"/>
      <c r="OBP96" s="173"/>
      <c r="OBQ96" s="173"/>
      <c r="OBR96" s="173"/>
      <c r="OBS96" s="173"/>
      <c r="OBT96" s="173"/>
      <c r="OBU96" s="173"/>
      <c r="OBV96" s="173"/>
      <c r="OBW96" s="173"/>
      <c r="OBX96" s="173"/>
      <c r="OBY96" s="173"/>
      <c r="OBZ96" s="173"/>
      <c r="OCA96" s="173"/>
      <c r="OCB96" s="173"/>
      <c r="OCC96" s="173"/>
      <c r="OCD96" s="173"/>
      <c r="OCE96" s="173"/>
      <c r="OCF96" s="173"/>
      <c r="OCG96" s="173"/>
      <c r="OCH96" s="173"/>
      <c r="OCI96" s="173"/>
      <c r="OCJ96" s="173"/>
      <c r="OCK96" s="173"/>
      <c r="OCL96" s="173"/>
      <c r="OCM96" s="173"/>
      <c r="OCN96" s="173"/>
      <c r="OCO96" s="173"/>
      <c r="OCP96" s="173"/>
      <c r="OCQ96" s="173"/>
      <c r="OCR96" s="173"/>
      <c r="OCS96" s="173"/>
      <c r="OCT96" s="173"/>
      <c r="OCU96" s="173"/>
      <c r="OCV96" s="173"/>
      <c r="OCW96" s="173"/>
      <c r="OCX96" s="173"/>
      <c r="OCY96" s="173"/>
      <c r="OCZ96" s="173"/>
      <c r="ODA96" s="173"/>
      <c r="ODB96" s="173"/>
      <c r="ODC96" s="173"/>
      <c r="ODD96" s="173"/>
      <c r="ODE96" s="173"/>
      <c r="ODF96" s="173"/>
      <c r="ODG96" s="173"/>
      <c r="ODH96" s="173"/>
      <c r="ODI96" s="173"/>
      <c r="ODJ96" s="173"/>
      <c r="ODK96" s="173"/>
      <c r="ODL96" s="173"/>
      <c r="ODM96" s="173"/>
      <c r="ODN96" s="173"/>
      <c r="ODO96" s="173"/>
      <c r="ODP96" s="173"/>
      <c r="ODQ96" s="173"/>
      <c r="ODR96" s="173"/>
      <c r="ODS96" s="173"/>
      <c r="ODT96" s="173"/>
      <c r="ODU96" s="173"/>
      <c r="ODV96" s="173"/>
      <c r="ODW96" s="173"/>
      <c r="ODX96" s="173"/>
      <c r="ODY96" s="173"/>
      <c r="ODZ96" s="173"/>
      <c r="OEA96" s="173"/>
      <c r="OEB96" s="173"/>
      <c r="OEC96" s="173"/>
      <c r="OED96" s="173"/>
      <c r="OEE96" s="173"/>
      <c r="OEF96" s="173"/>
      <c r="OEG96" s="173"/>
      <c r="OEH96" s="173"/>
      <c r="OEI96" s="173"/>
      <c r="OEJ96" s="173"/>
      <c r="OEK96" s="173"/>
      <c r="OEL96" s="173"/>
      <c r="OEM96" s="173"/>
      <c r="OEN96" s="173"/>
      <c r="OEO96" s="173"/>
      <c r="OEP96" s="173"/>
      <c r="OEQ96" s="173"/>
      <c r="OER96" s="173"/>
      <c r="OES96" s="173"/>
      <c r="OET96" s="173"/>
      <c r="OEU96" s="173"/>
      <c r="OEV96" s="173"/>
      <c r="OEW96" s="173"/>
      <c r="OEX96" s="173"/>
      <c r="OEY96" s="173"/>
      <c r="OEZ96" s="173"/>
      <c r="OFA96" s="173"/>
      <c r="OFB96" s="173"/>
      <c r="OFC96" s="173"/>
      <c r="OFD96" s="173"/>
      <c r="OFE96" s="173"/>
      <c r="OFF96" s="173"/>
      <c r="OFG96" s="173"/>
      <c r="OFH96" s="173"/>
      <c r="OFI96" s="173"/>
      <c r="OFJ96" s="173"/>
      <c r="OFK96" s="173"/>
      <c r="OFL96" s="173"/>
      <c r="OFM96" s="173"/>
      <c r="OFN96" s="173"/>
      <c r="OFO96" s="173"/>
      <c r="OFP96" s="173"/>
      <c r="OFQ96" s="173"/>
      <c r="OFR96" s="173"/>
      <c r="OFS96" s="173"/>
      <c r="OFT96" s="173"/>
      <c r="OFU96" s="173"/>
      <c r="OFV96" s="173"/>
      <c r="OFW96" s="173"/>
      <c r="OFX96" s="173"/>
      <c r="OFY96" s="173"/>
      <c r="OFZ96" s="173"/>
      <c r="OGA96" s="173"/>
      <c r="OGB96" s="173"/>
      <c r="OGC96" s="173"/>
      <c r="OGD96" s="173"/>
      <c r="OGE96" s="173"/>
      <c r="OGF96" s="173"/>
      <c r="OGG96" s="173"/>
      <c r="OGH96" s="173"/>
      <c r="OGI96" s="173"/>
      <c r="OGJ96" s="173"/>
      <c r="OGK96" s="173"/>
      <c r="OGL96" s="173"/>
      <c r="OGM96" s="173"/>
      <c r="OGN96" s="173"/>
      <c r="OGO96" s="173"/>
      <c r="OGP96" s="173"/>
      <c r="OGQ96" s="173"/>
      <c r="OGR96" s="173"/>
      <c r="OGS96" s="173"/>
      <c r="OGT96" s="173"/>
      <c r="OGU96" s="173"/>
      <c r="OGV96" s="173"/>
      <c r="OGW96" s="173"/>
      <c r="OGX96" s="173"/>
      <c r="OGY96" s="173"/>
      <c r="OGZ96" s="173"/>
      <c r="OHA96" s="173"/>
      <c r="OHB96" s="173"/>
      <c r="OHC96" s="173"/>
      <c r="OHD96" s="173"/>
      <c r="OHE96" s="173"/>
      <c r="OHF96" s="173"/>
      <c r="OHG96" s="173"/>
      <c r="OHH96" s="173"/>
      <c r="OHI96" s="173"/>
      <c r="OHJ96" s="173"/>
      <c r="OHK96" s="173"/>
      <c r="OHL96" s="173"/>
      <c r="OHM96" s="173"/>
      <c r="OHN96" s="173"/>
      <c r="OHO96" s="173"/>
      <c r="OHP96" s="173"/>
      <c r="OHQ96" s="173"/>
      <c r="OHR96" s="173"/>
      <c r="OHS96" s="173"/>
      <c r="OHT96" s="173"/>
      <c r="OHU96" s="173"/>
      <c r="OHV96" s="173"/>
      <c r="OHW96" s="173"/>
      <c r="OHX96" s="173"/>
      <c r="OHY96" s="173"/>
      <c r="OHZ96" s="173"/>
      <c r="OIA96" s="173"/>
      <c r="OIB96" s="173"/>
      <c r="OIC96" s="173"/>
      <c r="OID96" s="173"/>
      <c r="OIE96" s="173"/>
      <c r="OIF96" s="173"/>
      <c r="OIG96" s="173"/>
      <c r="OIH96" s="173"/>
      <c r="OII96" s="173"/>
      <c r="OIJ96" s="173"/>
      <c r="OIK96" s="173"/>
      <c r="OIL96" s="173"/>
      <c r="OIM96" s="173"/>
      <c r="OIN96" s="173"/>
      <c r="OIO96" s="173"/>
      <c r="OIP96" s="173"/>
      <c r="OIQ96" s="173"/>
      <c r="OIR96" s="173"/>
      <c r="OIS96" s="173"/>
      <c r="OIT96" s="173"/>
      <c r="OIU96" s="173"/>
      <c r="OIV96" s="173"/>
      <c r="OIW96" s="173"/>
      <c r="OIX96" s="173"/>
      <c r="OIY96" s="173"/>
      <c r="OIZ96" s="173"/>
      <c r="OJA96" s="173"/>
      <c r="OJB96" s="173"/>
      <c r="OJC96" s="173"/>
      <c r="OJD96" s="173"/>
      <c r="OJE96" s="173"/>
      <c r="OJF96" s="173"/>
      <c r="OJG96" s="173"/>
      <c r="OJH96" s="173"/>
      <c r="OJI96" s="173"/>
      <c r="OJJ96" s="173"/>
      <c r="OJK96" s="173"/>
      <c r="OJL96" s="173"/>
      <c r="OJM96" s="173"/>
      <c r="OJN96" s="173"/>
      <c r="OJO96" s="173"/>
      <c r="OJP96" s="173"/>
      <c r="OJQ96" s="173"/>
      <c r="OJR96" s="173"/>
      <c r="OJS96" s="173"/>
      <c r="OJT96" s="173"/>
      <c r="OJU96" s="173"/>
      <c r="OJV96" s="173"/>
      <c r="OJW96" s="173"/>
      <c r="OJX96" s="173"/>
      <c r="OJY96" s="173"/>
      <c r="OJZ96" s="173"/>
      <c r="OKA96" s="173"/>
      <c r="OKB96" s="173"/>
      <c r="OKC96" s="173"/>
      <c r="OKD96" s="173"/>
      <c r="OKE96" s="173"/>
      <c r="OKF96" s="173"/>
      <c r="OKG96" s="173"/>
      <c r="OKH96" s="173"/>
      <c r="OKI96" s="173"/>
      <c r="OKJ96" s="173"/>
      <c r="OKK96" s="173"/>
      <c r="OKL96" s="173"/>
      <c r="OKM96" s="173"/>
      <c r="OKN96" s="173"/>
      <c r="OKO96" s="173"/>
      <c r="OKP96" s="173"/>
      <c r="OKQ96" s="173"/>
      <c r="OKR96" s="173"/>
      <c r="OKS96" s="173"/>
      <c r="OKT96" s="173"/>
      <c r="OKU96" s="173"/>
      <c r="OKV96" s="173"/>
      <c r="OKW96" s="173"/>
      <c r="OKX96" s="173"/>
      <c r="OKY96" s="173"/>
      <c r="OKZ96" s="173"/>
      <c r="OLA96" s="173"/>
      <c r="OLB96" s="173"/>
      <c r="OLC96" s="173"/>
      <c r="OLD96" s="173"/>
      <c r="OLE96" s="173"/>
      <c r="OLF96" s="173"/>
      <c r="OLG96" s="173"/>
      <c r="OLH96" s="173"/>
      <c r="OLI96" s="173"/>
      <c r="OLJ96" s="173"/>
      <c r="OLK96" s="173"/>
      <c r="OLL96" s="173"/>
      <c r="OLM96" s="173"/>
      <c r="OLN96" s="173"/>
      <c r="OLO96" s="173"/>
      <c r="OLP96" s="173"/>
      <c r="OLQ96" s="173"/>
      <c r="OLR96" s="173"/>
      <c r="OLS96" s="173"/>
      <c r="OLT96" s="173"/>
      <c r="OLU96" s="173"/>
      <c r="OLV96" s="173"/>
      <c r="OLW96" s="173"/>
      <c r="OLX96" s="173"/>
      <c r="OLY96" s="173"/>
      <c r="OLZ96" s="173"/>
      <c r="OMA96" s="173"/>
      <c r="OMB96" s="173"/>
      <c r="OMC96" s="173"/>
      <c r="OMD96" s="173"/>
      <c r="OME96" s="173"/>
      <c r="OMF96" s="173"/>
      <c r="OMG96" s="173"/>
      <c r="OMH96" s="173"/>
      <c r="OMI96" s="173"/>
      <c r="OMJ96" s="173"/>
      <c r="OMK96" s="173"/>
      <c r="OML96" s="173"/>
      <c r="OMM96" s="173"/>
      <c r="OMN96" s="173"/>
      <c r="OMO96" s="173"/>
      <c r="OMP96" s="173"/>
      <c r="OMQ96" s="173"/>
      <c r="OMR96" s="173"/>
      <c r="OMS96" s="173"/>
      <c r="OMT96" s="173"/>
      <c r="OMU96" s="173"/>
      <c r="OMV96" s="173"/>
      <c r="OMW96" s="173"/>
      <c r="OMX96" s="173"/>
      <c r="OMY96" s="173"/>
      <c r="OMZ96" s="173"/>
      <c r="ONA96" s="173"/>
      <c r="ONB96" s="173"/>
      <c r="ONC96" s="173"/>
      <c r="OND96" s="173"/>
      <c r="ONE96" s="173"/>
      <c r="ONF96" s="173"/>
      <c r="ONG96" s="173"/>
      <c r="ONH96" s="173"/>
      <c r="ONI96" s="173"/>
      <c r="ONJ96" s="173"/>
      <c r="ONK96" s="173"/>
      <c r="ONL96" s="173"/>
      <c r="ONM96" s="173"/>
      <c r="ONN96" s="173"/>
      <c r="ONO96" s="173"/>
      <c r="ONP96" s="173"/>
      <c r="ONQ96" s="173"/>
      <c r="ONR96" s="173"/>
      <c r="ONS96" s="173"/>
      <c r="ONT96" s="173"/>
      <c r="ONU96" s="173"/>
      <c r="ONV96" s="173"/>
      <c r="ONW96" s="173"/>
      <c r="ONX96" s="173"/>
      <c r="ONY96" s="173"/>
      <c r="ONZ96" s="173"/>
      <c r="OOA96" s="173"/>
      <c r="OOB96" s="173"/>
      <c r="OOC96" s="173"/>
      <c r="OOD96" s="173"/>
      <c r="OOE96" s="173"/>
      <c r="OOF96" s="173"/>
      <c r="OOG96" s="173"/>
      <c r="OOH96" s="173"/>
      <c r="OOI96" s="173"/>
      <c r="OOJ96" s="173"/>
      <c r="OOK96" s="173"/>
      <c r="OOL96" s="173"/>
      <c r="OOM96" s="173"/>
      <c r="OON96" s="173"/>
      <c r="OOO96" s="173"/>
      <c r="OOP96" s="173"/>
      <c r="OOQ96" s="173"/>
      <c r="OOR96" s="173"/>
      <c r="OOS96" s="173"/>
      <c r="OOT96" s="173"/>
      <c r="OOU96" s="173"/>
      <c r="OOV96" s="173"/>
      <c r="OOW96" s="173"/>
      <c r="OOX96" s="173"/>
      <c r="OOY96" s="173"/>
      <c r="OOZ96" s="173"/>
      <c r="OPA96" s="173"/>
      <c r="OPB96" s="173"/>
      <c r="OPC96" s="173"/>
      <c r="OPD96" s="173"/>
      <c r="OPE96" s="173"/>
      <c r="OPF96" s="173"/>
      <c r="OPG96" s="173"/>
      <c r="OPH96" s="173"/>
      <c r="OPI96" s="173"/>
      <c r="OPJ96" s="173"/>
      <c r="OPK96" s="173"/>
      <c r="OPL96" s="173"/>
      <c r="OPM96" s="173"/>
      <c r="OPN96" s="173"/>
      <c r="OPO96" s="173"/>
      <c r="OPP96" s="173"/>
      <c r="OPQ96" s="173"/>
      <c r="OPR96" s="173"/>
      <c r="OPS96" s="173"/>
      <c r="OPT96" s="173"/>
      <c r="OPU96" s="173"/>
      <c r="OPV96" s="173"/>
      <c r="OPW96" s="173"/>
      <c r="OPX96" s="173"/>
      <c r="OPY96" s="173"/>
      <c r="OPZ96" s="173"/>
      <c r="OQA96" s="173"/>
      <c r="OQB96" s="173"/>
      <c r="OQC96" s="173"/>
      <c r="OQD96" s="173"/>
      <c r="OQE96" s="173"/>
      <c r="OQF96" s="173"/>
      <c r="OQG96" s="173"/>
      <c r="OQH96" s="173"/>
      <c r="OQI96" s="173"/>
      <c r="OQJ96" s="173"/>
      <c r="OQK96" s="173"/>
      <c r="OQL96" s="173"/>
      <c r="OQM96" s="173"/>
      <c r="OQN96" s="173"/>
      <c r="OQO96" s="173"/>
      <c r="OQP96" s="173"/>
      <c r="OQQ96" s="173"/>
      <c r="OQR96" s="173"/>
      <c r="OQS96" s="173"/>
      <c r="OQT96" s="173"/>
      <c r="OQU96" s="173"/>
      <c r="OQV96" s="173"/>
      <c r="OQW96" s="173"/>
      <c r="OQX96" s="173"/>
      <c r="OQY96" s="173"/>
      <c r="OQZ96" s="173"/>
      <c r="ORA96" s="173"/>
      <c r="ORB96" s="173"/>
      <c r="ORC96" s="173"/>
      <c r="ORD96" s="173"/>
      <c r="ORE96" s="173"/>
      <c r="ORF96" s="173"/>
      <c r="ORG96" s="173"/>
      <c r="ORH96" s="173"/>
      <c r="ORI96" s="173"/>
      <c r="ORJ96" s="173"/>
      <c r="ORK96" s="173"/>
      <c r="ORL96" s="173"/>
      <c r="ORM96" s="173"/>
      <c r="ORN96" s="173"/>
      <c r="ORO96" s="173"/>
      <c r="ORP96" s="173"/>
      <c r="ORQ96" s="173"/>
      <c r="ORR96" s="173"/>
      <c r="ORS96" s="173"/>
      <c r="ORT96" s="173"/>
      <c r="ORU96" s="173"/>
      <c r="ORV96" s="173"/>
      <c r="ORW96" s="173"/>
      <c r="ORX96" s="173"/>
      <c r="ORY96" s="173"/>
      <c r="ORZ96" s="173"/>
      <c r="OSA96" s="173"/>
      <c r="OSB96" s="173"/>
      <c r="OSC96" s="173"/>
      <c r="OSD96" s="173"/>
      <c r="OSE96" s="173"/>
      <c r="OSF96" s="173"/>
      <c r="OSG96" s="173"/>
      <c r="OSH96" s="173"/>
      <c r="OSI96" s="173"/>
      <c r="OSJ96" s="173"/>
      <c r="OSK96" s="173"/>
      <c r="OSL96" s="173"/>
      <c r="OSM96" s="173"/>
      <c r="OSN96" s="173"/>
      <c r="OSO96" s="173"/>
      <c r="OSP96" s="173"/>
      <c r="OSQ96" s="173"/>
      <c r="OSR96" s="173"/>
      <c r="OSS96" s="173"/>
      <c r="OST96" s="173"/>
      <c r="OSU96" s="173"/>
      <c r="OSV96" s="173"/>
      <c r="OSW96" s="173"/>
      <c r="OSX96" s="173"/>
      <c r="OSY96" s="173"/>
      <c r="OSZ96" s="173"/>
      <c r="OTA96" s="173"/>
      <c r="OTB96" s="173"/>
      <c r="OTC96" s="173"/>
      <c r="OTD96" s="173"/>
      <c r="OTE96" s="173"/>
      <c r="OTF96" s="173"/>
      <c r="OTG96" s="173"/>
      <c r="OTH96" s="173"/>
      <c r="OTI96" s="173"/>
      <c r="OTJ96" s="173"/>
      <c r="OTK96" s="173"/>
      <c r="OTL96" s="173"/>
      <c r="OTM96" s="173"/>
      <c r="OTN96" s="173"/>
      <c r="OTO96" s="173"/>
      <c r="OTP96" s="173"/>
      <c r="OTQ96" s="173"/>
      <c r="OTR96" s="173"/>
      <c r="OTS96" s="173"/>
      <c r="OTT96" s="173"/>
      <c r="OTU96" s="173"/>
      <c r="OTV96" s="173"/>
      <c r="OTW96" s="173"/>
      <c r="OTX96" s="173"/>
      <c r="OTY96" s="173"/>
      <c r="OTZ96" s="173"/>
      <c r="OUA96" s="173"/>
      <c r="OUB96" s="173"/>
      <c r="OUC96" s="173"/>
      <c r="OUD96" s="173"/>
      <c r="OUE96" s="173"/>
      <c r="OUF96" s="173"/>
      <c r="OUG96" s="173"/>
      <c r="OUH96" s="173"/>
      <c r="OUI96" s="173"/>
      <c r="OUJ96" s="173"/>
      <c r="OUK96" s="173"/>
      <c r="OUL96" s="173"/>
      <c r="OUM96" s="173"/>
      <c r="OUN96" s="173"/>
      <c r="OUO96" s="173"/>
      <c r="OUP96" s="173"/>
      <c r="OUQ96" s="173"/>
      <c r="OUR96" s="173"/>
      <c r="OUS96" s="173"/>
      <c r="OUT96" s="173"/>
      <c r="OUU96" s="173"/>
      <c r="OUV96" s="173"/>
      <c r="OUW96" s="173"/>
      <c r="OUX96" s="173"/>
      <c r="OUY96" s="173"/>
      <c r="OUZ96" s="173"/>
      <c r="OVA96" s="173"/>
      <c r="OVB96" s="173"/>
      <c r="OVC96" s="173"/>
      <c r="OVD96" s="173"/>
      <c r="OVE96" s="173"/>
      <c r="OVF96" s="173"/>
      <c r="OVG96" s="173"/>
      <c r="OVH96" s="173"/>
      <c r="OVI96" s="173"/>
      <c r="OVJ96" s="173"/>
      <c r="OVK96" s="173"/>
      <c r="OVL96" s="173"/>
      <c r="OVM96" s="173"/>
      <c r="OVN96" s="173"/>
      <c r="OVO96" s="173"/>
      <c r="OVP96" s="173"/>
      <c r="OVQ96" s="173"/>
      <c r="OVR96" s="173"/>
      <c r="OVS96" s="173"/>
      <c r="OVT96" s="173"/>
      <c r="OVU96" s="173"/>
      <c r="OVV96" s="173"/>
      <c r="OVW96" s="173"/>
      <c r="OVX96" s="173"/>
      <c r="OVY96" s="173"/>
      <c r="OVZ96" s="173"/>
      <c r="OWA96" s="173"/>
      <c r="OWB96" s="173"/>
      <c r="OWC96" s="173"/>
      <c r="OWD96" s="173"/>
      <c r="OWE96" s="173"/>
      <c r="OWF96" s="173"/>
      <c r="OWG96" s="173"/>
      <c r="OWH96" s="173"/>
      <c r="OWI96" s="173"/>
      <c r="OWJ96" s="173"/>
      <c r="OWK96" s="173"/>
      <c r="OWL96" s="173"/>
      <c r="OWM96" s="173"/>
      <c r="OWN96" s="173"/>
      <c r="OWO96" s="173"/>
      <c r="OWP96" s="173"/>
      <c r="OWQ96" s="173"/>
      <c r="OWR96" s="173"/>
      <c r="OWS96" s="173"/>
      <c r="OWT96" s="173"/>
      <c r="OWU96" s="173"/>
      <c r="OWV96" s="173"/>
      <c r="OWW96" s="173"/>
      <c r="OWX96" s="173"/>
      <c r="OWY96" s="173"/>
      <c r="OWZ96" s="173"/>
      <c r="OXA96" s="173"/>
      <c r="OXB96" s="173"/>
      <c r="OXC96" s="173"/>
      <c r="OXD96" s="173"/>
      <c r="OXE96" s="173"/>
      <c r="OXF96" s="173"/>
      <c r="OXG96" s="173"/>
      <c r="OXH96" s="173"/>
      <c r="OXI96" s="173"/>
      <c r="OXJ96" s="173"/>
      <c r="OXK96" s="173"/>
      <c r="OXL96" s="173"/>
      <c r="OXM96" s="173"/>
      <c r="OXN96" s="173"/>
      <c r="OXO96" s="173"/>
      <c r="OXP96" s="173"/>
      <c r="OXQ96" s="173"/>
      <c r="OXR96" s="173"/>
      <c r="OXS96" s="173"/>
      <c r="OXT96" s="173"/>
      <c r="OXU96" s="173"/>
      <c r="OXV96" s="173"/>
      <c r="OXW96" s="173"/>
      <c r="OXX96" s="173"/>
      <c r="OXY96" s="173"/>
      <c r="OXZ96" s="173"/>
      <c r="OYA96" s="173"/>
      <c r="OYB96" s="173"/>
      <c r="OYC96" s="173"/>
      <c r="OYD96" s="173"/>
      <c r="OYE96" s="173"/>
      <c r="OYF96" s="173"/>
      <c r="OYG96" s="173"/>
      <c r="OYH96" s="173"/>
      <c r="OYI96" s="173"/>
      <c r="OYJ96" s="173"/>
      <c r="OYK96" s="173"/>
      <c r="OYL96" s="173"/>
      <c r="OYM96" s="173"/>
      <c r="OYN96" s="173"/>
      <c r="OYO96" s="173"/>
      <c r="OYP96" s="173"/>
      <c r="OYQ96" s="173"/>
      <c r="OYR96" s="173"/>
      <c r="OYS96" s="173"/>
      <c r="OYT96" s="173"/>
      <c r="OYU96" s="173"/>
      <c r="OYV96" s="173"/>
      <c r="OYW96" s="173"/>
      <c r="OYX96" s="173"/>
      <c r="OYY96" s="173"/>
      <c r="OYZ96" s="173"/>
      <c r="OZA96" s="173"/>
      <c r="OZB96" s="173"/>
      <c r="OZC96" s="173"/>
      <c r="OZD96" s="173"/>
      <c r="OZE96" s="173"/>
      <c r="OZF96" s="173"/>
      <c r="OZG96" s="173"/>
      <c r="OZH96" s="173"/>
      <c r="OZI96" s="173"/>
      <c r="OZJ96" s="173"/>
      <c r="OZK96" s="173"/>
      <c r="OZL96" s="173"/>
      <c r="OZM96" s="173"/>
      <c r="OZN96" s="173"/>
      <c r="OZO96" s="173"/>
      <c r="OZP96" s="173"/>
      <c r="OZQ96" s="173"/>
      <c r="OZR96" s="173"/>
      <c r="OZS96" s="173"/>
      <c r="OZT96" s="173"/>
      <c r="OZU96" s="173"/>
      <c r="OZV96" s="173"/>
      <c r="OZW96" s="173"/>
      <c r="OZX96" s="173"/>
      <c r="OZY96" s="173"/>
      <c r="OZZ96" s="173"/>
      <c r="PAA96" s="173"/>
      <c r="PAB96" s="173"/>
      <c r="PAC96" s="173"/>
      <c r="PAD96" s="173"/>
      <c r="PAE96" s="173"/>
      <c r="PAF96" s="173"/>
      <c r="PAG96" s="173"/>
      <c r="PAH96" s="173"/>
      <c r="PAI96" s="173"/>
      <c r="PAJ96" s="173"/>
      <c r="PAK96" s="173"/>
      <c r="PAL96" s="173"/>
      <c r="PAM96" s="173"/>
      <c r="PAN96" s="173"/>
      <c r="PAO96" s="173"/>
      <c r="PAP96" s="173"/>
      <c r="PAQ96" s="173"/>
      <c r="PAR96" s="173"/>
      <c r="PAS96" s="173"/>
      <c r="PAT96" s="173"/>
      <c r="PAU96" s="173"/>
      <c r="PAV96" s="173"/>
      <c r="PAW96" s="173"/>
      <c r="PAX96" s="173"/>
      <c r="PAY96" s="173"/>
      <c r="PAZ96" s="173"/>
      <c r="PBA96" s="173"/>
      <c r="PBB96" s="173"/>
      <c r="PBC96" s="173"/>
      <c r="PBD96" s="173"/>
      <c r="PBE96" s="173"/>
      <c r="PBF96" s="173"/>
      <c r="PBG96" s="173"/>
      <c r="PBH96" s="173"/>
      <c r="PBI96" s="173"/>
      <c r="PBJ96" s="173"/>
      <c r="PBK96" s="173"/>
      <c r="PBL96" s="173"/>
      <c r="PBM96" s="173"/>
      <c r="PBN96" s="173"/>
      <c r="PBO96" s="173"/>
      <c r="PBP96" s="173"/>
      <c r="PBQ96" s="173"/>
      <c r="PBR96" s="173"/>
      <c r="PBS96" s="173"/>
      <c r="PBT96" s="173"/>
      <c r="PBU96" s="173"/>
      <c r="PBV96" s="173"/>
      <c r="PBW96" s="173"/>
      <c r="PBX96" s="173"/>
      <c r="PBY96" s="173"/>
      <c r="PBZ96" s="173"/>
      <c r="PCA96" s="173"/>
      <c r="PCB96" s="173"/>
      <c r="PCC96" s="173"/>
      <c r="PCD96" s="173"/>
      <c r="PCE96" s="173"/>
      <c r="PCF96" s="173"/>
      <c r="PCG96" s="173"/>
      <c r="PCH96" s="173"/>
      <c r="PCI96" s="173"/>
      <c r="PCJ96" s="173"/>
      <c r="PCK96" s="173"/>
      <c r="PCL96" s="173"/>
      <c r="PCM96" s="173"/>
      <c r="PCN96" s="173"/>
      <c r="PCO96" s="173"/>
      <c r="PCP96" s="173"/>
      <c r="PCQ96" s="173"/>
      <c r="PCR96" s="173"/>
      <c r="PCS96" s="173"/>
      <c r="PCT96" s="173"/>
      <c r="PCU96" s="173"/>
      <c r="PCV96" s="173"/>
      <c r="PCW96" s="173"/>
      <c r="PCX96" s="173"/>
      <c r="PCY96" s="173"/>
      <c r="PCZ96" s="173"/>
      <c r="PDA96" s="173"/>
      <c r="PDB96" s="173"/>
      <c r="PDC96" s="173"/>
      <c r="PDD96" s="173"/>
      <c r="PDE96" s="173"/>
      <c r="PDF96" s="173"/>
      <c r="PDG96" s="173"/>
      <c r="PDH96" s="173"/>
      <c r="PDI96" s="173"/>
      <c r="PDJ96" s="173"/>
      <c r="PDK96" s="173"/>
      <c r="PDL96" s="173"/>
      <c r="PDM96" s="173"/>
      <c r="PDN96" s="173"/>
      <c r="PDO96" s="173"/>
      <c r="PDP96" s="173"/>
      <c r="PDQ96" s="173"/>
      <c r="PDR96" s="173"/>
      <c r="PDS96" s="173"/>
      <c r="PDT96" s="173"/>
      <c r="PDU96" s="173"/>
      <c r="PDV96" s="173"/>
      <c r="PDW96" s="173"/>
      <c r="PDX96" s="173"/>
      <c r="PDY96" s="173"/>
      <c r="PDZ96" s="173"/>
      <c r="PEA96" s="173"/>
      <c r="PEB96" s="173"/>
      <c r="PEC96" s="173"/>
      <c r="PED96" s="173"/>
      <c r="PEE96" s="173"/>
      <c r="PEF96" s="173"/>
      <c r="PEG96" s="173"/>
      <c r="PEH96" s="173"/>
      <c r="PEI96" s="173"/>
      <c r="PEJ96" s="173"/>
      <c r="PEK96" s="173"/>
      <c r="PEL96" s="173"/>
      <c r="PEM96" s="173"/>
      <c r="PEN96" s="173"/>
      <c r="PEO96" s="173"/>
      <c r="PEP96" s="173"/>
      <c r="PEQ96" s="173"/>
      <c r="PER96" s="173"/>
      <c r="PES96" s="173"/>
      <c r="PET96" s="173"/>
      <c r="PEU96" s="173"/>
      <c r="PEV96" s="173"/>
      <c r="PEW96" s="173"/>
      <c r="PEX96" s="173"/>
      <c r="PEY96" s="173"/>
      <c r="PEZ96" s="173"/>
      <c r="PFA96" s="173"/>
      <c r="PFB96" s="173"/>
      <c r="PFC96" s="173"/>
      <c r="PFD96" s="173"/>
      <c r="PFE96" s="173"/>
      <c r="PFF96" s="173"/>
      <c r="PFG96" s="173"/>
      <c r="PFH96" s="173"/>
      <c r="PFI96" s="173"/>
      <c r="PFJ96" s="173"/>
      <c r="PFK96" s="173"/>
      <c r="PFL96" s="173"/>
      <c r="PFM96" s="173"/>
      <c r="PFN96" s="173"/>
      <c r="PFO96" s="173"/>
      <c r="PFP96" s="173"/>
      <c r="PFQ96" s="173"/>
      <c r="PFR96" s="173"/>
      <c r="PFS96" s="173"/>
      <c r="PFT96" s="173"/>
      <c r="PFU96" s="173"/>
      <c r="PFV96" s="173"/>
      <c r="PFW96" s="173"/>
      <c r="PFX96" s="173"/>
      <c r="PFY96" s="173"/>
      <c r="PFZ96" s="173"/>
      <c r="PGA96" s="173"/>
      <c r="PGB96" s="173"/>
      <c r="PGC96" s="173"/>
      <c r="PGD96" s="173"/>
      <c r="PGE96" s="173"/>
      <c r="PGF96" s="173"/>
      <c r="PGG96" s="173"/>
      <c r="PGH96" s="173"/>
      <c r="PGI96" s="173"/>
      <c r="PGJ96" s="173"/>
      <c r="PGK96" s="173"/>
      <c r="PGL96" s="173"/>
      <c r="PGM96" s="173"/>
      <c r="PGN96" s="173"/>
      <c r="PGO96" s="173"/>
      <c r="PGP96" s="173"/>
      <c r="PGQ96" s="173"/>
      <c r="PGR96" s="173"/>
      <c r="PGS96" s="173"/>
      <c r="PGT96" s="173"/>
      <c r="PGU96" s="173"/>
      <c r="PGV96" s="173"/>
      <c r="PGW96" s="173"/>
      <c r="PGX96" s="173"/>
      <c r="PGY96" s="173"/>
      <c r="PGZ96" s="173"/>
      <c r="PHA96" s="173"/>
      <c r="PHB96" s="173"/>
      <c r="PHC96" s="173"/>
      <c r="PHD96" s="173"/>
      <c r="PHE96" s="173"/>
      <c r="PHF96" s="173"/>
      <c r="PHG96" s="173"/>
      <c r="PHH96" s="173"/>
      <c r="PHI96" s="173"/>
      <c r="PHJ96" s="173"/>
      <c r="PHK96" s="173"/>
      <c r="PHL96" s="173"/>
      <c r="PHM96" s="173"/>
      <c r="PHN96" s="173"/>
      <c r="PHO96" s="173"/>
      <c r="PHP96" s="173"/>
      <c r="PHQ96" s="173"/>
      <c r="PHR96" s="173"/>
      <c r="PHS96" s="173"/>
      <c r="PHT96" s="173"/>
      <c r="PHU96" s="173"/>
      <c r="PHV96" s="173"/>
      <c r="PHW96" s="173"/>
      <c r="PHX96" s="173"/>
      <c r="PHY96" s="173"/>
      <c r="PHZ96" s="173"/>
      <c r="PIA96" s="173"/>
      <c r="PIB96" s="173"/>
      <c r="PIC96" s="173"/>
      <c r="PID96" s="173"/>
      <c r="PIE96" s="173"/>
      <c r="PIF96" s="173"/>
      <c r="PIG96" s="173"/>
      <c r="PIH96" s="173"/>
      <c r="PII96" s="173"/>
      <c r="PIJ96" s="173"/>
      <c r="PIK96" s="173"/>
      <c r="PIL96" s="173"/>
      <c r="PIM96" s="173"/>
      <c r="PIN96" s="173"/>
      <c r="PIO96" s="173"/>
      <c r="PIP96" s="173"/>
      <c r="PIQ96" s="173"/>
      <c r="PIR96" s="173"/>
      <c r="PIS96" s="173"/>
      <c r="PIT96" s="173"/>
      <c r="PIU96" s="173"/>
      <c r="PIV96" s="173"/>
      <c r="PIW96" s="173"/>
      <c r="PIX96" s="173"/>
      <c r="PIY96" s="173"/>
      <c r="PIZ96" s="173"/>
      <c r="PJA96" s="173"/>
      <c r="PJB96" s="173"/>
      <c r="PJC96" s="173"/>
      <c r="PJD96" s="173"/>
      <c r="PJE96" s="173"/>
      <c r="PJF96" s="173"/>
      <c r="PJG96" s="173"/>
      <c r="PJH96" s="173"/>
      <c r="PJI96" s="173"/>
      <c r="PJJ96" s="173"/>
      <c r="PJK96" s="173"/>
      <c r="PJL96" s="173"/>
      <c r="PJM96" s="173"/>
      <c r="PJN96" s="173"/>
      <c r="PJO96" s="173"/>
      <c r="PJP96" s="173"/>
      <c r="PJQ96" s="173"/>
      <c r="PJR96" s="173"/>
      <c r="PJS96" s="173"/>
      <c r="PJT96" s="173"/>
      <c r="PJU96" s="173"/>
      <c r="PJV96" s="173"/>
      <c r="PJW96" s="173"/>
      <c r="PJX96" s="173"/>
      <c r="PJY96" s="173"/>
      <c r="PJZ96" s="173"/>
      <c r="PKA96" s="173"/>
      <c r="PKB96" s="173"/>
      <c r="PKC96" s="173"/>
      <c r="PKD96" s="173"/>
      <c r="PKE96" s="173"/>
      <c r="PKF96" s="173"/>
      <c r="PKG96" s="173"/>
      <c r="PKH96" s="173"/>
      <c r="PKI96" s="173"/>
      <c r="PKJ96" s="173"/>
      <c r="PKK96" s="173"/>
      <c r="PKL96" s="173"/>
      <c r="PKM96" s="173"/>
      <c r="PKN96" s="173"/>
      <c r="PKO96" s="173"/>
      <c r="PKP96" s="173"/>
      <c r="PKQ96" s="173"/>
      <c r="PKR96" s="173"/>
      <c r="PKS96" s="173"/>
      <c r="PKT96" s="173"/>
      <c r="PKU96" s="173"/>
      <c r="PKV96" s="173"/>
      <c r="PKW96" s="173"/>
      <c r="PKX96" s="173"/>
      <c r="PKY96" s="173"/>
      <c r="PKZ96" s="173"/>
      <c r="PLA96" s="173"/>
      <c r="PLB96" s="173"/>
      <c r="PLC96" s="173"/>
      <c r="PLD96" s="173"/>
      <c r="PLE96" s="173"/>
      <c r="PLF96" s="173"/>
      <c r="PLG96" s="173"/>
      <c r="PLH96" s="173"/>
      <c r="PLI96" s="173"/>
      <c r="PLJ96" s="173"/>
      <c r="PLK96" s="173"/>
      <c r="PLL96" s="173"/>
      <c r="PLM96" s="173"/>
      <c r="PLN96" s="173"/>
      <c r="PLO96" s="173"/>
      <c r="PLP96" s="173"/>
      <c r="PLQ96" s="173"/>
      <c r="PLR96" s="173"/>
      <c r="PLS96" s="173"/>
      <c r="PLT96" s="173"/>
      <c r="PLU96" s="173"/>
      <c r="PLV96" s="173"/>
      <c r="PLW96" s="173"/>
      <c r="PLX96" s="173"/>
      <c r="PLY96" s="173"/>
      <c r="PLZ96" s="173"/>
      <c r="PMA96" s="173"/>
      <c r="PMB96" s="173"/>
      <c r="PMC96" s="173"/>
      <c r="PMD96" s="173"/>
      <c r="PME96" s="173"/>
      <c r="PMF96" s="173"/>
      <c r="PMG96" s="173"/>
      <c r="PMH96" s="173"/>
      <c r="PMI96" s="173"/>
      <c r="PMJ96" s="173"/>
      <c r="PMK96" s="173"/>
      <c r="PML96" s="173"/>
      <c r="PMM96" s="173"/>
      <c r="PMN96" s="173"/>
      <c r="PMO96" s="173"/>
      <c r="PMP96" s="173"/>
      <c r="PMQ96" s="173"/>
      <c r="PMR96" s="173"/>
      <c r="PMS96" s="173"/>
      <c r="PMT96" s="173"/>
      <c r="PMU96" s="173"/>
      <c r="PMV96" s="173"/>
      <c r="PMW96" s="173"/>
      <c r="PMX96" s="173"/>
      <c r="PMY96" s="173"/>
      <c r="PMZ96" s="173"/>
      <c r="PNA96" s="173"/>
      <c r="PNB96" s="173"/>
      <c r="PNC96" s="173"/>
      <c r="PND96" s="173"/>
      <c r="PNE96" s="173"/>
      <c r="PNF96" s="173"/>
      <c r="PNG96" s="173"/>
      <c r="PNH96" s="173"/>
      <c r="PNI96" s="173"/>
      <c r="PNJ96" s="173"/>
      <c r="PNK96" s="173"/>
      <c r="PNL96" s="173"/>
      <c r="PNM96" s="173"/>
      <c r="PNN96" s="173"/>
      <c r="PNO96" s="173"/>
      <c r="PNP96" s="173"/>
      <c r="PNQ96" s="173"/>
      <c r="PNR96" s="173"/>
      <c r="PNS96" s="173"/>
      <c r="PNT96" s="173"/>
      <c r="PNU96" s="173"/>
      <c r="PNV96" s="173"/>
      <c r="PNW96" s="173"/>
      <c r="PNX96" s="173"/>
      <c r="PNY96" s="173"/>
      <c r="PNZ96" s="173"/>
      <c r="POA96" s="173"/>
      <c r="POB96" s="173"/>
      <c r="POC96" s="173"/>
      <c r="POD96" s="173"/>
      <c r="POE96" s="173"/>
      <c r="POF96" s="173"/>
      <c r="POG96" s="173"/>
      <c r="POH96" s="173"/>
      <c r="POI96" s="173"/>
      <c r="POJ96" s="173"/>
      <c r="POK96" s="173"/>
      <c r="POL96" s="173"/>
      <c r="POM96" s="173"/>
      <c r="PON96" s="173"/>
      <c r="POO96" s="173"/>
      <c r="POP96" s="173"/>
      <c r="POQ96" s="173"/>
      <c r="POR96" s="173"/>
      <c r="POS96" s="173"/>
      <c r="POT96" s="173"/>
      <c r="POU96" s="173"/>
      <c r="POV96" s="173"/>
      <c r="POW96" s="173"/>
      <c r="POX96" s="173"/>
      <c r="POY96" s="173"/>
      <c r="POZ96" s="173"/>
      <c r="PPA96" s="173"/>
      <c r="PPB96" s="173"/>
      <c r="PPC96" s="173"/>
      <c r="PPD96" s="173"/>
      <c r="PPE96" s="173"/>
      <c r="PPF96" s="173"/>
      <c r="PPG96" s="173"/>
      <c r="PPH96" s="173"/>
      <c r="PPI96" s="173"/>
      <c r="PPJ96" s="173"/>
      <c r="PPK96" s="173"/>
      <c r="PPL96" s="173"/>
      <c r="PPM96" s="173"/>
      <c r="PPN96" s="173"/>
      <c r="PPO96" s="173"/>
      <c r="PPP96" s="173"/>
      <c r="PPQ96" s="173"/>
      <c r="PPR96" s="173"/>
      <c r="PPS96" s="173"/>
      <c r="PPT96" s="173"/>
      <c r="PPU96" s="173"/>
      <c r="PPV96" s="173"/>
      <c r="PPW96" s="173"/>
      <c r="PPX96" s="173"/>
      <c r="PPY96" s="173"/>
      <c r="PPZ96" s="173"/>
      <c r="PQA96" s="173"/>
      <c r="PQB96" s="173"/>
      <c r="PQC96" s="173"/>
      <c r="PQD96" s="173"/>
      <c r="PQE96" s="173"/>
      <c r="PQF96" s="173"/>
      <c r="PQG96" s="173"/>
      <c r="PQH96" s="173"/>
      <c r="PQI96" s="173"/>
      <c r="PQJ96" s="173"/>
      <c r="PQK96" s="173"/>
      <c r="PQL96" s="173"/>
      <c r="PQM96" s="173"/>
      <c r="PQN96" s="173"/>
      <c r="PQO96" s="173"/>
      <c r="PQP96" s="173"/>
      <c r="PQQ96" s="173"/>
      <c r="PQR96" s="173"/>
      <c r="PQS96" s="173"/>
      <c r="PQT96" s="173"/>
      <c r="PQU96" s="173"/>
      <c r="PQV96" s="173"/>
      <c r="PQW96" s="173"/>
      <c r="PQX96" s="173"/>
      <c r="PQY96" s="173"/>
      <c r="PQZ96" s="173"/>
      <c r="PRA96" s="173"/>
      <c r="PRB96" s="173"/>
      <c r="PRC96" s="173"/>
      <c r="PRD96" s="173"/>
      <c r="PRE96" s="173"/>
      <c r="PRF96" s="173"/>
      <c r="PRG96" s="173"/>
      <c r="PRH96" s="173"/>
      <c r="PRI96" s="173"/>
      <c r="PRJ96" s="173"/>
      <c r="PRK96" s="173"/>
      <c r="PRL96" s="173"/>
      <c r="PRM96" s="173"/>
      <c r="PRN96" s="173"/>
      <c r="PRO96" s="173"/>
      <c r="PRP96" s="173"/>
      <c r="PRQ96" s="173"/>
      <c r="PRR96" s="173"/>
      <c r="PRS96" s="173"/>
      <c r="PRT96" s="173"/>
      <c r="PRU96" s="173"/>
      <c r="PRV96" s="173"/>
      <c r="PRW96" s="173"/>
      <c r="PRX96" s="173"/>
      <c r="PRY96" s="173"/>
      <c r="PRZ96" s="173"/>
      <c r="PSA96" s="173"/>
      <c r="PSB96" s="173"/>
      <c r="PSC96" s="173"/>
      <c r="PSD96" s="173"/>
      <c r="PSE96" s="173"/>
      <c r="PSF96" s="173"/>
      <c r="PSG96" s="173"/>
      <c r="PSH96" s="173"/>
      <c r="PSI96" s="173"/>
      <c r="PSJ96" s="173"/>
      <c r="PSK96" s="173"/>
      <c r="PSL96" s="173"/>
      <c r="PSM96" s="173"/>
      <c r="PSN96" s="173"/>
      <c r="PSO96" s="173"/>
      <c r="PSP96" s="173"/>
      <c r="PSQ96" s="173"/>
      <c r="PSR96" s="173"/>
      <c r="PSS96" s="173"/>
      <c r="PST96" s="173"/>
      <c r="PSU96" s="173"/>
      <c r="PSV96" s="173"/>
      <c r="PSW96" s="173"/>
      <c r="PSX96" s="173"/>
      <c r="PSY96" s="173"/>
      <c r="PSZ96" s="173"/>
      <c r="PTA96" s="173"/>
      <c r="PTB96" s="173"/>
      <c r="PTC96" s="173"/>
      <c r="PTD96" s="173"/>
      <c r="PTE96" s="173"/>
      <c r="PTF96" s="173"/>
      <c r="PTG96" s="173"/>
      <c r="PTH96" s="173"/>
      <c r="PTI96" s="173"/>
      <c r="PTJ96" s="173"/>
      <c r="PTK96" s="173"/>
      <c r="PTL96" s="173"/>
      <c r="PTM96" s="173"/>
      <c r="PTN96" s="173"/>
      <c r="PTO96" s="173"/>
      <c r="PTP96" s="173"/>
      <c r="PTQ96" s="173"/>
      <c r="PTR96" s="173"/>
      <c r="PTS96" s="173"/>
      <c r="PTT96" s="173"/>
      <c r="PTU96" s="173"/>
      <c r="PTV96" s="173"/>
      <c r="PTW96" s="173"/>
      <c r="PTX96" s="173"/>
      <c r="PTY96" s="173"/>
      <c r="PTZ96" s="173"/>
      <c r="PUA96" s="173"/>
      <c r="PUB96" s="173"/>
      <c r="PUC96" s="173"/>
      <c r="PUD96" s="173"/>
      <c r="PUE96" s="173"/>
      <c r="PUF96" s="173"/>
      <c r="PUG96" s="173"/>
      <c r="PUH96" s="173"/>
      <c r="PUI96" s="173"/>
      <c r="PUJ96" s="173"/>
      <c r="PUK96" s="173"/>
      <c r="PUL96" s="173"/>
      <c r="PUM96" s="173"/>
      <c r="PUN96" s="173"/>
      <c r="PUO96" s="173"/>
      <c r="PUP96" s="173"/>
      <c r="PUQ96" s="173"/>
      <c r="PUR96" s="173"/>
      <c r="PUS96" s="173"/>
      <c r="PUT96" s="173"/>
      <c r="PUU96" s="173"/>
      <c r="PUV96" s="173"/>
      <c r="PUW96" s="173"/>
      <c r="PUX96" s="173"/>
      <c r="PUY96" s="173"/>
      <c r="PUZ96" s="173"/>
      <c r="PVA96" s="173"/>
      <c r="PVB96" s="173"/>
      <c r="PVC96" s="173"/>
      <c r="PVD96" s="173"/>
      <c r="PVE96" s="173"/>
      <c r="PVF96" s="173"/>
      <c r="PVG96" s="173"/>
      <c r="PVH96" s="173"/>
      <c r="PVI96" s="173"/>
      <c r="PVJ96" s="173"/>
      <c r="PVK96" s="173"/>
      <c r="PVL96" s="173"/>
      <c r="PVM96" s="173"/>
      <c r="PVN96" s="173"/>
      <c r="PVO96" s="173"/>
      <c r="PVP96" s="173"/>
      <c r="PVQ96" s="173"/>
      <c r="PVR96" s="173"/>
      <c r="PVS96" s="173"/>
      <c r="PVT96" s="173"/>
      <c r="PVU96" s="173"/>
      <c r="PVV96" s="173"/>
      <c r="PVW96" s="173"/>
      <c r="PVX96" s="173"/>
      <c r="PVY96" s="173"/>
      <c r="PVZ96" s="173"/>
      <c r="PWA96" s="173"/>
      <c r="PWB96" s="173"/>
      <c r="PWC96" s="173"/>
      <c r="PWD96" s="173"/>
      <c r="PWE96" s="173"/>
      <c r="PWF96" s="173"/>
      <c r="PWG96" s="173"/>
      <c r="PWH96" s="173"/>
      <c r="PWI96" s="173"/>
      <c r="PWJ96" s="173"/>
      <c r="PWK96" s="173"/>
      <c r="PWL96" s="173"/>
      <c r="PWM96" s="173"/>
      <c r="PWN96" s="173"/>
      <c r="PWO96" s="173"/>
      <c r="PWP96" s="173"/>
      <c r="PWQ96" s="173"/>
      <c r="PWR96" s="173"/>
      <c r="PWS96" s="173"/>
      <c r="PWT96" s="173"/>
      <c r="PWU96" s="173"/>
      <c r="PWV96" s="173"/>
      <c r="PWW96" s="173"/>
      <c r="PWX96" s="173"/>
      <c r="PWY96" s="173"/>
      <c r="PWZ96" s="173"/>
      <c r="PXA96" s="173"/>
      <c r="PXB96" s="173"/>
      <c r="PXC96" s="173"/>
      <c r="PXD96" s="173"/>
      <c r="PXE96" s="173"/>
      <c r="PXF96" s="173"/>
      <c r="PXG96" s="173"/>
      <c r="PXH96" s="173"/>
      <c r="PXI96" s="173"/>
      <c r="PXJ96" s="173"/>
      <c r="PXK96" s="173"/>
      <c r="PXL96" s="173"/>
      <c r="PXM96" s="173"/>
      <c r="PXN96" s="173"/>
      <c r="PXO96" s="173"/>
      <c r="PXP96" s="173"/>
      <c r="PXQ96" s="173"/>
      <c r="PXR96" s="173"/>
      <c r="PXS96" s="173"/>
      <c r="PXT96" s="173"/>
      <c r="PXU96" s="173"/>
      <c r="PXV96" s="173"/>
      <c r="PXW96" s="173"/>
      <c r="PXX96" s="173"/>
      <c r="PXY96" s="173"/>
      <c r="PXZ96" s="173"/>
      <c r="PYA96" s="173"/>
      <c r="PYB96" s="173"/>
      <c r="PYC96" s="173"/>
      <c r="PYD96" s="173"/>
      <c r="PYE96" s="173"/>
      <c r="PYF96" s="173"/>
      <c r="PYG96" s="173"/>
      <c r="PYH96" s="173"/>
      <c r="PYI96" s="173"/>
      <c r="PYJ96" s="173"/>
      <c r="PYK96" s="173"/>
      <c r="PYL96" s="173"/>
      <c r="PYM96" s="173"/>
      <c r="PYN96" s="173"/>
      <c r="PYO96" s="173"/>
      <c r="PYP96" s="173"/>
      <c r="PYQ96" s="173"/>
      <c r="PYR96" s="173"/>
      <c r="PYS96" s="173"/>
      <c r="PYT96" s="173"/>
      <c r="PYU96" s="173"/>
      <c r="PYV96" s="173"/>
      <c r="PYW96" s="173"/>
      <c r="PYX96" s="173"/>
      <c r="PYY96" s="173"/>
      <c r="PYZ96" s="173"/>
      <c r="PZA96" s="173"/>
      <c r="PZB96" s="173"/>
      <c r="PZC96" s="173"/>
      <c r="PZD96" s="173"/>
      <c r="PZE96" s="173"/>
      <c r="PZF96" s="173"/>
      <c r="PZG96" s="173"/>
      <c r="PZH96" s="173"/>
      <c r="PZI96" s="173"/>
      <c r="PZJ96" s="173"/>
      <c r="PZK96" s="173"/>
      <c r="PZL96" s="173"/>
      <c r="PZM96" s="173"/>
      <c r="PZN96" s="173"/>
      <c r="PZO96" s="173"/>
      <c r="PZP96" s="173"/>
      <c r="PZQ96" s="173"/>
      <c r="PZR96" s="173"/>
      <c r="PZS96" s="173"/>
      <c r="PZT96" s="173"/>
      <c r="PZU96" s="173"/>
      <c r="PZV96" s="173"/>
      <c r="PZW96" s="173"/>
      <c r="PZX96" s="173"/>
      <c r="PZY96" s="173"/>
      <c r="PZZ96" s="173"/>
      <c r="QAA96" s="173"/>
      <c r="QAB96" s="173"/>
      <c r="QAC96" s="173"/>
      <c r="QAD96" s="173"/>
      <c r="QAE96" s="173"/>
      <c r="QAF96" s="173"/>
      <c r="QAG96" s="173"/>
      <c r="QAH96" s="173"/>
      <c r="QAI96" s="173"/>
      <c r="QAJ96" s="173"/>
      <c r="QAK96" s="173"/>
      <c r="QAL96" s="173"/>
      <c r="QAM96" s="173"/>
      <c r="QAN96" s="173"/>
      <c r="QAO96" s="173"/>
      <c r="QAP96" s="173"/>
      <c r="QAQ96" s="173"/>
      <c r="QAR96" s="173"/>
      <c r="QAS96" s="173"/>
      <c r="QAT96" s="173"/>
      <c r="QAU96" s="173"/>
      <c r="QAV96" s="173"/>
      <c r="QAW96" s="173"/>
      <c r="QAX96" s="173"/>
      <c r="QAY96" s="173"/>
      <c r="QAZ96" s="173"/>
      <c r="QBA96" s="173"/>
      <c r="QBB96" s="173"/>
      <c r="QBC96" s="173"/>
      <c r="QBD96" s="173"/>
      <c r="QBE96" s="173"/>
      <c r="QBF96" s="173"/>
      <c r="QBG96" s="173"/>
      <c r="QBH96" s="173"/>
      <c r="QBI96" s="173"/>
      <c r="QBJ96" s="173"/>
      <c r="QBK96" s="173"/>
      <c r="QBL96" s="173"/>
      <c r="QBM96" s="173"/>
      <c r="QBN96" s="173"/>
      <c r="QBO96" s="173"/>
      <c r="QBP96" s="173"/>
      <c r="QBQ96" s="173"/>
      <c r="QBR96" s="173"/>
      <c r="QBS96" s="173"/>
      <c r="QBT96" s="173"/>
      <c r="QBU96" s="173"/>
      <c r="QBV96" s="173"/>
      <c r="QBW96" s="173"/>
      <c r="QBX96" s="173"/>
      <c r="QBY96" s="173"/>
      <c r="QBZ96" s="173"/>
      <c r="QCA96" s="173"/>
      <c r="QCB96" s="173"/>
      <c r="QCC96" s="173"/>
      <c r="QCD96" s="173"/>
      <c r="QCE96" s="173"/>
      <c r="QCF96" s="173"/>
      <c r="QCG96" s="173"/>
      <c r="QCH96" s="173"/>
      <c r="QCI96" s="173"/>
      <c r="QCJ96" s="173"/>
      <c r="QCK96" s="173"/>
      <c r="QCL96" s="173"/>
      <c r="QCM96" s="173"/>
      <c r="QCN96" s="173"/>
      <c r="QCO96" s="173"/>
      <c r="QCP96" s="173"/>
      <c r="QCQ96" s="173"/>
      <c r="QCR96" s="173"/>
      <c r="QCS96" s="173"/>
      <c r="QCT96" s="173"/>
      <c r="QCU96" s="173"/>
      <c r="QCV96" s="173"/>
      <c r="QCW96" s="173"/>
      <c r="QCX96" s="173"/>
      <c r="QCY96" s="173"/>
      <c r="QCZ96" s="173"/>
      <c r="QDA96" s="173"/>
      <c r="QDB96" s="173"/>
      <c r="QDC96" s="173"/>
      <c r="QDD96" s="173"/>
      <c r="QDE96" s="173"/>
      <c r="QDF96" s="173"/>
      <c r="QDG96" s="173"/>
      <c r="QDH96" s="173"/>
      <c r="QDI96" s="173"/>
      <c r="QDJ96" s="173"/>
      <c r="QDK96" s="173"/>
      <c r="QDL96" s="173"/>
      <c r="QDM96" s="173"/>
      <c r="QDN96" s="173"/>
      <c r="QDO96" s="173"/>
      <c r="QDP96" s="173"/>
      <c r="QDQ96" s="173"/>
      <c r="QDR96" s="173"/>
      <c r="QDS96" s="173"/>
      <c r="QDT96" s="173"/>
      <c r="QDU96" s="173"/>
      <c r="QDV96" s="173"/>
      <c r="QDW96" s="173"/>
      <c r="QDX96" s="173"/>
      <c r="QDY96" s="173"/>
      <c r="QDZ96" s="173"/>
      <c r="QEA96" s="173"/>
      <c r="QEB96" s="173"/>
      <c r="QEC96" s="173"/>
      <c r="QED96" s="173"/>
      <c r="QEE96" s="173"/>
      <c r="QEF96" s="173"/>
      <c r="QEG96" s="173"/>
      <c r="QEH96" s="173"/>
      <c r="QEI96" s="173"/>
      <c r="QEJ96" s="173"/>
      <c r="QEK96" s="173"/>
      <c r="QEL96" s="173"/>
      <c r="QEM96" s="173"/>
      <c r="QEN96" s="173"/>
      <c r="QEO96" s="173"/>
      <c r="QEP96" s="173"/>
      <c r="QEQ96" s="173"/>
      <c r="QER96" s="173"/>
      <c r="QES96" s="173"/>
      <c r="QET96" s="173"/>
      <c r="QEU96" s="173"/>
      <c r="QEV96" s="173"/>
      <c r="QEW96" s="173"/>
      <c r="QEX96" s="173"/>
      <c r="QEY96" s="173"/>
      <c r="QEZ96" s="173"/>
      <c r="QFA96" s="173"/>
      <c r="QFB96" s="173"/>
      <c r="QFC96" s="173"/>
      <c r="QFD96" s="173"/>
      <c r="QFE96" s="173"/>
      <c r="QFF96" s="173"/>
      <c r="QFG96" s="173"/>
      <c r="QFH96" s="173"/>
      <c r="QFI96" s="173"/>
      <c r="QFJ96" s="173"/>
      <c r="QFK96" s="173"/>
      <c r="QFL96" s="173"/>
      <c r="QFM96" s="173"/>
      <c r="QFN96" s="173"/>
      <c r="QFO96" s="173"/>
      <c r="QFP96" s="173"/>
      <c r="QFQ96" s="173"/>
      <c r="QFR96" s="173"/>
      <c r="QFS96" s="173"/>
      <c r="QFT96" s="173"/>
      <c r="QFU96" s="173"/>
      <c r="QFV96" s="173"/>
      <c r="QFW96" s="173"/>
      <c r="QFX96" s="173"/>
      <c r="QFY96" s="173"/>
      <c r="QFZ96" s="173"/>
      <c r="QGA96" s="173"/>
      <c r="QGB96" s="173"/>
      <c r="QGC96" s="173"/>
      <c r="QGD96" s="173"/>
      <c r="QGE96" s="173"/>
      <c r="QGF96" s="173"/>
      <c r="QGG96" s="173"/>
      <c r="QGH96" s="173"/>
      <c r="QGI96" s="173"/>
      <c r="QGJ96" s="173"/>
      <c r="QGK96" s="173"/>
      <c r="QGL96" s="173"/>
      <c r="QGM96" s="173"/>
      <c r="QGN96" s="173"/>
      <c r="QGO96" s="173"/>
      <c r="QGP96" s="173"/>
      <c r="QGQ96" s="173"/>
      <c r="QGR96" s="173"/>
      <c r="QGS96" s="173"/>
      <c r="QGT96" s="173"/>
      <c r="QGU96" s="173"/>
      <c r="QGV96" s="173"/>
      <c r="QGW96" s="173"/>
      <c r="QGX96" s="173"/>
      <c r="QGY96" s="173"/>
      <c r="QGZ96" s="173"/>
      <c r="QHA96" s="173"/>
      <c r="QHB96" s="173"/>
      <c r="QHC96" s="173"/>
      <c r="QHD96" s="173"/>
      <c r="QHE96" s="173"/>
      <c r="QHF96" s="173"/>
      <c r="QHG96" s="173"/>
      <c r="QHH96" s="173"/>
      <c r="QHI96" s="173"/>
      <c r="QHJ96" s="173"/>
      <c r="QHK96" s="173"/>
      <c r="QHL96" s="173"/>
      <c r="QHM96" s="173"/>
      <c r="QHN96" s="173"/>
      <c r="QHO96" s="173"/>
      <c r="QHP96" s="173"/>
      <c r="QHQ96" s="173"/>
      <c r="QHR96" s="173"/>
      <c r="QHS96" s="173"/>
      <c r="QHT96" s="173"/>
      <c r="QHU96" s="173"/>
      <c r="QHV96" s="173"/>
      <c r="QHW96" s="173"/>
      <c r="QHX96" s="173"/>
      <c r="QHY96" s="173"/>
      <c r="QHZ96" s="173"/>
      <c r="QIA96" s="173"/>
      <c r="QIB96" s="173"/>
      <c r="QIC96" s="173"/>
      <c r="QID96" s="173"/>
      <c r="QIE96" s="173"/>
      <c r="QIF96" s="173"/>
      <c r="QIG96" s="173"/>
      <c r="QIH96" s="173"/>
      <c r="QII96" s="173"/>
      <c r="QIJ96" s="173"/>
      <c r="QIK96" s="173"/>
      <c r="QIL96" s="173"/>
      <c r="QIM96" s="173"/>
      <c r="QIN96" s="173"/>
      <c r="QIO96" s="173"/>
      <c r="QIP96" s="173"/>
      <c r="QIQ96" s="173"/>
      <c r="QIR96" s="173"/>
      <c r="QIS96" s="173"/>
      <c r="QIT96" s="173"/>
      <c r="QIU96" s="173"/>
      <c r="QIV96" s="173"/>
      <c r="QIW96" s="173"/>
      <c r="QIX96" s="173"/>
      <c r="QIY96" s="173"/>
      <c r="QIZ96" s="173"/>
      <c r="QJA96" s="173"/>
      <c r="QJB96" s="173"/>
      <c r="QJC96" s="173"/>
      <c r="QJD96" s="173"/>
      <c r="QJE96" s="173"/>
      <c r="QJF96" s="173"/>
      <c r="QJG96" s="173"/>
      <c r="QJH96" s="173"/>
      <c r="QJI96" s="173"/>
      <c r="QJJ96" s="173"/>
      <c r="QJK96" s="173"/>
      <c r="QJL96" s="173"/>
      <c r="QJM96" s="173"/>
      <c r="QJN96" s="173"/>
      <c r="QJO96" s="173"/>
      <c r="QJP96" s="173"/>
      <c r="QJQ96" s="173"/>
      <c r="QJR96" s="173"/>
      <c r="QJS96" s="173"/>
      <c r="QJT96" s="173"/>
      <c r="QJU96" s="173"/>
      <c r="QJV96" s="173"/>
      <c r="QJW96" s="173"/>
      <c r="QJX96" s="173"/>
      <c r="QJY96" s="173"/>
      <c r="QJZ96" s="173"/>
      <c r="QKA96" s="173"/>
      <c r="QKB96" s="173"/>
      <c r="QKC96" s="173"/>
      <c r="QKD96" s="173"/>
      <c r="QKE96" s="173"/>
      <c r="QKF96" s="173"/>
      <c r="QKG96" s="173"/>
      <c r="QKH96" s="173"/>
      <c r="QKI96" s="173"/>
      <c r="QKJ96" s="173"/>
      <c r="QKK96" s="173"/>
      <c r="QKL96" s="173"/>
      <c r="QKM96" s="173"/>
      <c r="QKN96" s="173"/>
      <c r="QKO96" s="173"/>
      <c r="QKP96" s="173"/>
      <c r="QKQ96" s="173"/>
      <c r="QKR96" s="173"/>
      <c r="QKS96" s="173"/>
      <c r="QKT96" s="173"/>
      <c r="QKU96" s="173"/>
      <c r="QKV96" s="173"/>
      <c r="QKW96" s="173"/>
      <c r="QKX96" s="173"/>
      <c r="QKY96" s="173"/>
      <c r="QKZ96" s="173"/>
      <c r="QLA96" s="173"/>
      <c r="QLB96" s="173"/>
      <c r="QLC96" s="173"/>
      <c r="QLD96" s="173"/>
      <c r="QLE96" s="173"/>
      <c r="QLF96" s="173"/>
      <c r="QLG96" s="173"/>
      <c r="QLH96" s="173"/>
      <c r="QLI96" s="173"/>
      <c r="QLJ96" s="173"/>
      <c r="QLK96" s="173"/>
      <c r="QLL96" s="173"/>
      <c r="QLM96" s="173"/>
      <c r="QLN96" s="173"/>
      <c r="QLO96" s="173"/>
      <c r="QLP96" s="173"/>
      <c r="QLQ96" s="173"/>
      <c r="QLR96" s="173"/>
      <c r="QLS96" s="173"/>
      <c r="QLT96" s="173"/>
      <c r="QLU96" s="173"/>
      <c r="QLV96" s="173"/>
      <c r="QLW96" s="173"/>
      <c r="QLX96" s="173"/>
      <c r="QLY96" s="173"/>
      <c r="QLZ96" s="173"/>
      <c r="QMA96" s="173"/>
      <c r="QMB96" s="173"/>
      <c r="QMC96" s="173"/>
      <c r="QMD96" s="173"/>
      <c r="QME96" s="173"/>
      <c r="QMF96" s="173"/>
      <c r="QMG96" s="173"/>
      <c r="QMH96" s="173"/>
      <c r="QMI96" s="173"/>
      <c r="QMJ96" s="173"/>
      <c r="QMK96" s="173"/>
      <c r="QML96" s="173"/>
      <c r="QMM96" s="173"/>
      <c r="QMN96" s="173"/>
      <c r="QMO96" s="173"/>
      <c r="QMP96" s="173"/>
      <c r="QMQ96" s="173"/>
      <c r="QMR96" s="173"/>
      <c r="QMS96" s="173"/>
      <c r="QMT96" s="173"/>
      <c r="QMU96" s="173"/>
      <c r="QMV96" s="173"/>
      <c r="QMW96" s="173"/>
      <c r="QMX96" s="173"/>
      <c r="QMY96" s="173"/>
      <c r="QMZ96" s="173"/>
      <c r="QNA96" s="173"/>
      <c r="QNB96" s="173"/>
      <c r="QNC96" s="173"/>
      <c r="QND96" s="173"/>
      <c r="QNE96" s="173"/>
      <c r="QNF96" s="173"/>
      <c r="QNG96" s="173"/>
      <c r="QNH96" s="173"/>
      <c r="QNI96" s="173"/>
      <c r="QNJ96" s="173"/>
      <c r="QNK96" s="173"/>
      <c r="QNL96" s="173"/>
      <c r="QNM96" s="173"/>
      <c r="QNN96" s="173"/>
      <c r="QNO96" s="173"/>
      <c r="QNP96" s="173"/>
      <c r="QNQ96" s="173"/>
      <c r="QNR96" s="173"/>
      <c r="QNS96" s="173"/>
      <c r="QNT96" s="173"/>
      <c r="QNU96" s="173"/>
      <c r="QNV96" s="173"/>
      <c r="QNW96" s="173"/>
      <c r="QNX96" s="173"/>
      <c r="QNY96" s="173"/>
      <c r="QNZ96" s="173"/>
      <c r="QOA96" s="173"/>
      <c r="QOB96" s="173"/>
      <c r="QOC96" s="173"/>
      <c r="QOD96" s="173"/>
      <c r="QOE96" s="173"/>
      <c r="QOF96" s="173"/>
      <c r="QOG96" s="173"/>
      <c r="QOH96" s="173"/>
      <c r="QOI96" s="173"/>
      <c r="QOJ96" s="173"/>
      <c r="QOK96" s="173"/>
      <c r="QOL96" s="173"/>
      <c r="QOM96" s="173"/>
      <c r="QON96" s="173"/>
      <c r="QOO96" s="173"/>
      <c r="QOP96" s="173"/>
      <c r="QOQ96" s="173"/>
      <c r="QOR96" s="173"/>
      <c r="QOS96" s="173"/>
      <c r="QOT96" s="173"/>
      <c r="QOU96" s="173"/>
      <c r="QOV96" s="173"/>
      <c r="QOW96" s="173"/>
      <c r="QOX96" s="173"/>
      <c r="QOY96" s="173"/>
      <c r="QOZ96" s="173"/>
      <c r="QPA96" s="173"/>
      <c r="QPB96" s="173"/>
      <c r="QPC96" s="173"/>
      <c r="QPD96" s="173"/>
      <c r="QPE96" s="173"/>
      <c r="QPF96" s="173"/>
      <c r="QPG96" s="173"/>
      <c r="QPH96" s="173"/>
      <c r="QPI96" s="173"/>
      <c r="QPJ96" s="173"/>
      <c r="QPK96" s="173"/>
      <c r="QPL96" s="173"/>
      <c r="QPM96" s="173"/>
      <c r="QPN96" s="173"/>
      <c r="QPO96" s="173"/>
      <c r="QPP96" s="173"/>
      <c r="QPQ96" s="173"/>
      <c r="QPR96" s="173"/>
      <c r="QPS96" s="173"/>
      <c r="QPT96" s="173"/>
      <c r="QPU96" s="173"/>
      <c r="QPV96" s="173"/>
      <c r="QPW96" s="173"/>
      <c r="QPX96" s="173"/>
      <c r="QPY96" s="173"/>
      <c r="QPZ96" s="173"/>
      <c r="QQA96" s="173"/>
      <c r="QQB96" s="173"/>
      <c r="QQC96" s="173"/>
      <c r="QQD96" s="173"/>
      <c r="QQE96" s="173"/>
      <c r="QQF96" s="173"/>
      <c r="QQG96" s="173"/>
      <c r="QQH96" s="173"/>
      <c r="QQI96" s="173"/>
      <c r="QQJ96" s="173"/>
      <c r="QQK96" s="173"/>
      <c r="QQL96" s="173"/>
      <c r="QQM96" s="173"/>
      <c r="QQN96" s="173"/>
      <c r="QQO96" s="173"/>
      <c r="QQP96" s="173"/>
      <c r="QQQ96" s="173"/>
      <c r="QQR96" s="173"/>
      <c r="QQS96" s="173"/>
      <c r="QQT96" s="173"/>
      <c r="QQU96" s="173"/>
      <c r="QQV96" s="173"/>
      <c r="QQW96" s="173"/>
      <c r="QQX96" s="173"/>
      <c r="QQY96" s="173"/>
      <c r="QQZ96" s="173"/>
      <c r="QRA96" s="173"/>
      <c r="QRB96" s="173"/>
      <c r="QRC96" s="173"/>
      <c r="QRD96" s="173"/>
      <c r="QRE96" s="173"/>
      <c r="QRF96" s="173"/>
      <c r="QRG96" s="173"/>
      <c r="QRH96" s="173"/>
      <c r="QRI96" s="173"/>
      <c r="QRJ96" s="173"/>
      <c r="QRK96" s="173"/>
      <c r="QRL96" s="173"/>
      <c r="QRM96" s="173"/>
      <c r="QRN96" s="173"/>
      <c r="QRO96" s="173"/>
      <c r="QRP96" s="173"/>
      <c r="QRQ96" s="173"/>
      <c r="QRR96" s="173"/>
      <c r="QRS96" s="173"/>
      <c r="QRT96" s="173"/>
      <c r="QRU96" s="173"/>
      <c r="QRV96" s="173"/>
      <c r="QRW96" s="173"/>
      <c r="QRX96" s="173"/>
      <c r="QRY96" s="173"/>
      <c r="QRZ96" s="173"/>
      <c r="QSA96" s="173"/>
      <c r="QSB96" s="173"/>
      <c r="QSC96" s="173"/>
      <c r="QSD96" s="173"/>
      <c r="QSE96" s="173"/>
      <c r="QSF96" s="173"/>
      <c r="QSG96" s="173"/>
      <c r="QSH96" s="173"/>
      <c r="QSI96" s="173"/>
      <c r="QSJ96" s="173"/>
      <c r="QSK96" s="173"/>
      <c r="QSL96" s="173"/>
      <c r="QSM96" s="173"/>
      <c r="QSN96" s="173"/>
      <c r="QSO96" s="173"/>
      <c r="QSP96" s="173"/>
      <c r="QSQ96" s="173"/>
      <c r="QSR96" s="173"/>
      <c r="QSS96" s="173"/>
      <c r="QST96" s="173"/>
      <c r="QSU96" s="173"/>
      <c r="QSV96" s="173"/>
      <c r="QSW96" s="173"/>
      <c r="QSX96" s="173"/>
      <c r="QSY96" s="173"/>
      <c r="QSZ96" s="173"/>
      <c r="QTA96" s="173"/>
      <c r="QTB96" s="173"/>
      <c r="QTC96" s="173"/>
      <c r="QTD96" s="173"/>
      <c r="QTE96" s="173"/>
      <c r="QTF96" s="173"/>
      <c r="QTG96" s="173"/>
      <c r="QTH96" s="173"/>
      <c r="QTI96" s="173"/>
      <c r="QTJ96" s="173"/>
      <c r="QTK96" s="173"/>
      <c r="QTL96" s="173"/>
      <c r="QTM96" s="173"/>
      <c r="QTN96" s="173"/>
      <c r="QTO96" s="173"/>
      <c r="QTP96" s="173"/>
      <c r="QTQ96" s="173"/>
      <c r="QTR96" s="173"/>
      <c r="QTS96" s="173"/>
      <c r="QTT96" s="173"/>
      <c r="QTU96" s="173"/>
      <c r="QTV96" s="173"/>
      <c r="QTW96" s="173"/>
      <c r="QTX96" s="173"/>
      <c r="QTY96" s="173"/>
      <c r="QTZ96" s="173"/>
      <c r="QUA96" s="173"/>
      <c r="QUB96" s="173"/>
      <c r="QUC96" s="173"/>
      <c r="QUD96" s="173"/>
      <c r="QUE96" s="173"/>
      <c r="QUF96" s="173"/>
      <c r="QUG96" s="173"/>
      <c r="QUH96" s="173"/>
      <c r="QUI96" s="173"/>
      <c r="QUJ96" s="173"/>
      <c r="QUK96" s="173"/>
      <c r="QUL96" s="173"/>
      <c r="QUM96" s="173"/>
      <c r="QUN96" s="173"/>
      <c r="QUO96" s="173"/>
      <c r="QUP96" s="173"/>
      <c r="QUQ96" s="173"/>
      <c r="QUR96" s="173"/>
      <c r="QUS96" s="173"/>
      <c r="QUT96" s="173"/>
      <c r="QUU96" s="173"/>
      <c r="QUV96" s="173"/>
      <c r="QUW96" s="173"/>
      <c r="QUX96" s="173"/>
      <c r="QUY96" s="173"/>
      <c r="QUZ96" s="173"/>
      <c r="QVA96" s="173"/>
      <c r="QVB96" s="173"/>
      <c r="QVC96" s="173"/>
      <c r="QVD96" s="173"/>
      <c r="QVE96" s="173"/>
      <c r="QVF96" s="173"/>
      <c r="QVG96" s="173"/>
      <c r="QVH96" s="173"/>
      <c r="QVI96" s="173"/>
      <c r="QVJ96" s="173"/>
      <c r="QVK96" s="173"/>
      <c r="QVL96" s="173"/>
      <c r="QVM96" s="173"/>
      <c r="QVN96" s="173"/>
      <c r="QVO96" s="173"/>
      <c r="QVP96" s="173"/>
      <c r="QVQ96" s="173"/>
      <c r="QVR96" s="173"/>
      <c r="QVS96" s="173"/>
      <c r="QVT96" s="173"/>
      <c r="QVU96" s="173"/>
      <c r="QVV96" s="173"/>
      <c r="QVW96" s="173"/>
      <c r="QVX96" s="173"/>
      <c r="QVY96" s="173"/>
      <c r="QVZ96" s="173"/>
      <c r="QWA96" s="173"/>
      <c r="QWB96" s="173"/>
      <c r="QWC96" s="173"/>
      <c r="QWD96" s="173"/>
      <c r="QWE96" s="173"/>
      <c r="QWF96" s="173"/>
      <c r="QWG96" s="173"/>
      <c r="QWH96" s="173"/>
      <c r="QWI96" s="173"/>
      <c r="QWJ96" s="173"/>
      <c r="QWK96" s="173"/>
      <c r="QWL96" s="173"/>
      <c r="QWM96" s="173"/>
      <c r="QWN96" s="173"/>
      <c r="QWO96" s="173"/>
      <c r="QWP96" s="173"/>
      <c r="QWQ96" s="173"/>
      <c r="QWR96" s="173"/>
      <c r="QWS96" s="173"/>
      <c r="QWT96" s="173"/>
      <c r="QWU96" s="173"/>
      <c r="QWV96" s="173"/>
      <c r="QWW96" s="173"/>
      <c r="QWX96" s="173"/>
      <c r="QWY96" s="173"/>
      <c r="QWZ96" s="173"/>
      <c r="QXA96" s="173"/>
      <c r="QXB96" s="173"/>
      <c r="QXC96" s="173"/>
      <c r="QXD96" s="173"/>
      <c r="QXE96" s="173"/>
      <c r="QXF96" s="173"/>
      <c r="QXG96" s="173"/>
      <c r="QXH96" s="173"/>
      <c r="QXI96" s="173"/>
      <c r="QXJ96" s="173"/>
      <c r="QXK96" s="173"/>
      <c r="QXL96" s="173"/>
      <c r="QXM96" s="173"/>
      <c r="QXN96" s="173"/>
      <c r="QXO96" s="173"/>
      <c r="QXP96" s="173"/>
      <c r="QXQ96" s="173"/>
      <c r="QXR96" s="173"/>
      <c r="QXS96" s="173"/>
      <c r="QXT96" s="173"/>
      <c r="QXU96" s="173"/>
      <c r="QXV96" s="173"/>
      <c r="QXW96" s="173"/>
      <c r="QXX96" s="173"/>
      <c r="QXY96" s="173"/>
      <c r="QXZ96" s="173"/>
      <c r="QYA96" s="173"/>
      <c r="QYB96" s="173"/>
      <c r="QYC96" s="173"/>
      <c r="QYD96" s="173"/>
      <c r="QYE96" s="173"/>
      <c r="QYF96" s="173"/>
      <c r="QYG96" s="173"/>
      <c r="QYH96" s="173"/>
      <c r="QYI96" s="173"/>
      <c r="QYJ96" s="173"/>
      <c r="QYK96" s="173"/>
      <c r="QYL96" s="173"/>
      <c r="QYM96" s="173"/>
      <c r="QYN96" s="173"/>
      <c r="QYO96" s="173"/>
      <c r="QYP96" s="173"/>
      <c r="QYQ96" s="173"/>
      <c r="QYR96" s="173"/>
      <c r="QYS96" s="173"/>
      <c r="QYT96" s="173"/>
      <c r="QYU96" s="173"/>
      <c r="QYV96" s="173"/>
      <c r="QYW96" s="173"/>
      <c r="QYX96" s="173"/>
      <c r="QYY96" s="173"/>
      <c r="QYZ96" s="173"/>
      <c r="QZA96" s="173"/>
      <c r="QZB96" s="173"/>
      <c r="QZC96" s="173"/>
      <c r="QZD96" s="173"/>
      <c r="QZE96" s="173"/>
      <c r="QZF96" s="173"/>
      <c r="QZG96" s="173"/>
      <c r="QZH96" s="173"/>
      <c r="QZI96" s="173"/>
      <c r="QZJ96" s="173"/>
      <c r="QZK96" s="173"/>
      <c r="QZL96" s="173"/>
      <c r="QZM96" s="173"/>
      <c r="QZN96" s="173"/>
      <c r="QZO96" s="173"/>
      <c r="QZP96" s="173"/>
      <c r="QZQ96" s="173"/>
      <c r="QZR96" s="173"/>
      <c r="QZS96" s="173"/>
      <c r="QZT96" s="173"/>
      <c r="QZU96" s="173"/>
      <c r="QZV96" s="173"/>
      <c r="QZW96" s="173"/>
      <c r="QZX96" s="173"/>
      <c r="QZY96" s="173"/>
      <c r="QZZ96" s="173"/>
      <c r="RAA96" s="173"/>
      <c r="RAB96" s="173"/>
      <c r="RAC96" s="173"/>
      <c r="RAD96" s="173"/>
      <c r="RAE96" s="173"/>
      <c r="RAF96" s="173"/>
      <c r="RAG96" s="173"/>
      <c r="RAH96" s="173"/>
      <c r="RAI96" s="173"/>
      <c r="RAJ96" s="173"/>
      <c r="RAK96" s="173"/>
      <c r="RAL96" s="173"/>
      <c r="RAM96" s="173"/>
      <c r="RAN96" s="173"/>
      <c r="RAO96" s="173"/>
      <c r="RAP96" s="173"/>
      <c r="RAQ96" s="173"/>
      <c r="RAR96" s="173"/>
      <c r="RAS96" s="173"/>
      <c r="RAT96" s="173"/>
      <c r="RAU96" s="173"/>
      <c r="RAV96" s="173"/>
      <c r="RAW96" s="173"/>
      <c r="RAX96" s="173"/>
      <c r="RAY96" s="173"/>
      <c r="RAZ96" s="173"/>
      <c r="RBA96" s="173"/>
      <c r="RBB96" s="173"/>
      <c r="RBC96" s="173"/>
      <c r="RBD96" s="173"/>
      <c r="RBE96" s="173"/>
      <c r="RBF96" s="173"/>
      <c r="RBG96" s="173"/>
      <c r="RBH96" s="173"/>
      <c r="RBI96" s="173"/>
      <c r="RBJ96" s="173"/>
      <c r="RBK96" s="173"/>
      <c r="RBL96" s="173"/>
      <c r="RBM96" s="173"/>
      <c r="RBN96" s="173"/>
      <c r="RBO96" s="173"/>
      <c r="RBP96" s="173"/>
      <c r="RBQ96" s="173"/>
      <c r="RBR96" s="173"/>
      <c r="RBS96" s="173"/>
      <c r="RBT96" s="173"/>
      <c r="RBU96" s="173"/>
      <c r="RBV96" s="173"/>
      <c r="RBW96" s="173"/>
      <c r="RBX96" s="173"/>
      <c r="RBY96" s="173"/>
      <c r="RBZ96" s="173"/>
      <c r="RCA96" s="173"/>
      <c r="RCB96" s="173"/>
      <c r="RCC96" s="173"/>
      <c r="RCD96" s="173"/>
      <c r="RCE96" s="173"/>
      <c r="RCF96" s="173"/>
      <c r="RCG96" s="173"/>
      <c r="RCH96" s="173"/>
      <c r="RCI96" s="173"/>
      <c r="RCJ96" s="173"/>
      <c r="RCK96" s="173"/>
      <c r="RCL96" s="173"/>
      <c r="RCM96" s="173"/>
      <c r="RCN96" s="173"/>
      <c r="RCO96" s="173"/>
      <c r="RCP96" s="173"/>
      <c r="RCQ96" s="173"/>
      <c r="RCR96" s="173"/>
      <c r="RCS96" s="173"/>
      <c r="RCT96" s="173"/>
      <c r="RCU96" s="173"/>
      <c r="RCV96" s="173"/>
      <c r="RCW96" s="173"/>
      <c r="RCX96" s="173"/>
      <c r="RCY96" s="173"/>
      <c r="RCZ96" s="173"/>
      <c r="RDA96" s="173"/>
      <c r="RDB96" s="173"/>
      <c r="RDC96" s="173"/>
      <c r="RDD96" s="173"/>
      <c r="RDE96" s="173"/>
      <c r="RDF96" s="173"/>
      <c r="RDG96" s="173"/>
      <c r="RDH96" s="173"/>
      <c r="RDI96" s="173"/>
      <c r="RDJ96" s="173"/>
      <c r="RDK96" s="173"/>
      <c r="RDL96" s="173"/>
      <c r="RDM96" s="173"/>
      <c r="RDN96" s="173"/>
      <c r="RDO96" s="173"/>
      <c r="RDP96" s="173"/>
      <c r="RDQ96" s="173"/>
      <c r="RDR96" s="173"/>
      <c r="RDS96" s="173"/>
      <c r="RDT96" s="173"/>
      <c r="RDU96" s="173"/>
      <c r="RDV96" s="173"/>
      <c r="RDW96" s="173"/>
      <c r="RDX96" s="173"/>
      <c r="RDY96" s="173"/>
      <c r="RDZ96" s="173"/>
      <c r="REA96" s="173"/>
      <c r="REB96" s="173"/>
      <c r="REC96" s="173"/>
      <c r="RED96" s="173"/>
      <c r="REE96" s="173"/>
      <c r="REF96" s="173"/>
      <c r="REG96" s="173"/>
      <c r="REH96" s="173"/>
      <c r="REI96" s="173"/>
      <c r="REJ96" s="173"/>
      <c r="REK96" s="173"/>
      <c r="REL96" s="173"/>
      <c r="REM96" s="173"/>
      <c r="REN96" s="173"/>
      <c r="REO96" s="173"/>
      <c r="REP96" s="173"/>
      <c r="REQ96" s="173"/>
      <c r="RER96" s="173"/>
      <c r="RES96" s="173"/>
      <c r="RET96" s="173"/>
      <c r="REU96" s="173"/>
      <c r="REV96" s="173"/>
      <c r="REW96" s="173"/>
      <c r="REX96" s="173"/>
      <c r="REY96" s="173"/>
      <c r="REZ96" s="173"/>
      <c r="RFA96" s="173"/>
      <c r="RFB96" s="173"/>
      <c r="RFC96" s="173"/>
      <c r="RFD96" s="173"/>
      <c r="RFE96" s="173"/>
      <c r="RFF96" s="173"/>
      <c r="RFG96" s="173"/>
      <c r="RFH96" s="173"/>
      <c r="RFI96" s="173"/>
      <c r="RFJ96" s="173"/>
      <c r="RFK96" s="173"/>
      <c r="RFL96" s="173"/>
      <c r="RFM96" s="173"/>
      <c r="RFN96" s="173"/>
      <c r="RFO96" s="173"/>
      <c r="RFP96" s="173"/>
      <c r="RFQ96" s="173"/>
      <c r="RFR96" s="173"/>
      <c r="RFS96" s="173"/>
      <c r="RFT96" s="173"/>
      <c r="RFU96" s="173"/>
      <c r="RFV96" s="173"/>
      <c r="RFW96" s="173"/>
      <c r="RFX96" s="173"/>
      <c r="RFY96" s="173"/>
      <c r="RFZ96" s="173"/>
      <c r="RGA96" s="173"/>
      <c r="RGB96" s="173"/>
      <c r="RGC96" s="173"/>
      <c r="RGD96" s="173"/>
      <c r="RGE96" s="173"/>
      <c r="RGF96" s="173"/>
      <c r="RGG96" s="173"/>
      <c r="RGH96" s="173"/>
      <c r="RGI96" s="173"/>
      <c r="RGJ96" s="173"/>
      <c r="RGK96" s="173"/>
      <c r="RGL96" s="173"/>
      <c r="RGM96" s="173"/>
      <c r="RGN96" s="173"/>
      <c r="RGO96" s="173"/>
      <c r="RGP96" s="173"/>
      <c r="RGQ96" s="173"/>
      <c r="RGR96" s="173"/>
      <c r="RGS96" s="173"/>
      <c r="RGT96" s="173"/>
      <c r="RGU96" s="173"/>
      <c r="RGV96" s="173"/>
      <c r="RGW96" s="173"/>
      <c r="RGX96" s="173"/>
      <c r="RGY96" s="173"/>
      <c r="RGZ96" s="173"/>
      <c r="RHA96" s="173"/>
      <c r="RHB96" s="173"/>
      <c r="RHC96" s="173"/>
      <c r="RHD96" s="173"/>
      <c r="RHE96" s="173"/>
      <c r="RHF96" s="173"/>
      <c r="RHG96" s="173"/>
      <c r="RHH96" s="173"/>
      <c r="RHI96" s="173"/>
      <c r="RHJ96" s="173"/>
      <c r="RHK96" s="173"/>
      <c r="RHL96" s="173"/>
      <c r="RHM96" s="173"/>
      <c r="RHN96" s="173"/>
      <c r="RHO96" s="173"/>
      <c r="RHP96" s="173"/>
      <c r="RHQ96" s="173"/>
      <c r="RHR96" s="173"/>
      <c r="RHS96" s="173"/>
      <c r="RHT96" s="173"/>
      <c r="RHU96" s="173"/>
      <c r="RHV96" s="173"/>
      <c r="RHW96" s="173"/>
      <c r="RHX96" s="173"/>
      <c r="RHY96" s="173"/>
      <c r="RHZ96" s="173"/>
      <c r="RIA96" s="173"/>
      <c r="RIB96" s="173"/>
      <c r="RIC96" s="173"/>
      <c r="RID96" s="173"/>
      <c r="RIE96" s="173"/>
      <c r="RIF96" s="173"/>
      <c r="RIG96" s="173"/>
      <c r="RIH96" s="173"/>
      <c r="RII96" s="173"/>
      <c r="RIJ96" s="173"/>
      <c r="RIK96" s="173"/>
      <c r="RIL96" s="173"/>
      <c r="RIM96" s="173"/>
      <c r="RIN96" s="173"/>
      <c r="RIO96" s="173"/>
      <c r="RIP96" s="173"/>
      <c r="RIQ96" s="173"/>
      <c r="RIR96" s="173"/>
      <c r="RIS96" s="173"/>
      <c r="RIT96" s="173"/>
      <c r="RIU96" s="173"/>
      <c r="RIV96" s="173"/>
      <c r="RIW96" s="173"/>
      <c r="RIX96" s="173"/>
      <c r="RIY96" s="173"/>
      <c r="RIZ96" s="173"/>
      <c r="RJA96" s="173"/>
      <c r="RJB96" s="173"/>
      <c r="RJC96" s="173"/>
      <c r="RJD96" s="173"/>
      <c r="RJE96" s="173"/>
      <c r="RJF96" s="173"/>
      <c r="RJG96" s="173"/>
      <c r="RJH96" s="173"/>
      <c r="RJI96" s="173"/>
      <c r="RJJ96" s="173"/>
      <c r="RJK96" s="173"/>
      <c r="RJL96" s="173"/>
      <c r="RJM96" s="173"/>
      <c r="RJN96" s="173"/>
      <c r="RJO96" s="173"/>
      <c r="RJP96" s="173"/>
      <c r="RJQ96" s="173"/>
      <c r="RJR96" s="173"/>
      <c r="RJS96" s="173"/>
      <c r="RJT96" s="173"/>
      <c r="RJU96" s="173"/>
      <c r="RJV96" s="173"/>
      <c r="RJW96" s="173"/>
      <c r="RJX96" s="173"/>
      <c r="RJY96" s="173"/>
      <c r="RJZ96" s="173"/>
      <c r="RKA96" s="173"/>
      <c r="RKB96" s="173"/>
      <c r="RKC96" s="173"/>
      <c r="RKD96" s="173"/>
      <c r="RKE96" s="173"/>
      <c r="RKF96" s="173"/>
      <c r="RKG96" s="173"/>
      <c r="RKH96" s="173"/>
      <c r="RKI96" s="173"/>
      <c r="RKJ96" s="173"/>
      <c r="RKK96" s="173"/>
      <c r="RKL96" s="173"/>
      <c r="RKM96" s="173"/>
      <c r="RKN96" s="173"/>
      <c r="RKO96" s="173"/>
      <c r="RKP96" s="173"/>
      <c r="RKQ96" s="173"/>
      <c r="RKR96" s="173"/>
      <c r="RKS96" s="173"/>
      <c r="RKT96" s="173"/>
      <c r="RKU96" s="173"/>
      <c r="RKV96" s="173"/>
      <c r="RKW96" s="173"/>
      <c r="RKX96" s="173"/>
      <c r="RKY96" s="173"/>
      <c r="RKZ96" s="173"/>
      <c r="RLA96" s="173"/>
      <c r="RLB96" s="173"/>
      <c r="RLC96" s="173"/>
      <c r="RLD96" s="173"/>
      <c r="RLE96" s="173"/>
      <c r="RLF96" s="173"/>
      <c r="RLG96" s="173"/>
      <c r="RLH96" s="173"/>
      <c r="RLI96" s="173"/>
      <c r="RLJ96" s="173"/>
      <c r="RLK96" s="173"/>
      <c r="RLL96" s="173"/>
      <c r="RLM96" s="173"/>
      <c r="RLN96" s="173"/>
      <c r="RLO96" s="173"/>
      <c r="RLP96" s="173"/>
      <c r="RLQ96" s="173"/>
      <c r="RLR96" s="173"/>
      <c r="RLS96" s="173"/>
      <c r="RLT96" s="173"/>
      <c r="RLU96" s="173"/>
      <c r="RLV96" s="173"/>
      <c r="RLW96" s="173"/>
      <c r="RLX96" s="173"/>
      <c r="RLY96" s="173"/>
      <c r="RLZ96" s="173"/>
      <c r="RMA96" s="173"/>
      <c r="RMB96" s="173"/>
      <c r="RMC96" s="173"/>
      <c r="RMD96" s="173"/>
      <c r="RME96" s="173"/>
      <c r="RMF96" s="173"/>
      <c r="RMG96" s="173"/>
      <c r="RMH96" s="173"/>
      <c r="RMI96" s="173"/>
      <c r="RMJ96" s="173"/>
      <c r="RMK96" s="173"/>
      <c r="RML96" s="173"/>
      <c r="RMM96" s="173"/>
      <c r="RMN96" s="173"/>
      <c r="RMO96" s="173"/>
      <c r="RMP96" s="173"/>
      <c r="RMQ96" s="173"/>
      <c r="RMR96" s="173"/>
      <c r="RMS96" s="173"/>
      <c r="RMT96" s="173"/>
      <c r="RMU96" s="173"/>
      <c r="RMV96" s="173"/>
      <c r="RMW96" s="173"/>
      <c r="RMX96" s="173"/>
      <c r="RMY96" s="173"/>
      <c r="RMZ96" s="173"/>
      <c r="RNA96" s="173"/>
      <c r="RNB96" s="173"/>
      <c r="RNC96" s="173"/>
      <c r="RND96" s="173"/>
      <c r="RNE96" s="173"/>
      <c r="RNF96" s="173"/>
      <c r="RNG96" s="173"/>
      <c r="RNH96" s="173"/>
      <c r="RNI96" s="173"/>
      <c r="RNJ96" s="173"/>
      <c r="RNK96" s="173"/>
      <c r="RNL96" s="173"/>
      <c r="RNM96" s="173"/>
      <c r="RNN96" s="173"/>
      <c r="RNO96" s="173"/>
      <c r="RNP96" s="173"/>
      <c r="RNQ96" s="173"/>
      <c r="RNR96" s="173"/>
      <c r="RNS96" s="173"/>
      <c r="RNT96" s="173"/>
      <c r="RNU96" s="173"/>
      <c r="RNV96" s="173"/>
      <c r="RNW96" s="173"/>
      <c r="RNX96" s="173"/>
      <c r="RNY96" s="173"/>
      <c r="RNZ96" s="173"/>
      <c r="ROA96" s="173"/>
      <c r="ROB96" s="173"/>
      <c r="ROC96" s="173"/>
      <c r="ROD96" s="173"/>
      <c r="ROE96" s="173"/>
      <c r="ROF96" s="173"/>
      <c r="ROG96" s="173"/>
      <c r="ROH96" s="173"/>
      <c r="ROI96" s="173"/>
      <c r="ROJ96" s="173"/>
      <c r="ROK96" s="173"/>
      <c r="ROL96" s="173"/>
      <c r="ROM96" s="173"/>
      <c r="RON96" s="173"/>
      <c r="ROO96" s="173"/>
      <c r="ROP96" s="173"/>
      <c r="ROQ96" s="173"/>
      <c r="ROR96" s="173"/>
      <c r="ROS96" s="173"/>
      <c r="ROT96" s="173"/>
      <c r="ROU96" s="173"/>
      <c r="ROV96" s="173"/>
      <c r="ROW96" s="173"/>
      <c r="ROX96" s="173"/>
      <c r="ROY96" s="173"/>
      <c r="ROZ96" s="173"/>
      <c r="RPA96" s="173"/>
      <c r="RPB96" s="173"/>
      <c r="RPC96" s="173"/>
      <c r="RPD96" s="173"/>
      <c r="RPE96" s="173"/>
      <c r="RPF96" s="173"/>
      <c r="RPG96" s="173"/>
      <c r="RPH96" s="173"/>
      <c r="RPI96" s="173"/>
      <c r="RPJ96" s="173"/>
      <c r="RPK96" s="173"/>
      <c r="RPL96" s="173"/>
      <c r="RPM96" s="173"/>
      <c r="RPN96" s="173"/>
      <c r="RPO96" s="173"/>
      <c r="RPP96" s="173"/>
      <c r="RPQ96" s="173"/>
      <c r="RPR96" s="173"/>
      <c r="RPS96" s="173"/>
      <c r="RPT96" s="173"/>
      <c r="RPU96" s="173"/>
      <c r="RPV96" s="173"/>
      <c r="RPW96" s="173"/>
      <c r="RPX96" s="173"/>
      <c r="RPY96" s="173"/>
      <c r="RPZ96" s="173"/>
      <c r="RQA96" s="173"/>
      <c r="RQB96" s="173"/>
      <c r="RQC96" s="173"/>
      <c r="RQD96" s="173"/>
      <c r="RQE96" s="173"/>
      <c r="RQF96" s="173"/>
      <c r="RQG96" s="173"/>
      <c r="RQH96" s="173"/>
      <c r="RQI96" s="173"/>
      <c r="RQJ96" s="173"/>
      <c r="RQK96" s="173"/>
      <c r="RQL96" s="173"/>
      <c r="RQM96" s="173"/>
      <c r="RQN96" s="173"/>
      <c r="RQO96" s="173"/>
      <c r="RQP96" s="173"/>
      <c r="RQQ96" s="173"/>
      <c r="RQR96" s="173"/>
      <c r="RQS96" s="173"/>
      <c r="RQT96" s="173"/>
      <c r="RQU96" s="173"/>
      <c r="RQV96" s="173"/>
      <c r="RQW96" s="173"/>
      <c r="RQX96" s="173"/>
      <c r="RQY96" s="173"/>
      <c r="RQZ96" s="173"/>
      <c r="RRA96" s="173"/>
      <c r="RRB96" s="173"/>
      <c r="RRC96" s="173"/>
      <c r="RRD96" s="173"/>
      <c r="RRE96" s="173"/>
      <c r="RRF96" s="173"/>
      <c r="RRG96" s="173"/>
      <c r="RRH96" s="173"/>
      <c r="RRI96" s="173"/>
      <c r="RRJ96" s="173"/>
      <c r="RRK96" s="173"/>
      <c r="RRL96" s="173"/>
      <c r="RRM96" s="173"/>
      <c r="RRN96" s="173"/>
      <c r="RRO96" s="173"/>
      <c r="RRP96" s="173"/>
      <c r="RRQ96" s="173"/>
      <c r="RRR96" s="173"/>
      <c r="RRS96" s="173"/>
      <c r="RRT96" s="173"/>
      <c r="RRU96" s="173"/>
      <c r="RRV96" s="173"/>
      <c r="RRW96" s="173"/>
      <c r="RRX96" s="173"/>
      <c r="RRY96" s="173"/>
      <c r="RRZ96" s="173"/>
      <c r="RSA96" s="173"/>
      <c r="RSB96" s="173"/>
      <c r="RSC96" s="173"/>
      <c r="RSD96" s="173"/>
      <c r="RSE96" s="173"/>
      <c r="RSF96" s="173"/>
      <c r="RSG96" s="173"/>
      <c r="RSH96" s="173"/>
      <c r="RSI96" s="173"/>
      <c r="RSJ96" s="173"/>
      <c r="RSK96" s="173"/>
      <c r="RSL96" s="173"/>
      <c r="RSM96" s="173"/>
      <c r="RSN96" s="173"/>
      <c r="RSO96" s="173"/>
      <c r="RSP96" s="173"/>
      <c r="RSQ96" s="173"/>
      <c r="RSR96" s="173"/>
      <c r="RSS96" s="173"/>
      <c r="RST96" s="173"/>
      <c r="RSU96" s="173"/>
      <c r="RSV96" s="173"/>
      <c r="RSW96" s="173"/>
      <c r="RSX96" s="173"/>
      <c r="RSY96" s="173"/>
      <c r="RSZ96" s="173"/>
      <c r="RTA96" s="173"/>
      <c r="RTB96" s="173"/>
      <c r="RTC96" s="173"/>
      <c r="RTD96" s="173"/>
      <c r="RTE96" s="173"/>
      <c r="RTF96" s="173"/>
      <c r="RTG96" s="173"/>
      <c r="RTH96" s="173"/>
      <c r="RTI96" s="173"/>
      <c r="RTJ96" s="173"/>
      <c r="RTK96" s="173"/>
      <c r="RTL96" s="173"/>
      <c r="RTM96" s="173"/>
      <c r="RTN96" s="173"/>
      <c r="RTO96" s="173"/>
      <c r="RTP96" s="173"/>
      <c r="RTQ96" s="173"/>
      <c r="RTR96" s="173"/>
      <c r="RTS96" s="173"/>
      <c r="RTT96" s="173"/>
      <c r="RTU96" s="173"/>
      <c r="RTV96" s="173"/>
      <c r="RTW96" s="173"/>
      <c r="RTX96" s="173"/>
      <c r="RTY96" s="173"/>
      <c r="RTZ96" s="173"/>
      <c r="RUA96" s="173"/>
      <c r="RUB96" s="173"/>
      <c r="RUC96" s="173"/>
      <c r="RUD96" s="173"/>
      <c r="RUE96" s="173"/>
      <c r="RUF96" s="173"/>
      <c r="RUG96" s="173"/>
      <c r="RUH96" s="173"/>
      <c r="RUI96" s="173"/>
      <c r="RUJ96" s="173"/>
      <c r="RUK96" s="173"/>
      <c r="RUL96" s="173"/>
      <c r="RUM96" s="173"/>
      <c r="RUN96" s="173"/>
      <c r="RUO96" s="173"/>
      <c r="RUP96" s="173"/>
      <c r="RUQ96" s="173"/>
      <c r="RUR96" s="173"/>
      <c r="RUS96" s="173"/>
      <c r="RUT96" s="173"/>
      <c r="RUU96" s="173"/>
      <c r="RUV96" s="173"/>
      <c r="RUW96" s="173"/>
      <c r="RUX96" s="173"/>
      <c r="RUY96" s="173"/>
      <c r="RUZ96" s="173"/>
      <c r="RVA96" s="173"/>
      <c r="RVB96" s="173"/>
      <c r="RVC96" s="173"/>
      <c r="RVD96" s="173"/>
      <c r="RVE96" s="173"/>
      <c r="RVF96" s="173"/>
      <c r="RVG96" s="173"/>
      <c r="RVH96" s="173"/>
      <c r="RVI96" s="173"/>
      <c r="RVJ96" s="173"/>
      <c r="RVK96" s="173"/>
      <c r="RVL96" s="173"/>
      <c r="RVM96" s="173"/>
      <c r="RVN96" s="173"/>
      <c r="RVO96" s="173"/>
      <c r="RVP96" s="173"/>
      <c r="RVQ96" s="173"/>
      <c r="RVR96" s="173"/>
      <c r="RVS96" s="173"/>
      <c r="RVT96" s="173"/>
      <c r="RVU96" s="173"/>
      <c r="RVV96" s="173"/>
      <c r="RVW96" s="173"/>
      <c r="RVX96" s="173"/>
      <c r="RVY96" s="173"/>
      <c r="RVZ96" s="173"/>
      <c r="RWA96" s="173"/>
      <c r="RWB96" s="173"/>
      <c r="RWC96" s="173"/>
      <c r="RWD96" s="173"/>
      <c r="RWE96" s="173"/>
      <c r="RWF96" s="173"/>
      <c r="RWG96" s="173"/>
      <c r="RWH96" s="173"/>
      <c r="RWI96" s="173"/>
      <c r="RWJ96" s="173"/>
      <c r="RWK96" s="173"/>
      <c r="RWL96" s="173"/>
      <c r="RWM96" s="173"/>
      <c r="RWN96" s="173"/>
      <c r="RWO96" s="173"/>
      <c r="RWP96" s="173"/>
      <c r="RWQ96" s="173"/>
      <c r="RWR96" s="173"/>
      <c r="RWS96" s="173"/>
      <c r="RWT96" s="173"/>
      <c r="RWU96" s="173"/>
      <c r="RWV96" s="173"/>
      <c r="RWW96" s="173"/>
      <c r="RWX96" s="173"/>
      <c r="RWY96" s="173"/>
      <c r="RWZ96" s="173"/>
      <c r="RXA96" s="173"/>
      <c r="RXB96" s="173"/>
      <c r="RXC96" s="173"/>
      <c r="RXD96" s="173"/>
      <c r="RXE96" s="173"/>
      <c r="RXF96" s="173"/>
      <c r="RXG96" s="173"/>
      <c r="RXH96" s="173"/>
      <c r="RXI96" s="173"/>
      <c r="RXJ96" s="173"/>
      <c r="RXK96" s="173"/>
      <c r="RXL96" s="173"/>
      <c r="RXM96" s="173"/>
      <c r="RXN96" s="173"/>
      <c r="RXO96" s="173"/>
      <c r="RXP96" s="173"/>
      <c r="RXQ96" s="173"/>
      <c r="RXR96" s="173"/>
      <c r="RXS96" s="173"/>
      <c r="RXT96" s="173"/>
      <c r="RXU96" s="173"/>
      <c r="RXV96" s="173"/>
      <c r="RXW96" s="173"/>
      <c r="RXX96" s="173"/>
      <c r="RXY96" s="173"/>
      <c r="RXZ96" s="173"/>
      <c r="RYA96" s="173"/>
      <c r="RYB96" s="173"/>
      <c r="RYC96" s="173"/>
      <c r="RYD96" s="173"/>
      <c r="RYE96" s="173"/>
      <c r="RYF96" s="173"/>
      <c r="RYG96" s="173"/>
      <c r="RYH96" s="173"/>
      <c r="RYI96" s="173"/>
      <c r="RYJ96" s="173"/>
      <c r="RYK96" s="173"/>
      <c r="RYL96" s="173"/>
      <c r="RYM96" s="173"/>
      <c r="RYN96" s="173"/>
      <c r="RYO96" s="173"/>
      <c r="RYP96" s="173"/>
      <c r="RYQ96" s="173"/>
      <c r="RYR96" s="173"/>
      <c r="RYS96" s="173"/>
      <c r="RYT96" s="173"/>
      <c r="RYU96" s="173"/>
      <c r="RYV96" s="173"/>
      <c r="RYW96" s="173"/>
      <c r="RYX96" s="173"/>
      <c r="RYY96" s="173"/>
      <c r="RYZ96" s="173"/>
      <c r="RZA96" s="173"/>
      <c r="RZB96" s="173"/>
      <c r="RZC96" s="173"/>
      <c r="RZD96" s="173"/>
      <c r="RZE96" s="173"/>
      <c r="RZF96" s="173"/>
      <c r="RZG96" s="173"/>
      <c r="RZH96" s="173"/>
      <c r="RZI96" s="173"/>
      <c r="RZJ96" s="173"/>
      <c r="RZK96" s="173"/>
      <c r="RZL96" s="173"/>
      <c r="RZM96" s="173"/>
      <c r="RZN96" s="173"/>
      <c r="RZO96" s="173"/>
      <c r="RZP96" s="173"/>
      <c r="RZQ96" s="173"/>
      <c r="RZR96" s="173"/>
      <c r="RZS96" s="173"/>
      <c r="RZT96" s="173"/>
      <c r="RZU96" s="173"/>
      <c r="RZV96" s="173"/>
      <c r="RZW96" s="173"/>
      <c r="RZX96" s="173"/>
      <c r="RZY96" s="173"/>
      <c r="RZZ96" s="173"/>
      <c r="SAA96" s="173"/>
      <c r="SAB96" s="173"/>
      <c r="SAC96" s="173"/>
      <c r="SAD96" s="173"/>
      <c r="SAE96" s="173"/>
      <c r="SAF96" s="173"/>
      <c r="SAG96" s="173"/>
      <c r="SAH96" s="173"/>
      <c r="SAI96" s="173"/>
      <c r="SAJ96" s="173"/>
      <c r="SAK96" s="173"/>
      <c r="SAL96" s="173"/>
      <c r="SAM96" s="173"/>
      <c r="SAN96" s="173"/>
      <c r="SAO96" s="173"/>
      <c r="SAP96" s="173"/>
      <c r="SAQ96" s="173"/>
      <c r="SAR96" s="173"/>
      <c r="SAS96" s="173"/>
      <c r="SAT96" s="173"/>
      <c r="SAU96" s="173"/>
      <c r="SAV96" s="173"/>
      <c r="SAW96" s="173"/>
      <c r="SAX96" s="173"/>
      <c r="SAY96" s="173"/>
      <c r="SAZ96" s="173"/>
      <c r="SBA96" s="173"/>
      <c r="SBB96" s="173"/>
      <c r="SBC96" s="173"/>
      <c r="SBD96" s="173"/>
      <c r="SBE96" s="173"/>
      <c r="SBF96" s="173"/>
      <c r="SBG96" s="173"/>
      <c r="SBH96" s="173"/>
      <c r="SBI96" s="173"/>
      <c r="SBJ96" s="173"/>
      <c r="SBK96" s="173"/>
      <c r="SBL96" s="173"/>
      <c r="SBM96" s="173"/>
      <c r="SBN96" s="173"/>
      <c r="SBO96" s="173"/>
      <c r="SBP96" s="173"/>
      <c r="SBQ96" s="173"/>
      <c r="SBR96" s="173"/>
      <c r="SBS96" s="173"/>
      <c r="SBT96" s="173"/>
      <c r="SBU96" s="173"/>
      <c r="SBV96" s="173"/>
      <c r="SBW96" s="173"/>
      <c r="SBX96" s="173"/>
      <c r="SBY96" s="173"/>
      <c r="SBZ96" s="173"/>
      <c r="SCA96" s="173"/>
      <c r="SCB96" s="173"/>
      <c r="SCC96" s="173"/>
      <c r="SCD96" s="173"/>
      <c r="SCE96" s="173"/>
      <c r="SCF96" s="173"/>
      <c r="SCG96" s="173"/>
      <c r="SCH96" s="173"/>
      <c r="SCI96" s="173"/>
      <c r="SCJ96" s="173"/>
      <c r="SCK96" s="173"/>
      <c r="SCL96" s="173"/>
      <c r="SCM96" s="173"/>
      <c r="SCN96" s="173"/>
      <c r="SCO96" s="173"/>
      <c r="SCP96" s="173"/>
      <c r="SCQ96" s="173"/>
      <c r="SCR96" s="173"/>
      <c r="SCS96" s="173"/>
      <c r="SCT96" s="173"/>
      <c r="SCU96" s="173"/>
      <c r="SCV96" s="173"/>
      <c r="SCW96" s="173"/>
      <c r="SCX96" s="173"/>
      <c r="SCY96" s="173"/>
      <c r="SCZ96" s="173"/>
      <c r="SDA96" s="173"/>
      <c r="SDB96" s="173"/>
      <c r="SDC96" s="173"/>
      <c r="SDD96" s="173"/>
      <c r="SDE96" s="173"/>
      <c r="SDF96" s="173"/>
      <c r="SDG96" s="173"/>
      <c r="SDH96" s="173"/>
      <c r="SDI96" s="173"/>
      <c r="SDJ96" s="173"/>
      <c r="SDK96" s="173"/>
      <c r="SDL96" s="173"/>
      <c r="SDM96" s="173"/>
      <c r="SDN96" s="173"/>
      <c r="SDO96" s="173"/>
      <c r="SDP96" s="173"/>
      <c r="SDQ96" s="173"/>
      <c r="SDR96" s="173"/>
      <c r="SDS96" s="173"/>
      <c r="SDT96" s="173"/>
      <c r="SDU96" s="173"/>
      <c r="SDV96" s="173"/>
      <c r="SDW96" s="173"/>
      <c r="SDX96" s="173"/>
      <c r="SDY96" s="173"/>
      <c r="SDZ96" s="173"/>
      <c r="SEA96" s="173"/>
      <c r="SEB96" s="173"/>
      <c r="SEC96" s="173"/>
      <c r="SED96" s="173"/>
      <c r="SEE96" s="173"/>
      <c r="SEF96" s="173"/>
      <c r="SEG96" s="173"/>
      <c r="SEH96" s="173"/>
      <c r="SEI96" s="173"/>
      <c r="SEJ96" s="173"/>
      <c r="SEK96" s="173"/>
      <c r="SEL96" s="173"/>
      <c r="SEM96" s="173"/>
      <c r="SEN96" s="173"/>
      <c r="SEO96" s="173"/>
      <c r="SEP96" s="173"/>
      <c r="SEQ96" s="173"/>
      <c r="SER96" s="173"/>
      <c r="SES96" s="173"/>
      <c r="SET96" s="173"/>
      <c r="SEU96" s="173"/>
      <c r="SEV96" s="173"/>
      <c r="SEW96" s="173"/>
      <c r="SEX96" s="173"/>
      <c r="SEY96" s="173"/>
      <c r="SEZ96" s="173"/>
      <c r="SFA96" s="173"/>
      <c r="SFB96" s="173"/>
      <c r="SFC96" s="173"/>
      <c r="SFD96" s="173"/>
      <c r="SFE96" s="173"/>
      <c r="SFF96" s="173"/>
      <c r="SFG96" s="173"/>
      <c r="SFH96" s="173"/>
      <c r="SFI96" s="173"/>
      <c r="SFJ96" s="173"/>
      <c r="SFK96" s="173"/>
      <c r="SFL96" s="173"/>
      <c r="SFM96" s="173"/>
      <c r="SFN96" s="173"/>
      <c r="SFO96" s="173"/>
      <c r="SFP96" s="173"/>
      <c r="SFQ96" s="173"/>
      <c r="SFR96" s="173"/>
      <c r="SFS96" s="173"/>
      <c r="SFT96" s="173"/>
      <c r="SFU96" s="173"/>
      <c r="SFV96" s="173"/>
      <c r="SFW96" s="173"/>
      <c r="SFX96" s="173"/>
      <c r="SFY96" s="173"/>
      <c r="SFZ96" s="173"/>
      <c r="SGA96" s="173"/>
      <c r="SGB96" s="173"/>
      <c r="SGC96" s="173"/>
      <c r="SGD96" s="173"/>
      <c r="SGE96" s="173"/>
      <c r="SGF96" s="173"/>
      <c r="SGG96" s="173"/>
      <c r="SGH96" s="173"/>
      <c r="SGI96" s="173"/>
      <c r="SGJ96" s="173"/>
      <c r="SGK96" s="173"/>
      <c r="SGL96" s="173"/>
      <c r="SGM96" s="173"/>
      <c r="SGN96" s="173"/>
      <c r="SGO96" s="173"/>
      <c r="SGP96" s="173"/>
      <c r="SGQ96" s="173"/>
      <c r="SGR96" s="173"/>
      <c r="SGS96" s="173"/>
      <c r="SGT96" s="173"/>
      <c r="SGU96" s="173"/>
      <c r="SGV96" s="173"/>
      <c r="SGW96" s="173"/>
      <c r="SGX96" s="173"/>
      <c r="SGY96" s="173"/>
      <c r="SGZ96" s="173"/>
      <c r="SHA96" s="173"/>
      <c r="SHB96" s="173"/>
      <c r="SHC96" s="173"/>
      <c r="SHD96" s="173"/>
      <c r="SHE96" s="173"/>
      <c r="SHF96" s="173"/>
      <c r="SHG96" s="173"/>
      <c r="SHH96" s="173"/>
      <c r="SHI96" s="173"/>
      <c r="SHJ96" s="173"/>
      <c r="SHK96" s="173"/>
      <c r="SHL96" s="173"/>
      <c r="SHM96" s="173"/>
      <c r="SHN96" s="173"/>
      <c r="SHO96" s="173"/>
      <c r="SHP96" s="173"/>
      <c r="SHQ96" s="173"/>
      <c r="SHR96" s="173"/>
      <c r="SHS96" s="173"/>
      <c r="SHT96" s="173"/>
      <c r="SHU96" s="173"/>
      <c r="SHV96" s="173"/>
      <c r="SHW96" s="173"/>
      <c r="SHX96" s="173"/>
      <c r="SHY96" s="173"/>
      <c r="SHZ96" s="173"/>
      <c r="SIA96" s="173"/>
      <c r="SIB96" s="173"/>
      <c r="SIC96" s="173"/>
      <c r="SID96" s="173"/>
      <c r="SIE96" s="173"/>
      <c r="SIF96" s="173"/>
      <c r="SIG96" s="173"/>
      <c r="SIH96" s="173"/>
      <c r="SII96" s="173"/>
      <c r="SIJ96" s="173"/>
      <c r="SIK96" s="173"/>
      <c r="SIL96" s="173"/>
      <c r="SIM96" s="173"/>
      <c r="SIN96" s="173"/>
      <c r="SIO96" s="173"/>
      <c r="SIP96" s="173"/>
      <c r="SIQ96" s="173"/>
      <c r="SIR96" s="173"/>
      <c r="SIS96" s="173"/>
      <c r="SIT96" s="173"/>
      <c r="SIU96" s="173"/>
      <c r="SIV96" s="173"/>
      <c r="SIW96" s="173"/>
      <c r="SIX96" s="173"/>
      <c r="SIY96" s="173"/>
      <c r="SIZ96" s="173"/>
      <c r="SJA96" s="173"/>
      <c r="SJB96" s="173"/>
      <c r="SJC96" s="173"/>
      <c r="SJD96" s="173"/>
      <c r="SJE96" s="173"/>
      <c r="SJF96" s="173"/>
      <c r="SJG96" s="173"/>
      <c r="SJH96" s="173"/>
      <c r="SJI96" s="173"/>
      <c r="SJJ96" s="173"/>
      <c r="SJK96" s="173"/>
      <c r="SJL96" s="173"/>
      <c r="SJM96" s="173"/>
      <c r="SJN96" s="173"/>
      <c r="SJO96" s="173"/>
      <c r="SJP96" s="173"/>
      <c r="SJQ96" s="173"/>
      <c r="SJR96" s="173"/>
      <c r="SJS96" s="173"/>
      <c r="SJT96" s="173"/>
      <c r="SJU96" s="173"/>
      <c r="SJV96" s="173"/>
      <c r="SJW96" s="173"/>
      <c r="SJX96" s="173"/>
      <c r="SJY96" s="173"/>
      <c r="SJZ96" s="173"/>
      <c r="SKA96" s="173"/>
      <c r="SKB96" s="173"/>
      <c r="SKC96" s="173"/>
      <c r="SKD96" s="173"/>
      <c r="SKE96" s="173"/>
      <c r="SKF96" s="173"/>
      <c r="SKG96" s="173"/>
      <c r="SKH96" s="173"/>
      <c r="SKI96" s="173"/>
      <c r="SKJ96" s="173"/>
      <c r="SKK96" s="173"/>
      <c r="SKL96" s="173"/>
      <c r="SKM96" s="173"/>
      <c r="SKN96" s="173"/>
      <c r="SKO96" s="173"/>
      <c r="SKP96" s="173"/>
      <c r="SKQ96" s="173"/>
      <c r="SKR96" s="173"/>
      <c r="SKS96" s="173"/>
      <c r="SKT96" s="173"/>
      <c r="SKU96" s="173"/>
      <c r="SKV96" s="173"/>
      <c r="SKW96" s="173"/>
      <c r="SKX96" s="173"/>
      <c r="SKY96" s="173"/>
      <c r="SKZ96" s="173"/>
      <c r="SLA96" s="173"/>
      <c r="SLB96" s="173"/>
      <c r="SLC96" s="173"/>
      <c r="SLD96" s="173"/>
      <c r="SLE96" s="173"/>
      <c r="SLF96" s="173"/>
      <c r="SLG96" s="173"/>
      <c r="SLH96" s="173"/>
      <c r="SLI96" s="173"/>
      <c r="SLJ96" s="173"/>
      <c r="SLK96" s="173"/>
      <c r="SLL96" s="173"/>
      <c r="SLM96" s="173"/>
      <c r="SLN96" s="173"/>
      <c r="SLO96" s="173"/>
      <c r="SLP96" s="173"/>
      <c r="SLQ96" s="173"/>
      <c r="SLR96" s="173"/>
      <c r="SLS96" s="173"/>
      <c r="SLT96" s="173"/>
      <c r="SLU96" s="173"/>
      <c r="SLV96" s="173"/>
      <c r="SLW96" s="173"/>
      <c r="SLX96" s="173"/>
      <c r="SLY96" s="173"/>
      <c r="SLZ96" s="173"/>
      <c r="SMA96" s="173"/>
      <c r="SMB96" s="173"/>
      <c r="SMC96" s="173"/>
      <c r="SMD96" s="173"/>
      <c r="SME96" s="173"/>
      <c r="SMF96" s="173"/>
      <c r="SMG96" s="173"/>
      <c r="SMH96" s="173"/>
      <c r="SMI96" s="173"/>
      <c r="SMJ96" s="173"/>
      <c r="SMK96" s="173"/>
      <c r="SML96" s="173"/>
      <c r="SMM96" s="173"/>
      <c r="SMN96" s="173"/>
      <c r="SMO96" s="173"/>
      <c r="SMP96" s="173"/>
      <c r="SMQ96" s="173"/>
      <c r="SMR96" s="173"/>
      <c r="SMS96" s="173"/>
      <c r="SMT96" s="173"/>
      <c r="SMU96" s="173"/>
      <c r="SMV96" s="173"/>
      <c r="SMW96" s="173"/>
      <c r="SMX96" s="173"/>
      <c r="SMY96" s="173"/>
      <c r="SMZ96" s="173"/>
      <c r="SNA96" s="173"/>
      <c r="SNB96" s="173"/>
      <c r="SNC96" s="173"/>
      <c r="SND96" s="173"/>
      <c r="SNE96" s="173"/>
      <c r="SNF96" s="173"/>
      <c r="SNG96" s="173"/>
      <c r="SNH96" s="173"/>
      <c r="SNI96" s="173"/>
      <c r="SNJ96" s="173"/>
      <c r="SNK96" s="173"/>
      <c r="SNL96" s="173"/>
      <c r="SNM96" s="173"/>
      <c r="SNN96" s="173"/>
      <c r="SNO96" s="173"/>
      <c r="SNP96" s="173"/>
      <c r="SNQ96" s="173"/>
      <c r="SNR96" s="173"/>
      <c r="SNS96" s="173"/>
      <c r="SNT96" s="173"/>
      <c r="SNU96" s="173"/>
      <c r="SNV96" s="173"/>
      <c r="SNW96" s="173"/>
      <c r="SNX96" s="173"/>
      <c r="SNY96" s="173"/>
      <c r="SNZ96" s="173"/>
      <c r="SOA96" s="173"/>
      <c r="SOB96" s="173"/>
      <c r="SOC96" s="173"/>
      <c r="SOD96" s="173"/>
      <c r="SOE96" s="173"/>
      <c r="SOF96" s="173"/>
      <c r="SOG96" s="173"/>
      <c r="SOH96" s="173"/>
      <c r="SOI96" s="173"/>
      <c r="SOJ96" s="173"/>
      <c r="SOK96" s="173"/>
      <c r="SOL96" s="173"/>
      <c r="SOM96" s="173"/>
      <c r="SON96" s="173"/>
      <c r="SOO96" s="173"/>
      <c r="SOP96" s="173"/>
      <c r="SOQ96" s="173"/>
      <c r="SOR96" s="173"/>
      <c r="SOS96" s="173"/>
      <c r="SOT96" s="173"/>
      <c r="SOU96" s="173"/>
      <c r="SOV96" s="173"/>
      <c r="SOW96" s="173"/>
      <c r="SOX96" s="173"/>
      <c r="SOY96" s="173"/>
      <c r="SOZ96" s="173"/>
      <c r="SPA96" s="173"/>
      <c r="SPB96" s="173"/>
      <c r="SPC96" s="173"/>
      <c r="SPD96" s="173"/>
      <c r="SPE96" s="173"/>
      <c r="SPF96" s="173"/>
      <c r="SPG96" s="173"/>
      <c r="SPH96" s="173"/>
      <c r="SPI96" s="173"/>
      <c r="SPJ96" s="173"/>
      <c r="SPK96" s="173"/>
      <c r="SPL96" s="173"/>
      <c r="SPM96" s="173"/>
      <c r="SPN96" s="173"/>
      <c r="SPO96" s="173"/>
      <c r="SPP96" s="173"/>
      <c r="SPQ96" s="173"/>
      <c r="SPR96" s="173"/>
      <c r="SPS96" s="173"/>
      <c r="SPT96" s="173"/>
      <c r="SPU96" s="173"/>
      <c r="SPV96" s="173"/>
      <c r="SPW96" s="173"/>
      <c r="SPX96" s="173"/>
      <c r="SPY96" s="173"/>
      <c r="SPZ96" s="173"/>
      <c r="SQA96" s="173"/>
      <c r="SQB96" s="173"/>
      <c r="SQC96" s="173"/>
      <c r="SQD96" s="173"/>
      <c r="SQE96" s="173"/>
      <c r="SQF96" s="173"/>
      <c r="SQG96" s="173"/>
      <c r="SQH96" s="173"/>
      <c r="SQI96" s="173"/>
      <c r="SQJ96" s="173"/>
      <c r="SQK96" s="173"/>
      <c r="SQL96" s="173"/>
      <c r="SQM96" s="173"/>
      <c r="SQN96" s="173"/>
      <c r="SQO96" s="173"/>
      <c r="SQP96" s="173"/>
      <c r="SQQ96" s="173"/>
      <c r="SQR96" s="173"/>
      <c r="SQS96" s="173"/>
      <c r="SQT96" s="173"/>
      <c r="SQU96" s="173"/>
      <c r="SQV96" s="173"/>
      <c r="SQW96" s="173"/>
      <c r="SQX96" s="173"/>
      <c r="SQY96" s="173"/>
      <c r="SQZ96" s="173"/>
      <c r="SRA96" s="173"/>
      <c r="SRB96" s="173"/>
      <c r="SRC96" s="173"/>
      <c r="SRD96" s="173"/>
      <c r="SRE96" s="173"/>
      <c r="SRF96" s="173"/>
      <c r="SRG96" s="173"/>
      <c r="SRH96" s="173"/>
      <c r="SRI96" s="173"/>
      <c r="SRJ96" s="173"/>
      <c r="SRK96" s="173"/>
      <c r="SRL96" s="173"/>
      <c r="SRM96" s="173"/>
      <c r="SRN96" s="173"/>
      <c r="SRO96" s="173"/>
      <c r="SRP96" s="173"/>
      <c r="SRQ96" s="173"/>
      <c r="SRR96" s="173"/>
      <c r="SRS96" s="173"/>
      <c r="SRT96" s="173"/>
      <c r="SRU96" s="173"/>
      <c r="SRV96" s="173"/>
      <c r="SRW96" s="173"/>
      <c r="SRX96" s="173"/>
      <c r="SRY96" s="173"/>
      <c r="SRZ96" s="173"/>
      <c r="SSA96" s="173"/>
      <c r="SSB96" s="173"/>
      <c r="SSC96" s="173"/>
      <c r="SSD96" s="173"/>
      <c r="SSE96" s="173"/>
      <c r="SSF96" s="173"/>
      <c r="SSG96" s="173"/>
      <c r="SSH96" s="173"/>
      <c r="SSI96" s="173"/>
      <c r="SSJ96" s="173"/>
      <c r="SSK96" s="173"/>
      <c r="SSL96" s="173"/>
      <c r="SSM96" s="173"/>
      <c r="SSN96" s="173"/>
      <c r="SSO96" s="173"/>
      <c r="SSP96" s="173"/>
      <c r="SSQ96" s="173"/>
      <c r="SSR96" s="173"/>
      <c r="SSS96" s="173"/>
      <c r="SST96" s="173"/>
      <c r="SSU96" s="173"/>
      <c r="SSV96" s="173"/>
      <c r="SSW96" s="173"/>
      <c r="SSX96" s="173"/>
      <c r="SSY96" s="173"/>
      <c r="SSZ96" s="173"/>
      <c r="STA96" s="173"/>
      <c r="STB96" s="173"/>
      <c r="STC96" s="173"/>
      <c r="STD96" s="173"/>
      <c r="STE96" s="173"/>
      <c r="STF96" s="173"/>
      <c r="STG96" s="173"/>
      <c r="STH96" s="173"/>
      <c r="STI96" s="173"/>
      <c r="STJ96" s="173"/>
      <c r="STK96" s="173"/>
      <c r="STL96" s="173"/>
      <c r="STM96" s="173"/>
      <c r="STN96" s="173"/>
      <c r="STO96" s="173"/>
      <c r="STP96" s="173"/>
      <c r="STQ96" s="173"/>
      <c r="STR96" s="173"/>
      <c r="STS96" s="173"/>
      <c r="STT96" s="173"/>
      <c r="STU96" s="173"/>
      <c r="STV96" s="173"/>
      <c r="STW96" s="173"/>
      <c r="STX96" s="173"/>
      <c r="STY96" s="173"/>
      <c r="STZ96" s="173"/>
      <c r="SUA96" s="173"/>
      <c r="SUB96" s="173"/>
      <c r="SUC96" s="173"/>
      <c r="SUD96" s="173"/>
      <c r="SUE96" s="173"/>
      <c r="SUF96" s="173"/>
      <c r="SUG96" s="173"/>
      <c r="SUH96" s="173"/>
      <c r="SUI96" s="173"/>
      <c r="SUJ96" s="173"/>
      <c r="SUK96" s="173"/>
      <c r="SUL96" s="173"/>
      <c r="SUM96" s="173"/>
      <c r="SUN96" s="173"/>
      <c r="SUO96" s="173"/>
      <c r="SUP96" s="173"/>
      <c r="SUQ96" s="173"/>
      <c r="SUR96" s="173"/>
      <c r="SUS96" s="173"/>
      <c r="SUT96" s="173"/>
      <c r="SUU96" s="173"/>
      <c r="SUV96" s="173"/>
      <c r="SUW96" s="173"/>
      <c r="SUX96" s="173"/>
      <c r="SUY96" s="173"/>
      <c r="SUZ96" s="173"/>
      <c r="SVA96" s="173"/>
      <c r="SVB96" s="173"/>
      <c r="SVC96" s="173"/>
      <c r="SVD96" s="173"/>
      <c r="SVE96" s="173"/>
      <c r="SVF96" s="173"/>
      <c r="SVG96" s="173"/>
      <c r="SVH96" s="173"/>
      <c r="SVI96" s="173"/>
      <c r="SVJ96" s="173"/>
      <c r="SVK96" s="173"/>
      <c r="SVL96" s="173"/>
      <c r="SVM96" s="173"/>
      <c r="SVN96" s="173"/>
      <c r="SVO96" s="173"/>
      <c r="SVP96" s="173"/>
      <c r="SVQ96" s="173"/>
      <c r="SVR96" s="173"/>
      <c r="SVS96" s="173"/>
      <c r="SVT96" s="173"/>
      <c r="SVU96" s="173"/>
      <c r="SVV96" s="173"/>
      <c r="SVW96" s="173"/>
      <c r="SVX96" s="173"/>
      <c r="SVY96" s="173"/>
      <c r="SVZ96" s="173"/>
      <c r="SWA96" s="173"/>
      <c r="SWB96" s="173"/>
      <c r="SWC96" s="173"/>
      <c r="SWD96" s="173"/>
      <c r="SWE96" s="173"/>
      <c r="SWF96" s="173"/>
      <c r="SWG96" s="173"/>
      <c r="SWH96" s="173"/>
      <c r="SWI96" s="173"/>
      <c r="SWJ96" s="173"/>
      <c r="SWK96" s="173"/>
      <c r="SWL96" s="173"/>
      <c r="SWM96" s="173"/>
      <c r="SWN96" s="173"/>
      <c r="SWO96" s="173"/>
      <c r="SWP96" s="173"/>
      <c r="SWQ96" s="173"/>
      <c r="SWR96" s="173"/>
      <c r="SWS96" s="173"/>
      <c r="SWT96" s="173"/>
      <c r="SWU96" s="173"/>
      <c r="SWV96" s="173"/>
      <c r="SWW96" s="173"/>
      <c r="SWX96" s="173"/>
      <c r="SWY96" s="173"/>
      <c r="SWZ96" s="173"/>
      <c r="SXA96" s="173"/>
      <c r="SXB96" s="173"/>
      <c r="SXC96" s="173"/>
      <c r="SXD96" s="173"/>
      <c r="SXE96" s="173"/>
      <c r="SXF96" s="173"/>
      <c r="SXG96" s="173"/>
      <c r="SXH96" s="173"/>
      <c r="SXI96" s="173"/>
      <c r="SXJ96" s="173"/>
      <c r="SXK96" s="173"/>
      <c r="SXL96" s="173"/>
      <c r="SXM96" s="173"/>
      <c r="SXN96" s="173"/>
      <c r="SXO96" s="173"/>
      <c r="SXP96" s="173"/>
      <c r="SXQ96" s="173"/>
      <c r="SXR96" s="173"/>
      <c r="SXS96" s="173"/>
      <c r="SXT96" s="173"/>
      <c r="SXU96" s="173"/>
      <c r="SXV96" s="173"/>
      <c r="SXW96" s="173"/>
      <c r="SXX96" s="173"/>
      <c r="SXY96" s="173"/>
      <c r="SXZ96" s="173"/>
      <c r="SYA96" s="173"/>
      <c r="SYB96" s="173"/>
      <c r="SYC96" s="173"/>
      <c r="SYD96" s="173"/>
      <c r="SYE96" s="173"/>
      <c r="SYF96" s="173"/>
      <c r="SYG96" s="173"/>
      <c r="SYH96" s="173"/>
      <c r="SYI96" s="173"/>
      <c r="SYJ96" s="173"/>
      <c r="SYK96" s="173"/>
      <c r="SYL96" s="173"/>
      <c r="SYM96" s="173"/>
      <c r="SYN96" s="173"/>
      <c r="SYO96" s="173"/>
      <c r="SYP96" s="173"/>
      <c r="SYQ96" s="173"/>
      <c r="SYR96" s="173"/>
      <c r="SYS96" s="173"/>
      <c r="SYT96" s="173"/>
      <c r="SYU96" s="173"/>
      <c r="SYV96" s="173"/>
      <c r="SYW96" s="173"/>
      <c r="SYX96" s="173"/>
      <c r="SYY96" s="173"/>
      <c r="SYZ96" s="173"/>
      <c r="SZA96" s="173"/>
      <c r="SZB96" s="173"/>
      <c r="SZC96" s="173"/>
      <c r="SZD96" s="173"/>
      <c r="SZE96" s="173"/>
      <c r="SZF96" s="173"/>
      <c r="SZG96" s="173"/>
      <c r="SZH96" s="173"/>
      <c r="SZI96" s="173"/>
      <c r="SZJ96" s="173"/>
      <c r="SZK96" s="173"/>
      <c r="SZL96" s="173"/>
      <c r="SZM96" s="173"/>
      <c r="SZN96" s="173"/>
      <c r="SZO96" s="173"/>
      <c r="SZP96" s="173"/>
      <c r="SZQ96" s="173"/>
      <c r="SZR96" s="173"/>
      <c r="SZS96" s="173"/>
      <c r="SZT96" s="173"/>
      <c r="SZU96" s="173"/>
      <c r="SZV96" s="173"/>
      <c r="SZW96" s="173"/>
      <c r="SZX96" s="173"/>
      <c r="SZY96" s="173"/>
      <c r="SZZ96" s="173"/>
      <c r="TAA96" s="173"/>
      <c r="TAB96" s="173"/>
      <c r="TAC96" s="173"/>
      <c r="TAD96" s="173"/>
      <c r="TAE96" s="173"/>
      <c r="TAF96" s="173"/>
      <c r="TAG96" s="173"/>
      <c r="TAH96" s="173"/>
      <c r="TAI96" s="173"/>
      <c r="TAJ96" s="173"/>
      <c r="TAK96" s="173"/>
      <c r="TAL96" s="173"/>
      <c r="TAM96" s="173"/>
      <c r="TAN96" s="173"/>
      <c r="TAO96" s="173"/>
      <c r="TAP96" s="173"/>
      <c r="TAQ96" s="173"/>
      <c r="TAR96" s="173"/>
      <c r="TAS96" s="173"/>
      <c r="TAT96" s="173"/>
      <c r="TAU96" s="173"/>
      <c r="TAV96" s="173"/>
      <c r="TAW96" s="173"/>
      <c r="TAX96" s="173"/>
      <c r="TAY96" s="173"/>
      <c r="TAZ96" s="173"/>
      <c r="TBA96" s="173"/>
      <c r="TBB96" s="173"/>
      <c r="TBC96" s="173"/>
      <c r="TBD96" s="173"/>
      <c r="TBE96" s="173"/>
      <c r="TBF96" s="173"/>
      <c r="TBG96" s="173"/>
      <c r="TBH96" s="173"/>
      <c r="TBI96" s="173"/>
      <c r="TBJ96" s="173"/>
      <c r="TBK96" s="173"/>
      <c r="TBL96" s="173"/>
      <c r="TBM96" s="173"/>
      <c r="TBN96" s="173"/>
      <c r="TBO96" s="173"/>
      <c r="TBP96" s="173"/>
      <c r="TBQ96" s="173"/>
      <c r="TBR96" s="173"/>
      <c r="TBS96" s="173"/>
      <c r="TBT96" s="173"/>
      <c r="TBU96" s="173"/>
      <c r="TBV96" s="173"/>
      <c r="TBW96" s="173"/>
      <c r="TBX96" s="173"/>
      <c r="TBY96" s="173"/>
      <c r="TBZ96" s="173"/>
      <c r="TCA96" s="173"/>
      <c r="TCB96" s="173"/>
      <c r="TCC96" s="173"/>
      <c r="TCD96" s="173"/>
      <c r="TCE96" s="173"/>
      <c r="TCF96" s="173"/>
      <c r="TCG96" s="173"/>
      <c r="TCH96" s="173"/>
      <c r="TCI96" s="173"/>
      <c r="TCJ96" s="173"/>
      <c r="TCK96" s="173"/>
      <c r="TCL96" s="173"/>
      <c r="TCM96" s="173"/>
      <c r="TCN96" s="173"/>
      <c r="TCO96" s="173"/>
      <c r="TCP96" s="173"/>
      <c r="TCQ96" s="173"/>
      <c r="TCR96" s="173"/>
      <c r="TCS96" s="173"/>
      <c r="TCT96" s="173"/>
      <c r="TCU96" s="173"/>
      <c r="TCV96" s="173"/>
      <c r="TCW96" s="173"/>
      <c r="TCX96" s="173"/>
      <c r="TCY96" s="173"/>
      <c r="TCZ96" s="173"/>
      <c r="TDA96" s="173"/>
      <c r="TDB96" s="173"/>
      <c r="TDC96" s="173"/>
      <c r="TDD96" s="173"/>
      <c r="TDE96" s="173"/>
      <c r="TDF96" s="173"/>
      <c r="TDG96" s="173"/>
      <c r="TDH96" s="173"/>
      <c r="TDI96" s="173"/>
      <c r="TDJ96" s="173"/>
      <c r="TDK96" s="173"/>
      <c r="TDL96" s="173"/>
      <c r="TDM96" s="173"/>
      <c r="TDN96" s="173"/>
      <c r="TDO96" s="173"/>
      <c r="TDP96" s="173"/>
      <c r="TDQ96" s="173"/>
      <c r="TDR96" s="173"/>
      <c r="TDS96" s="173"/>
      <c r="TDT96" s="173"/>
      <c r="TDU96" s="173"/>
      <c r="TDV96" s="173"/>
      <c r="TDW96" s="173"/>
      <c r="TDX96" s="173"/>
      <c r="TDY96" s="173"/>
      <c r="TDZ96" s="173"/>
      <c r="TEA96" s="173"/>
      <c r="TEB96" s="173"/>
      <c r="TEC96" s="173"/>
      <c r="TED96" s="173"/>
      <c r="TEE96" s="173"/>
      <c r="TEF96" s="173"/>
      <c r="TEG96" s="173"/>
      <c r="TEH96" s="173"/>
      <c r="TEI96" s="173"/>
      <c r="TEJ96" s="173"/>
      <c r="TEK96" s="173"/>
      <c r="TEL96" s="173"/>
      <c r="TEM96" s="173"/>
      <c r="TEN96" s="173"/>
      <c r="TEO96" s="173"/>
      <c r="TEP96" s="173"/>
      <c r="TEQ96" s="173"/>
      <c r="TER96" s="173"/>
      <c r="TES96" s="173"/>
      <c r="TET96" s="173"/>
      <c r="TEU96" s="173"/>
      <c r="TEV96" s="173"/>
      <c r="TEW96" s="173"/>
      <c r="TEX96" s="173"/>
      <c r="TEY96" s="173"/>
      <c r="TEZ96" s="173"/>
      <c r="TFA96" s="173"/>
      <c r="TFB96" s="173"/>
      <c r="TFC96" s="173"/>
      <c r="TFD96" s="173"/>
      <c r="TFE96" s="173"/>
      <c r="TFF96" s="173"/>
      <c r="TFG96" s="173"/>
      <c r="TFH96" s="173"/>
      <c r="TFI96" s="173"/>
      <c r="TFJ96" s="173"/>
      <c r="TFK96" s="173"/>
      <c r="TFL96" s="173"/>
      <c r="TFM96" s="173"/>
      <c r="TFN96" s="173"/>
      <c r="TFO96" s="173"/>
      <c r="TFP96" s="173"/>
      <c r="TFQ96" s="173"/>
      <c r="TFR96" s="173"/>
      <c r="TFS96" s="173"/>
      <c r="TFT96" s="173"/>
      <c r="TFU96" s="173"/>
      <c r="TFV96" s="173"/>
      <c r="TFW96" s="173"/>
      <c r="TFX96" s="173"/>
      <c r="TFY96" s="173"/>
      <c r="TFZ96" s="173"/>
      <c r="TGA96" s="173"/>
      <c r="TGB96" s="173"/>
      <c r="TGC96" s="173"/>
      <c r="TGD96" s="173"/>
      <c r="TGE96" s="173"/>
      <c r="TGF96" s="173"/>
      <c r="TGG96" s="173"/>
      <c r="TGH96" s="173"/>
      <c r="TGI96" s="173"/>
      <c r="TGJ96" s="173"/>
      <c r="TGK96" s="173"/>
      <c r="TGL96" s="173"/>
      <c r="TGM96" s="173"/>
      <c r="TGN96" s="173"/>
      <c r="TGO96" s="173"/>
      <c r="TGP96" s="173"/>
      <c r="TGQ96" s="173"/>
      <c r="TGR96" s="173"/>
      <c r="TGS96" s="173"/>
      <c r="TGT96" s="173"/>
      <c r="TGU96" s="173"/>
      <c r="TGV96" s="173"/>
      <c r="TGW96" s="173"/>
      <c r="TGX96" s="173"/>
      <c r="TGY96" s="173"/>
      <c r="TGZ96" s="173"/>
      <c r="THA96" s="173"/>
      <c r="THB96" s="173"/>
      <c r="THC96" s="173"/>
      <c r="THD96" s="173"/>
      <c r="THE96" s="173"/>
      <c r="THF96" s="173"/>
      <c r="THG96" s="173"/>
      <c r="THH96" s="173"/>
      <c r="THI96" s="173"/>
      <c r="THJ96" s="173"/>
      <c r="THK96" s="173"/>
      <c r="THL96" s="173"/>
      <c r="THM96" s="173"/>
      <c r="THN96" s="173"/>
      <c r="THO96" s="173"/>
      <c r="THP96" s="173"/>
      <c r="THQ96" s="173"/>
      <c r="THR96" s="173"/>
      <c r="THS96" s="173"/>
      <c r="THT96" s="173"/>
      <c r="THU96" s="173"/>
      <c r="THV96" s="173"/>
      <c r="THW96" s="173"/>
      <c r="THX96" s="173"/>
      <c r="THY96" s="173"/>
      <c r="THZ96" s="173"/>
      <c r="TIA96" s="173"/>
      <c r="TIB96" s="173"/>
      <c r="TIC96" s="173"/>
      <c r="TID96" s="173"/>
      <c r="TIE96" s="173"/>
      <c r="TIF96" s="173"/>
      <c r="TIG96" s="173"/>
      <c r="TIH96" s="173"/>
      <c r="TII96" s="173"/>
      <c r="TIJ96" s="173"/>
      <c r="TIK96" s="173"/>
      <c r="TIL96" s="173"/>
      <c r="TIM96" s="173"/>
      <c r="TIN96" s="173"/>
      <c r="TIO96" s="173"/>
      <c r="TIP96" s="173"/>
      <c r="TIQ96" s="173"/>
      <c r="TIR96" s="173"/>
      <c r="TIS96" s="173"/>
      <c r="TIT96" s="173"/>
      <c r="TIU96" s="173"/>
      <c r="TIV96" s="173"/>
      <c r="TIW96" s="173"/>
      <c r="TIX96" s="173"/>
      <c r="TIY96" s="173"/>
      <c r="TIZ96" s="173"/>
      <c r="TJA96" s="173"/>
      <c r="TJB96" s="173"/>
      <c r="TJC96" s="173"/>
      <c r="TJD96" s="173"/>
      <c r="TJE96" s="173"/>
      <c r="TJF96" s="173"/>
      <c r="TJG96" s="173"/>
      <c r="TJH96" s="173"/>
      <c r="TJI96" s="173"/>
      <c r="TJJ96" s="173"/>
      <c r="TJK96" s="173"/>
      <c r="TJL96" s="173"/>
      <c r="TJM96" s="173"/>
      <c r="TJN96" s="173"/>
      <c r="TJO96" s="173"/>
      <c r="TJP96" s="173"/>
      <c r="TJQ96" s="173"/>
      <c r="TJR96" s="173"/>
      <c r="TJS96" s="173"/>
      <c r="TJT96" s="173"/>
      <c r="TJU96" s="173"/>
      <c r="TJV96" s="173"/>
      <c r="TJW96" s="173"/>
      <c r="TJX96" s="173"/>
      <c r="TJY96" s="173"/>
      <c r="TJZ96" s="173"/>
      <c r="TKA96" s="173"/>
      <c r="TKB96" s="173"/>
      <c r="TKC96" s="173"/>
      <c r="TKD96" s="173"/>
      <c r="TKE96" s="173"/>
      <c r="TKF96" s="173"/>
      <c r="TKG96" s="173"/>
      <c r="TKH96" s="173"/>
      <c r="TKI96" s="173"/>
      <c r="TKJ96" s="173"/>
      <c r="TKK96" s="173"/>
      <c r="TKL96" s="173"/>
      <c r="TKM96" s="173"/>
      <c r="TKN96" s="173"/>
      <c r="TKO96" s="173"/>
      <c r="TKP96" s="173"/>
      <c r="TKQ96" s="173"/>
      <c r="TKR96" s="173"/>
      <c r="TKS96" s="173"/>
      <c r="TKT96" s="173"/>
      <c r="TKU96" s="173"/>
      <c r="TKV96" s="173"/>
      <c r="TKW96" s="173"/>
      <c r="TKX96" s="173"/>
      <c r="TKY96" s="173"/>
      <c r="TKZ96" s="173"/>
      <c r="TLA96" s="173"/>
      <c r="TLB96" s="173"/>
      <c r="TLC96" s="173"/>
      <c r="TLD96" s="173"/>
      <c r="TLE96" s="173"/>
      <c r="TLF96" s="173"/>
      <c r="TLG96" s="173"/>
      <c r="TLH96" s="173"/>
      <c r="TLI96" s="173"/>
      <c r="TLJ96" s="173"/>
      <c r="TLK96" s="173"/>
      <c r="TLL96" s="173"/>
      <c r="TLM96" s="173"/>
      <c r="TLN96" s="173"/>
      <c r="TLO96" s="173"/>
      <c r="TLP96" s="173"/>
      <c r="TLQ96" s="173"/>
      <c r="TLR96" s="173"/>
      <c r="TLS96" s="173"/>
      <c r="TLT96" s="173"/>
      <c r="TLU96" s="173"/>
      <c r="TLV96" s="173"/>
      <c r="TLW96" s="173"/>
      <c r="TLX96" s="173"/>
      <c r="TLY96" s="173"/>
      <c r="TLZ96" s="173"/>
      <c r="TMA96" s="173"/>
      <c r="TMB96" s="173"/>
      <c r="TMC96" s="173"/>
      <c r="TMD96" s="173"/>
      <c r="TME96" s="173"/>
      <c r="TMF96" s="173"/>
      <c r="TMG96" s="173"/>
      <c r="TMH96" s="173"/>
      <c r="TMI96" s="173"/>
      <c r="TMJ96" s="173"/>
      <c r="TMK96" s="173"/>
      <c r="TML96" s="173"/>
      <c r="TMM96" s="173"/>
      <c r="TMN96" s="173"/>
      <c r="TMO96" s="173"/>
      <c r="TMP96" s="173"/>
      <c r="TMQ96" s="173"/>
      <c r="TMR96" s="173"/>
      <c r="TMS96" s="173"/>
      <c r="TMT96" s="173"/>
      <c r="TMU96" s="173"/>
      <c r="TMV96" s="173"/>
      <c r="TMW96" s="173"/>
      <c r="TMX96" s="173"/>
      <c r="TMY96" s="173"/>
      <c r="TMZ96" s="173"/>
      <c r="TNA96" s="173"/>
      <c r="TNB96" s="173"/>
      <c r="TNC96" s="173"/>
      <c r="TND96" s="173"/>
      <c r="TNE96" s="173"/>
      <c r="TNF96" s="173"/>
      <c r="TNG96" s="173"/>
      <c r="TNH96" s="173"/>
      <c r="TNI96" s="173"/>
      <c r="TNJ96" s="173"/>
      <c r="TNK96" s="173"/>
      <c r="TNL96" s="173"/>
      <c r="TNM96" s="173"/>
      <c r="TNN96" s="173"/>
      <c r="TNO96" s="173"/>
      <c r="TNP96" s="173"/>
      <c r="TNQ96" s="173"/>
      <c r="TNR96" s="173"/>
      <c r="TNS96" s="173"/>
      <c r="TNT96" s="173"/>
      <c r="TNU96" s="173"/>
      <c r="TNV96" s="173"/>
      <c r="TNW96" s="173"/>
      <c r="TNX96" s="173"/>
      <c r="TNY96" s="173"/>
      <c r="TNZ96" s="173"/>
      <c r="TOA96" s="173"/>
      <c r="TOB96" s="173"/>
      <c r="TOC96" s="173"/>
      <c r="TOD96" s="173"/>
      <c r="TOE96" s="173"/>
      <c r="TOF96" s="173"/>
      <c r="TOG96" s="173"/>
      <c r="TOH96" s="173"/>
      <c r="TOI96" s="173"/>
      <c r="TOJ96" s="173"/>
      <c r="TOK96" s="173"/>
      <c r="TOL96" s="173"/>
      <c r="TOM96" s="173"/>
      <c r="TON96" s="173"/>
      <c r="TOO96" s="173"/>
      <c r="TOP96" s="173"/>
      <c r="TOQ96" s="173"/>
      <c r="TOR96" s="173"/>
      <c r="TOS96" s="173"/>
      <c r="TOT96" s="173"/>
      <c r="TOU96" s="173"/>
      <c r="TOV96" s="173"/>
      <c r="TOW96" s="173"/>
      <c r="TOX96" s="173"/>
      <c r="TOY96" s="173"/>
      <c r="TOZ96" s="173"/>
      <c r="TPA96" s="173"/>
      <c r="TPB96" s="173"/>
      <c r="TPC96" s="173"/>
      <c r="TPD96" s="173"/>
      <c r="TPE96" s="173"/>
      <c r="TPF96" s="173"/>
      <c r="TPG96" s="173"/>
      <c r="TPH96" s="173"/>
      <c r="TPI96" s="173"/>
      <c r="TPJ96" s="173"/>
      <c r="TPK96" s="173"/>
      <c r="TPL96" s="173"/>
      <c r="TPM96" s="173"/>
      <c r="TPN96" s="173"/>
      <c r="TPO96" s="173"/>
      <c r="TPP96" s="173"/>
      <c r="TPQ96" s="173"/>
      <c r="TPR96" s="173"/>
      <c r="TPS96" s="173"/>
      <c r="TPT96" s="173"/>
      <c r="TPU96" s="173"/>
      <c r="TPV96" s="173"/>
      <c r="TPW96" s="173"/>
      <c r="TPX96" s="173"/>
      <c r="TPY96" s="173"/>
      <c r="TPZ96" s="173"/>
      <c r="TQA96" s="173"/>
      <c r="TQB96" s="173"/>
      <c r="TQC96" s="173"/>
      <c r="TQD96" s="173"/>
      <c r="TQE96" s="173"/>
      <c r="TQF96" s="173"/>
      <c r="TQG96" s="173"/>
      <c r="TQH96" s="173"/>
      <c r="TQI96" s="173"/>
      <c r="TQJ96" s="173"/>
      <c r="TQK96" s="173"/>
      <c r="TQL96" s="173"/>
      <c r="TQM96" s="173"/>
      <c r="TQN96" s="173"/>
      <c r="TQO96" s="173"/>
      <c r="TQP96" s="173"/>
      <c r="TQQ96" s="173"/>
      <c r="TQR96" s="173"/>
      <c r="TQS96" s="173"/>
      <c r="TQT96" s="173"/>
      <c r="TQU96" s="173"/>
      <c r="TQV96" s="173"/>
      <c r="TQW96" s="173"/>
      <c r="TQX96" s="173"/>
      <c r="TQY96" s="173"/>
      <c r="TQZ96" s="173"/>
      <c r="TRA96" s="173"/>
      <c r="TRB96" s="173"/>
      <c r="TRC96" s="173"/>
      <c r="TRD96" s="173"/>
      <c r="TRE96" s="173"/>
      <c r="TRF96" s="173"/>
      <c r="TRG96" s="173"/>
      <c r="TRH96" s="173"/>
      <c r="TRI96" s="173"/>
      <c r="TRJ96" s="173"/>
      <c r="TRK96" s="173"/>
      <c r="TRL96" s="173"/>
      <c r="TRM96" s="173"/>
      <c r="TRN96" s="173"/>
      <c r="TRO96" s="173"/>
      <c r="TRP96" s="173"/>
      <c r="TRQ96" s="173"/>
      <c r="TRR96" s="173"/>
      <c r="TRS96" s="173"/>
      <c r="TRT96" s="173"/>
      <c r="TRU96" s="173"/>
      <c r="TRV96" s="173"/>
      <c r="TRW96" s="173"/>
      <c r="TRX96" s="173"/>
      <c r="TRY96" s="173"/>
      <c r="TRZ96" s="173"/>
      <c r="TSA96" s="173"/>
      <c r="TSB96" s="173"/>
      <c r="TSC96" s="173"/>
      <c r="TSD96" s="173"/>
      <c r="TSE96" s="173"/>
      <c r="TSF96" s="173"/>
      <c r="TSG96" s="173"/>
      <c r="TSH96" s="173"/>
      <c r="TSI96" s="173"/>
      <c r="TSJ96" s="173"/>
      <c r="TSK96" s="173"/>
      <c r="TSL96" s="173"/>
      <c r="TSM96" s="173"/>
      <c r="TSN96" s="173"/>
      <c r="TSO96" s="173"/>
      <c r="TSP96" s="173"/>
      <c r="TSQ96" s="173"/>
      <c r="TSR96" s="173"/>
      <c r="TSS96" s="173"/>
      <c r="TST96" s="173"/>
      <c r="TSU96" s="173"/>
      <c r="TSV96" s="173"/>
      <c r="TSW96" s="173"/>
      <c r="TSX96" s="173"/>
      <c r="TSY96" s="173"/>
      <c r="TSZ96" s="173"/>
      <c r="TTA96" s="173"/>
      <c r="TTB96" s="173"/>
      <c r="TTC96" s="173"/>
      <c r="TTD96" s="173"/>
      <c r="TTE96" s="173"/>
      <c r="TTF96" s="173"/>
      <c r="TTG96" s="173"/>
      <c r="TTH96" s="173"/>
      <c r="TTI96" s="173"/>
      <c r="TTJ96" s="173"/>
      <c r="TTK96" s="173"/>
      <c r="TTL96" s="173"/>
      <c r="TTM96" s="173"/>
      <c r="TTN96" s="173"/>
      <c r="TTO96" s="173"/>
      <c r="TTP96" s="173"/>
      <c r="TTQ96" s="173"/>
      <c r="TTR96" s="173"/>
      <c r="TTS96" s="173"/>
      <c r="TTT96" s="173"/>
      <c r="TTU96" s="173"/>
      <c r="TTV96" s="173"/>
      <c r="TTW96" s="173"/>
      <c r="TTX96" s="173"/>
      <c r="TTY96" s="173"/>
      <c r="TTZ96" s="173"/>
      <c r="TUA96" s="173"/>
      <c r="TUB96" s="173"/>
      <c r="TUC96" s="173"/>
      <c r="TUD96" s="173"/>
      <c r="TUE96" s="173"/>
      <c r="TUF96" s="173"/>
      <c r="TUG96" s="173"/>
      <c r="TUH96" s="173"/>
      <c r="TUI96" s="173"/>
      <c r="TUJ96" s="173"/>
      <c r="TUK96" s="173"/>
      <c r="TUL96" s="173"/>
      <c r="TUM96" s="173"/>
      <c r="TUN96" s="173"/>
      <c r="TUO96" s="173"/>
      <c r="TUP96" s="173"/>
      <c r="TUQ96" s="173"/>
      <c r="TUR96" s="173"/>
      <c r="TUS96" s="173"/>
      <c r="TUT96" s="173"/>
      <c r="TUU96" s="173"/>
      <c r="TUV96" s="173"/>
      <c r="TUW96" s="173"/>
      <c r="TUX96" s="173"/>
      <c r="TUY96" s="173"/>
      <c r="TUZ96" s="173"/>
      <c r="TVA96" s="173"/>
      <c r="TVB96" s="173"/>
      <c r="TVC96" s="173"/>
      <c r="TVD96" s="173"/>
      <c r="TVE96" s="173"/>
      <c r="TVF96" s="173"/>
      <c r="TVG96" s="173"/>
      <c r="TVH96" s="173"/>
      <c r="TVI96" s="173"/>
      <c r="TVJ96" s="173"/>
      <c r="TVK96" s="173"/>
      <c r="TVL96" s="173"/>
      <c r="TVM96" s="173"/>
      <c r="TVN96" s="173"/>
      <c r="TVO96" s="173"/>
      <c r="TVP96" s="173"/>
      <c r="TVQ96" s="173"/>
      <c r="TVR96" s="173"/>
      <c r="TVS96" s="173"/>
      <c r="TVT96" s="173"/>
      <c r="TVU96" s="173"/>
      <c r="TVV96" s="173"/>
      <c r="TVW96" s="173"/>
      <c r="TVX96" s="173"/>
      <c r="TVY96" s="173"/>
      <c r="TVZ96" s="173"/>
      <c r="TWA96" s="173"/>
      <c r="TWB96" s="173"/>
      <c r="TWC96" s="173"/>
      <c r="TWD96" s="173"/>
      <c r="TWE96" s="173"/>
      <c r="TWF96" s="173"/>
      <c r="TWG96" s="173"/>
      <c r="TWH96" s="173"/>
      <c r="TWI96" s="173"/>
      <c r="TWJ96" s="173"/>
      <c r="TWK96" s="173"/>
      <c r="TWL96" s="173"/>
      <c r="TWM96" s="173"/>
      <c r="TWN96" s="173"/>
      <c r="TWO96" s="173"/>
      <c r="TWP96" s="173"/>
      <c r="TWQ96" s="173"/>
      <c r="TWR96" s="173"/>
      <c r="TWS96" s="173"/>
      <c r="TWT96" s="173"/>
      <c r="TWU96" s="173"/>
      <c r="TWV96" s="173"/>
      <c r="TWW96" s="173"/>
      <c r="TWX96" s="173"/>
      <c r="TWY96" s="173"/>
      <c r="TWZ96" s="173"/>
      <c r="TXA96" s="173"/>
      <c r="TXB96" s="173"/>
      <c r="TXC96" s="173"/>
      <c r="TXD96" s="173"/>
      <c r="TXE96" s="173"/>
      <c r="TXF96" s="173"/>
      <c r="TXG96" s="173"/>
      <c r="TXH96" s="173"/>
      <c r="TXI96" s="173"/>
      <c r="TXJ96" s="173"/>
      <c r="TXK96" s="173"/>
      <c r="TXL96" s="173"/>
      <c r="TXM96" s="173"/>
      <c r="TXN96" s="173"/>
      <c r="TXO96" s="173"/>
      <c r="TXP96" s="173"/>
      <c r="TXQ96" s="173"/>
      <c r="TXR96" s="173"/>
      <c r="TXS96" s="173"/>
      <c r="TXT96" s="173"/>
      <c r="TXU96" s="173"/>
      <c r="TXV96" s="173"/>
      <c r="TXW96" s="173"/>
      <c r="TXX96" s="173"/>
      <c r="TXY96" s="173"/>
      <c r="TXZ96" s="173"/>
      <c r="TYA96" s="173"/>
      <c r="TYB96" s="173"/>
      <c r="TYC96" s="173"/>
      <c r="TYD96" s="173"/>
      <c r="TYE96" s="173"/>
      <c r="TYF96" s="173"/>
      <c r="TYG96" s="173"/>
      <c r="TYH96" s="173"/>
      <c r="TYI96" s="173"/>
      <c r="TYJ96" s="173"/>
      <c r="TYK96" s="173"/>
      <c r="TYL96" s="173"/>
      <c r="TYM96" s="173"/>
      <c r="TYN96" s="173"/>
      <c r="TYO96" s="173"/>
      <c r="TYP96" s="173"/>
      <c r="TYQ96" s="173"/>
      <c r="TYR96" s="173"/>
      <c r="TYS96" s="173"/>
      <c r="TYT96" s="173"/>
      <c r="TYU96" s="173"/>
      <c r="TYV96" s="173"/>
      <c r="TYW96" s="173"/>
      <c r="TYX96" s="173"/>
      <c r="TYY96" s="173"/>
      <c r="TYZ96" s="173"/>
      <c r="TZA96" s="173"/>
      <c r="TZB96" s="173"/>
      <c r="TZC96" s="173"/>
      <c r="TZD96" s="173"/>
      <c r="TZE96" s="173"/>
      <c r="TZF96" s="173"/>
      <c r="TZG96" s="173"/>
      <c r="TZH96" s="173"/>
      <c r="TZI96" s="173"/>
      <c r="TZJ96" s="173"/>
      <c r="TZK96" s="173"/>
      <c r="TZL96" s="173"/>
      <c r="TZM96" s="173"/>
      <c r="TZN96" s="173"/>
      <c r="TZO96" s="173"/>
      <c r="TZP96" s="173"/>
      <c r="TZQ96" s="173"/>
      <c r="TZR96" s="173"/>
      <c r="TZS96" s="173"/>
      <c r="TZT96" s="173"/>
      <c r="TZU96" s="173"/>
      <c r="TZV96" s="173"/>
      <c r="TZW96" s="173"/>
      <c r="TZX96" s="173"/>
      <c r="TZY96" s="173"/>
      <c r="TZZ96" s="173"/>
      <c r="UAA96" s="173"/>
      <c r="UAB96" s="173"/>
      <c r="UAC96" s="173"/>
      <c r="UAD96" s="173"/>
      <c r="UAE96" s="173"/>
      <c r="UAF96" s="173"/>
      <c r="UAG96" s="173"/>
      <c r="UAH96" s="173"/>
      <c r="UAI96" s="173"/>
      <c r="UAJ96" s="173"/>
      <c r="UAK96" s="173"/>
      <c r="UAL96" s="173"/>
      <c r="UAM96" s="173"/>
      <c r="UAN96" s="173"/>
      <c r="UAO96" s="173"/>
      <c r="UAP96" s="173"/>
      <c r="UAQ96" s="173"/>
      <c r="UAR96" s="173"/>
      <c r="UAS96" s="173"/>
      <c r="UAT96" s="173"/>
      <c r="UAU96" s="173"/>
      <c r="UAV96" s="173"/>
      <c r="UAW96" s="173"/>
      <c r="UAX96" s="173"/>
      <c r="UAY96" s="173"/>
      <c r="UAZ96" s="173"/>
      <c r="UBA96" s="173"/>
      <c r="UBB96" s="173"/>
      <c r="UBC96" s="173"/>
      <c r="UBD96" s="173"/>
      <c r="UBE96" s="173"/>
      <c r="UBF96" s="173"/>
      <c r="UBG96" s="173"/>
      <c r="UBH96" s="173"/>
      <c r="UBI96" s="173"/>
      <c r="UBJ96" s="173"/>
      <c r="UBK96" s="173"/>
      <c r="UBL96" s="173"/>
      <c r="UBM96" s="173"/>
      <c r="UBN96" s="173"/>
      <c r="UBO96" s="173"/>
      <c r="UBP96" s="173"/>
      <c r="UBQ96" s="173"/>
      <c r="UBR96" s="173"/>
      <c r="UBS96" s="173"/>
      <c r="UBT96" s="173"/>
      <c r="UBU96" s="173"/>
      <c r="UBV96" s="173"/>
      <c r="UBW96" s="173"/>
      <c r="UBX96" s="173"/>
      <c r="UBY96" s="173"/>
      <c r="UBZ96" s="173"/>
      <c r="UCA96" s="173"/>
      <c r="UCB96" s="173"/>
      <c r="UCC96" s="173"/>
      <c r="UCD96" s="173"/>
      <c r="UCE96" s="173"/>
      <c r="UCF96" s="173"/>
      <c r="UCG96" s="173"/>
      <c r="UCH96" s="173"/>
      <c r="UCI96" s="173"/>
      <c r="UCJ96" s="173"/>
      <c r="UCK96" s="173"/>
      <c r="UCL96" s="173"/>
      <c r="UCM96" s="173"/>
      <c r="UCN96" s="173"/>
      <c r="UCO96" s="173"/>
      <c r="UCP96" s="173"/>
      <c r="UCQ96" s="173"/>
      <c r="UCR96" s="173"/>
      <c r="UCS96" s="173"/>
      <c r="UCT96" s="173"/>
      <c r="UCU96" s="173"/>
      <c r="UCV96" s="173"/>
      <c r="UCW96" s="173"/>
      <c r="UCX96" s="173"/>
      <c r="UCY96" s="173"/>
      <c r="UCZ96" s="173"/>
      <c r="UDA96" s="173"/>
      <c r="UDB96" s="173"/>
      <c r="UDC96" s="173"/>
      <c r="UDD96" s="173"/>
      <c r="UDE96" s="173"/>
      <c r="UDF96" s="173"/>
      <c r="UDG96" s="173"/>
      <c r="UDH96" s="173"/>
      <c r="UDI96" s="173"/>
      <c r="UDJ96" s="173"/>
      <c r="UDK96" s="173"/>
      <c r="UDL96" s="173"/>
      <c r="UDM96" s="173"/>
      <c r="UDN96" s="173"/>
      <c r="UDO96" s="173"/>
      <c r="UDP96" s="173"/>
      <c r="UDQ96" s="173"/>
      <c r="UDR96" s="173"/>
      <c r="UDS96" s="173"/>
      <c r="UDT96" s="173"/>
      <c r="UDU96" s="173"/>
      <c r="UDV96" s="173"/>
      <c r="UDW96" s="173"/>
      <c r="UDX96" s="173"/>
      <c r="UDY96" s="173"/>
      <c r="UDZ96" s="173"/>
      <c r="UEA96" s="173"/>
      <c r="UEB96" s="173"/>
      <c r="UEC96" s="173"/>
      <c r="UED96" s="173"/>
      <c r="UEE96" s="173"/>
      <c r="UEF96" s="173"/>
      <c r="UEG96" s="173"/>
      <c r="UEH96" s="173"/>
      <c r="UEI96" s="173"/>
      <c r="UEJ96" s="173"/>
      <c r="UEK96" s="173"/>
      <c r="UEL96" s="173"/>
      <c r="UEM96" s="173"/>
      <c r="UEN96" s="173"/>
      <c r="UEO96" s="173"/>
      <c r="UEP96" s="173"/>
      <c r="UEQ96" s="173"/>
      <c r="UER96" s="173"/>
      <c r="UES96" s="173"/>
      <c r="UET96" s="173"/>
      <c r="UEU96" s="173"/>
      <c r="UEV96" s="173"/>
      <c r="UEW96" s="173"/>
      <c r="UEX96" s="173"/>
      <c r="UEY96" s="173"/>
      <c r="UEZ96" s="173"/>
      <c r="UFA96" s="173"/>
      <c r="UFB96" s="173"/>
      <c r="UFC96" s="173"/>
      <c r="UFD96" s="173"/>
      <c r="UFE96" s="173"/>
      <c r="UFF96" s="173"/>
      <c r="UFG96" s="173"/>
      <c r="UFH96" s="173"/>
      <c r="UFI96" s="173"/>
      <c r="UFJ96" s="173"/>
      <c r="UFK96" s="173"/>
      <c r="UFL96" s="173"/>
      <c r="UFM96" s="173"/>
      <c r="UFN96" s="173"/>
      <c r="UFO96" s="173"/>
      <c r="UFP96" s="173"/>
      <c r="UFQ96" s="173"/>
      <c r="UFR96" s="173"/>
      <c r="UFS96" s="173"/>
      <c r="UFT96" s="173"/>
      <c r="UFU96" s="173"/>
      <c r="UFV96" s="173"/>
      <c r="UFW96" s="173"/>
      <c r="UFX96" s="173"/>
      <c r="UFY96" s="173"/>
      <c r="UFZ96" s="173"/>
      <c r="UGA96" s="173"/>
      <c r="UGB96" s="173"/>
      <c r="UGC96" s="173"/>
      <c r="UGD96" s="173"/>
      <c r="UGE96" s="173"/>
      <c r="UGF96" s="173"/>
      <c r="UGG96" s="173"/>
      <c r="UGH96" s="173"/>
      <c r="UGI96" s="173"/>
      <c r="UGJ96" s="173"/>
      <c r="UGK96" s="173"/>
      <c r="UGL96" s="173"/>
      <c r="UGM96" s="173"/>
      <c r="UGN96" s="173"/>
      <c r="UGO96" s="173"/>
      <c r="UGP96" s="173"/>
      <c r="UGQ96" s="173"/>
      <c r="UGR96" s="173"/>
      <c r="UGS96" s="173"/>
      <c r="UGT96" s="173"/>
      <c r="UGU96" s="173"/>
      <c r="UGV96" s="173"/>
      <c r="UGW96" s="173"/>
      <c r="UGX96" s="173"/>
      <c r="UGY96" s="173"/>
      <c r="UGZ96" s="173"/>
      <c r="UHA96" s="173"/>
      <c r="UHB96" s="173"/>
      <c r="UHC96" s="173"/>
      <c r="UHD96" s="173"/>
      <c r="UHE96" s="173"/>
      <c r="UHF96" s="173"/>
      <c r="UHG96" s="173"/>
      <c r="UHH96" s="173"/>
      <c r="UHI96" s="173"/>
      <c r="UHJ96" s="173"/>
      <c r="UHK96" s="173"/>
      <c r="UHL96" s="173"/>
      <c r="UHM96" s="173"/>
      <c r="UHN96" s="173"/>
      <c r="UHO96" s="173"/>
      <c r="UHP96" s="173"/>
      <c r="UHQ96" s="173"/>
      <c r="UHR96" s="173"/>
      <c r="UHS96" s="173"/>
      <c r="UHT96" s="173"/>
      <c r="UHU96" s="173"/>
      <c r="UHV96" s="173"/>
      <c r="UHW96" s="173"/>
      <c r="UHX96" s="173"/>
      <c r="UHY96" s="173"/>
      <c r="UHZ96" s="173"/>
      <c r="UIA96" s="173"/>
      <c r="UIB96" s="173"/>
      <c r="UIC96" s="173"/>
      <c r="UID96" s="173"/>
      <c r="UIE96" s="173"/>
      <c r="UIF96" s="173"/>
      <c r="UIG96" s="173"/>
      <c r="UIH96" s="173"/>
      <c r="UII96" s="173"/>
      <c r="UIJ96" s="173"/>
      <c r="UIK96" s="173"/>
      <c r="UIL96" s="173"/>
      <c r="UIM96" s="173"/>
      <c r="UIN96" s="173"/>
      <c r="UIO96" s="173"/>
      <c r="UIP96" s="173"/>
      <c r="UIQ96" s="173"/>
      <c r="UIR96" s="173"/>
      <c r="UIS96" s="173"/>
      <c r="UIT96" s="173"/>
      <c r="UIU96" s="173"/>
      <c r="UIV96" s="173"/>
      <c r="UIW96" s="173"/>
      <c r="UIX96" s="173"/>
      <c r="UIY96" s="173"/>
      <c r="UIZ96" s="173"/>
      <c r="UJA96" s="173"/>
      <c r="UJB96" s="173"/>
      <c r="UJC96" s="173"/>
      <c r="UJD96" s="173"/>
      <c r="UJE96" s="173"/>
      <c r="UJF96" s="173"/>
      <c r="UJG96" s="173"/>
      <c r="UJH96" s="173"/>
      <c r="UJI96" s="173"/>
      <c r="UJJ96" s="173"/>
      <c r="UJK96" s="173"/>
      <c r="UJL96" s="173"/>
      <c r="UJM96" s="173"/>
      <c r="UJN96" s="173"/>
      <c r="UJO96" s="173"/>
      <c r="UJP96" s="173"/>
      <c r="UJQ96" s="173"/>
      <c r="UJR96" s="173"/>
      <c r="UJS96" s="173"/>
      <c r="UJT96" s="173"/>
      <c r="UJU96" s="173"/>
      <c r="UJV96" s="173"/>
      <c r="UJW96" s="173"/>
      <c r="UJX96" s="173"/>
      <c r="UJY96" s="173"/>
      <c r="UJZ96" s="173"/>
      <c r="UKA96" s="173"/>
      <c r="UKB96" s="173"/>
      <c r="UKC96" s="173"/>
      <c r="UKD96" s="173"/>
      <c r="UKE96" s="173"/>
      <c r="UKF96" s="173"/>
      <c r="UKG96" s="173"/>
      <c r="UKH96" s="173"/>
      <c r="UKI96" s="173"/>
      <c r="UKJ96" s="173"/>
      <c r="UKK96" s="173"/>
      <c r="UKL96" s="173"/>
      <c r="UKM96" s="173"/>
      <c r="UKN96" s="173"/>
      <c r="UKO96" s="173"/>
      <c r="UKP96" s="173"/>
      <c r="UKQ96" s="173"/>
      <c r="UKR96" s="173"/>
      <c r="UKS96" s="173"/>
      <c r="UKT96" s="173"/>
      <c r="UKU96" s="173"/>
      <c r="UKV96" s="173"/>
      <c r="UKW96" s="173"/>
      <c r="UKX96" s="173"/>
      <c r="UKY96" s="173"/>
      <c r="UKZ96" s="173"/>
      <c r="ULA96" s="173"/>
      <c r="ULB96" s="173"/>
      <c r="ULC96" s="173"/>
      <c r="ULD96" s="173"/>
      <c r="ULE96" s="173"/>
      <c r="ULF96" s="173"/>
      <c r="ULG96" s="173"/>
      <c r="ULH96" s="173"/>
      <c r="ULI96" s="173"/>
      <c r="ULJ96" s="173"/>
      <c r="ULK96" s="173"/>
      <c r="ULL96" s="173"/>
      <c r="ULM96" s="173"/>
      <c r="ULN96" s="173"/>
      <c r="ULO96" s="173"/>
      <c r="ULP96" s="173"/>
      <c r="ULQ96" s="173"/>
      <c r="ULR96" s="173"/>
      <c r="ULS96" s="173"/>
      <c r="ULT96" s="173"/>
      <c r="ULU96" s="173"/>
      <c r="ULV96" s="173"/>
      <c r="ULW96" s="173"/>
      <c r="ULX96" s="173"/>
      <c r="ULY96" s="173"/>
      <c r="ULZ96" s="173"/>
      <c r="UMA96" s="173"/>
      <c r="UMB96" s="173"/>
      <c r="UMC96" s="173"/>
      <c r="UMD96" s="173"/>
      <c r="UME96" s="173"/>
      <c r="UMF96" s="173"/>
      <c r="UMG96" s="173"/>
      <c r="UMH96" s="173"/>
      <c r="UMI96" s="173"/>
      <c r="UMJ96" s="173"/>
      <c r="UMK96" s="173"/>
      <c r="UML96" s="173"/>
      <c r="UMM96" s="173"/>
      <c r="UMN96" s="173"/>
      <c r="UMO96" s="173"/>
      <c r="UMP96" s="173"/>
      <c r="UMQ96" s="173"/>
      <c r="UMR96" s="173"/>
      <c r="UMS96" s="173"/>
      <c r="UMT96" s="173"/>
      <c r="UMU96" s="173"/>
      <c r="UMV96" s="173"/>
      <c r="UMW96" s="173"/>
      <c r="UMX96" s="173"/>
      <c r="UMY96" s="173"/>
      <c r="UMZ96" s="173"/>
      <c r="UNA96" s="173"/>
      <c r="UNB96" s="173"/>
      <c r="UNC96" s="173"/>
      <c r="UND96" s="173"/>
      <c r="UNE96" s="173"/>
      <c r="UNF96" s="173"/>
      <c r="UNG96" s="173"/>
      <c r="UNH96" s="173"/>
      <c r="UNI96" s="173"/>
      <c r="UNJ96" s="173"/>
      <c r="UNK96" s="173"/>
      <c r="UNL96" s="173"/>
      <c r="UNM96" s="173"/>
      <c r="UNN96" s="173"/>
      <c r="UNO96" s="173"/>
      <c r="UNP96" s="173"/>
      <c r="UNQ96" s="173"/>
      <c r="UNR96" s="173"/>
      <c r="UNS96" s="173"/>
      <c r="UNT96" s="173"/>
      <c r="UNU96" s="173"/>
      <c r="UNV96" s="173"/>
      <c r="UNW96" s="173"/>
      <c r="UNX96" s="173"/>
      <c r="UNY96" s="173"/>
      <c r="UNZ96" s="173"/>
      <c r="UOA96" s="173"/>
      <c r="UOB96" s="173"/>
      <c r="UOC96" s="173"/>
      <c r="UOD96" s="173"/>
      <c r="UOE96" s="173"/>
      <c r="UOF96" s="173"/>
      <c r="UOG96" s="173"/>
      <c r="UOH96" s="173"/>
      <c r="UOI96" s="173"/>
      <c r="UOJ96" s="173"/>
      <c r="UOK96" s="173"/>
      <c r="UOL96" s="173"/>
      <c r="UOM96" s="173"/>
      <c r="UON96" s="173"/>
      <c r="UOO96" s="173"/>
      <c r="UOP96" s="173"/>
      <c r="UOQ96" s="173"/>
      <c r="UOR96" s="173"/>
      <c r="UOS96" s="173"/>
      <c r="UOT96" s="173"/>
      <c r="UOU96" s="173"/>
      <c r="UOV96" s="173"/>
      <c r="UOW96" s="173"/>
      <c r="UOX96" s="173"/>
      <c r="UOY96" s="173"/>
      <c r="UOZ96" s="173"/>
      <c r="UPA96" s="173"/>
      <c r="UPB96" s="173"/>
      <c r="UPC96" s="173"/>
      <c r="UPD96" s="173"/>
      <c r="UPE96" s="173"/>
      <c r="UPF96" s="173"/>
      <c r="UPG96" s="173"/>
      <c r="UPH96" s="173"/>
      <c r="UPI96" s="173"/>
      <c r="UPJ96" s="173"/>
      <c r="UPK96" s="173"/>
      <c r="UPL96" s="173"/>
      <c r="UPM96" s="173"/>
      <c r="UPN96" s="173"/>
      <c r="UPO96" s="173"/>
      <c r="UPP96" s="173"/>
      <c r="UPQ96" s="173"/>
      <c r="UPR96" s="173"/>
      <c r="UPS96" s="173"/>
      <c r="UPT96" s="173"/>
      <c r="UPU96" s="173"/>
      <c r="UPV96" s="173"/>
      <c r="UPW96" s="173"/>
      <c r="UPX96" s="173"/>
      <c r="UPY96" s="173"/>
      <c r="UPZ96" s="173"/>
      <c r="UQA96" s="173"/>
      <c r="UQB96" s="173"/>
      <c r="UQC96" s="173"/>
      <c r="UQD96" s="173"/>
      <c r="UQE96" s="173"/>
      <c r="UQF96" s="173"/>
      <c r="UQG96" s="173"/>
      <c r="UQH96" s="173"/>
      <c r="UQI96" s="173"/>
      <c r="UQJ96" s="173"/>
      <c r="UQK96" s="173"/>
      <c r="UQL96" s="173"/>
      <c r="UQM96" s="173"/>
      <c r="UQN96" s="173"/>
      <c r="UQO96" s="173"/>
      <c r="UQP96" s="173"/>
      <c r="UQQ96" s="173"/>
      <c r="UQR96" s="173"/>
      <c r="UQS96" s="173"/>
      <c r="UQT96" s="173"/>
      <c r="UQU96" s="173"/>
      <c r="UQV96" s="173"/>
      <c r="UQW96" s="173"/>
      <c r="UQX96" s="173"/>
      <c r="UQY96" s="173"/>
      <c r="UQZ96" s="173"/>
      <c r="URA96" s="173"/>
      <c r="URB96" s="173"/>
      <c r="URC96" s="173"/>
      <c r="URD96" s="173"/>
      <c r="URE96" s="173"/>
      <c r="URF96" s="173"/>
      <c r="URG96" s="173"/>
      <c r="URH96" s="173"/>
      <c r="URI96" s="173"/>
      <c r="URJ96" s="173"/>
      <c r="URK96" s="173"/>
      <c r="URL96" s="173"/>
      <c r="URM96" s="173"/>
      <c r="URN96" s="173"/>
      <c r="URO96" s="173"/>
      <c r="URP96" s="173"/>
      <c r="URQ96" s="173"/>
      <c r="URR96" s="173"/>
      <c r="URS96" s="173"/>
      <c r="URT96" s="173"/>
      <c r="URU96" s="173"/>
      <c r="URV96" s="173"/>
      <c r="URW96" s="173"/>
      <c r="URX96" s="173"/>
      <c r="URY96" s="173"/>
      <c r="URZ96" s="173"/>
      <c r="USA96" s="173"/>
      <c r="USB96" s="173"/>
      <c r="USC96" s="173"/>
      <c r="USD96" s="173"/>
      <c r="USE96" s="173"/>
      <c r="USF96" s="173"/>
      <c r="USG96" s="173"/>
      <c r="USH96" s="173"/>
      <c r="USI96" s="173"/>
      <c r="USJ96" s="173"/>
      <c r="USK96" s="173"/>
      <c r="USL96" s="173"/>
      <c r="USM96" s="173"/>
      <c r="USN96" s="173"/>
      <c r="USO96" s="173"/>
      <c r="USP96" s="173"/>
      <c r="USQ96" s="173"/>
      <c r="USR96" s="173"/>
      <c r="USS96" s="173"/>
      <c r="UST96" s="173"/>
      <c r="USU96" s="173"/>
      <c r="USV96" s="173"/>
      <c r="USW96" s="173"/>
      <c r="USX96" s="173"/>
      <c r="USY96" s="173"/>
      <c r="USZ96" s="173"/>
      <c r="UTA96" s="173"/>
      <c r="UTB96" s="173"/>
      <c r="UTC96" s="173"/>
      <c r="UTD96" s="173"/>
      <c r="UTE96" s="173"/>
      <c r="UTF96" s="173"/>
      <c r="UTG96" s="173"/>
      <c r="UTH96" s="173"/>
      <c r="UTI96" s="173"/>
      <c r="UTJ96" s="173"/>
      <c r="UTK96" s="173"/>
      <c r="UTL96" s="173"/>
      <c r="UTM96" s="173"/>
      <c r="UTN96" s="173"/>
      <c r="UTO96" s="173"/>
      <c r="UTP96" s="173"/>
      <c r="UTQ96" s="173"/>
      <c r="UTR96" s="173"/>
      <c r="UTS96" s="173"/>
      <c r="UTT96" s="173"/>
      <c r="UTU96" s="173"/>
      <c r="UTV96" s="173"/>
      <c r="UTW96" s="173"/>
      <c r="UTX96" s="173"/>
      <c r="UTY96" s="173"/>
      <c r="UTZ96" s="173"/>
      <c r="UUA96" s="173"/>
      <c r="UUB96" s="173"/>
      <c r="UUC96" s="173"/>
      <c r="UUD96" s="173"/>
      <c r="UUE96" s="173"/>
      <c r="UUF96" s="173"/>
      <c r="UUG96" s="173"/>
      <c r="UUH96" s="173"/>
      <c r="UUI96" s="173"/>
      <c r="UUJ96" s="173"/>
      <c r="UUK96" s="173"/>
      <c r="UUL96" s="173"/>
      <c r="UUM96" s="173"/>
      <c r="UUN96" s="173"/>
      <c r="UUO96" s="173"/>
      <c r="UUP96" s="173"/>
      <c r="UUQ96" s="173"/>
      <c r="UUR96" s="173"/>
      <c r="UUS96" s="173"/>
      <c r="UUT96" s="173"/>
      <c r="UUU96" s="173"/>
      <c r="UUV96" s="173"/>
      <c r="UUW96" s="173"/>
      <c r="UUX96" s="173"/>
      <c r="UUY96" s="173"/>
      <c r="UUZ96" s="173"/>
      <c r="UVA96" s="173"/>
      <c r="UVB96" s="173"/>
      <c r="UVC96" s="173"/>
      <c r="UVD96" s="173"/>
      <c r="UVE96" s="173"/>
      <c r="UVF96" s="173"/>
      <c r="UVG96" s="173"/>
      <c r="UVH96" s="173"/>
      <c r="UVI96" s="173"/>
      <c r="UVJ96" s="173"/>
      <c r="UVK96" s="173"/>
      <c r="UVL96" s="173"/>
      <c r="UVM96" s="173"/>
      <c r="UVN96" s="173"/>
      <c r="UVO96" s="173"/>
      <c r="UVP96" s="173"/>
      <c r="UVQ96" s="173"/>
      <c r="UVR96" s="173"/>
      <c r="UVS96" s="173"/>
      <c r="UVT96" s="173"/>
      <c r="UVU96" s="173"/>
      <c r="UVV96" s="173"/>
      <c r="UVW96" s="173"/>
      <c r="UVX96" s="173"/>
      <c r="UVY96" s="173"/>
      <c r="UVZ96" s="173"/>
      <c r="UWA96" s="173"/>
      <c r="UWB96" s="173"/>
      <c r="UWC96" s="173"/>
      <c r="UWD96" s="173"/>
      <c r="UWE96" s="173"/>
      <c r="UWF96" s="173"/>
      <c r="UWG96" s="173"/>
      <c r="UWH96" s="173"/>
      <c r="UWI96" s="173"/>
      <c r="UWJ96" s="173"/>
      <c r="UWK96" s="173"/>
      <c r="UWL96" s="173"/>
      <c r="UWM96" s="173"/>
      <c r="UWN96" s="173"/>
      <c r="UWO96" s="173"/>
      <c r="UWP96" s="173"/>
      <c r="UWQ96" s="173"/>
      <c r="UWR96" s="173"/>
      <c r="UWS96" s="173"/>
      <c r="UWT96" s="173"/>
      <c r="UWU96" s="173"/>
      <c r="UWV96" s="173"/>
      <c r="UWW96" s="173"/>
      <c r="UWX96" s="173"/>
      <c r="UWY96" s="173"/>
      <c r="UWZ96" s="173"/>
      <c r="UXA96" s="173"/>
      <c r="UXB96" s="173"/>
      <c r="UXC96" s="173"/>
      <c r="UXD96" s="173"/>
      <c r="UXE96" s="173"/>
      <c r="UXF96" s="173"/>
      <c r="UXG96" s="173"/>
      <c r="UXH96" s="173"/>
      <c r="UXI96" s="173"/>
      <c r="UXJ96" s="173"/>
      <c r="UXK96" s="173"/>
      <c r="UXL96" s="173"/>
      <c r="UXM96" s="173"/>
      <c r="UXN96" s="173"/>
      <c r="UXO96" s="173"/>
      <c r="UXP96" s="173"/>
      <c r="UXQ96" s="173"/>
      <c r="UXR96" s="173"/>
      <c r="UXS96" s="173"/>
      <c r="UXT96" s="173"/>
      <c r="UXU96" s="173"/>
      <c r="UXV96" s="173"/>
      <c r="UXW96" s="173"/>
      <c r="UXX96" s="173"/>
      <c r="UXY96" s="173"/>
      <c r="UXZ96" s="173"/>
      <c r="UYA96" s="173"/>
      <c r="UYB96" s="173"/>
      <c r="UYC96" s="173"/>
      <c r="UYD96" s="173"/>
      <c r="UYE96" s="173"/>
      <c r="UYF96" s="173"/>
      <c r="UYG96" s="173"/>
      <c r="UYH96" s="173"/>
      <c r="UYI96" s="173"/>
      <c r="UYJ96" s="173"/>
      <c r="UYK96" s="173"/>
      <c r="UYL96" s="173"/>
      <c r="UYM96" s="173"/>
      <c r="UYN96" s="173"/>
      <c r="UYO96" s="173"/>
      <c r="UYP96" s="173"/>
      <c r="UYQ96" s="173"/>
      <c r="UYR96" s="173"/>
      <c r="UYS96" s="173"/>
      <c r="UYT96" s="173"/>
      <c r="UYU96" s="173"/>
      <c r="UYV96" s="173"/>
      <c r="UYW96" s="173"/>
      <c r="UYX96" s="173"/>
      <c r="UYY96" s="173"/>
      <c r="UYZ96" s="173"/>
      <c r="UZA96" s="173"/>
      <c r="UZB96" s="173"/>
      <c r="UZC96" s="173"/>
      <c r="UZD96" s="173"/>
      <c r="UZE96" s="173"/>
      <c r="UZF96" s="173"/>
      <c r="UZG96" s="173"/>
      <c r="UZH96" s="173"/>
      <c r="UZI96" s="173"/>
      <c r="UZJ96" s="173"/>
      <c r="UZK96" s="173"/>
      <c r="UZL96" s="173"/>
      <c r="UZM96" s="173"/>
      <c r="UZN96" s="173"/>
      <c r="UZO96" s="173"/>
      <c r="UZP96" s="173"/>
      <c r="UZQ96" s="173"/>
      <c r="UZR96" s="173"/>
      <c r="UZS96" s="173"/>
      <c r="UZT96" s="173"/>
      <c r="UZU96" s="173"/>
      <c r="UZV96" s="173"/>
      <c r="UZW96" s="173"/>
      <c r="UZX96" s="173"/>
      <c r="UZY96" s="173"/>
      <c r="UZZ96" s="173"/>
      <c r="VAA96" s="173"/>
      <c r="VAB96" s="173"/>
      <c r="VAC96" s="173"/>
      <c r="VAD96" s="173"/>
      <c r="VAE96" s="173"/>
      <c r="VAF96" s="173"/>
      <c r="VAG96" s="173"/>
      <c r="VAH96" s="173"/>
      <c r="VAI96" s="173"/>
      <c r="VAJ96" s="173"/>
      <c r="VAK96" s="173"/>
      <c r="VAL96" s="173"/>
      <c r="VAM96" s="173"/>
      <c r="VAN96" s="173"/>
      <c r="VAO96" s="173"/>
      <c r="VAP96" s="173"/>
      <c r="VAQ96" s="173"/>
      <c r="VAR96" s="173"/>
      <c r="VAS96" s="173"/>
      <c r="VAT96" s="173"/>
      <c r="VAU96" s="173"/>
      <c r="VAV96" s="173"/>
      <c r="VAW96" s="173"/>
      <c r="VAX96" s="173"/>
      <c r="VAY96" s="173"/>
      <c r="VAZ96" s="173"/>
      <c r="VBA96" s="173"/>
      <c r="VBB96" s="173"/>
      <c r="VBC96" s="173"/>
      <c r="VBD96" s="173"/>
      <c r="VBE96" s="173"/>
      <c r="VBF96" s="173"/>
      <c r="VBG96" s="173"/>
      <c r="VBH96" s="173"/>
      <c r="VBI96" s="173"/>
      <c r="VBJ96" s="173"/>
      <c r="VBK96" s="173"/>
      <c r="VBL96" s="173"/>
      <c r="VBM96" s="173"/>
      <c r="VBN96" s="173"/>
      <c r="VBO96" s="173"/>
      <c r="VBP96" s="173"/>
      <c r="VBQ96" s="173"/>
      <c r="VBR96" s="173"/>
      <c r="VBS96" s="173"/>
      <c r="VBT96" s="173"/>
      <c r="VBU96" s="173"/>
      <c r="VBV96" s="173"/>
      <c r="VBW96" s="173"/>
      <c r="VBX96" s="173"/>
      <c r="VBY96" s="173"/>
      <c r="VBZ96" s="173"/>
      <c r="VCA96" s="173"/>
      <c r="VCB96" s="173"/>
      <c r="VCC96" s="173"/>
      <c r="VCD96" s="173"/>
      <c r="VCE96" s="173"/>
      <c r="VCF96" s="173"/>
      <c r="VCG96" s="173"/>
      <c r="VCH96" s="173"/>
      <c r="VCI96" s="173"/>
      <c r="VCJ96" s="173"/>
      <c r="VCK96" s="173"/>
      <c r="VCL96" s="173"/>
      <c r="VCM96" s="173"/>
      <c r="VCN96" s="173"/>
      <c r="VCO96" s="173"/>
      <c r="VCP96" s="173"/>
      <c r="VCQ96" s="173"/>
      <c r="VCR96" s="173"/>
      <c r="VCS96" s="173"/>
      <c r="VCT96" s="173"/>
      <c r="VCU96" s="173"/>
      <c r="VCV96" s="173"/>
      <c r="VCW96" s="173"/>
      <c r="VCX96" s="173"/>
      <c r="VCY96" s="173"/>
      <c r="VCZ96" s="173"/>
      <c r="VDA96" s="173"/>
      <c r="VDB96" s="173"/>
      <c r="VDC96" s="173"/>
      <c r="VDD96" s="173"/>
      <c r="VDE96" s="173"/>
      <c r="VDF96" s="173"/>
      <c r="VDG96" s="173"/>
      <c r="VDH96" s="173"/>
      <c r="VDI96" s="173"/>
      <c r="VDJ96" s="173"/>
      <c r="VDK96" s="173"/>
      <c r="VDL96" s="173"/>
      <c r="VDM96" s="173"/>
      <c r="VDN96" s="173"/>
      <c r="VDO96" s="173"/>
      <c r="VDP96" s="173"/>
      <c r="VDQ96" s="173"/>
      <c r="VDR96" s="173"/>
      <c r="VDS96" s="173"/>
      <c r="VDT96" s="173"/>
      <c r="VDU96" s="173"/>
      <c r="VDV96" s="173"/>
      <c r="VDW96" s="173"/>
      <c r="VDX96" s="173"/>
      <c r="VDY96" s="173"/>
      <c r="VDZ96" s="173"/>
      <c r="VEA96" s="173"/>
      <c r="VEB96" s="173"/>
      <c r="VEC96" s="173"/>
      <c r="VED96" s="173"/>
      <c r="VEE96" s="173"/>
      <c r="VEF96" s="173"/>
      <c r="VEG96" s="173"/>
      <c r="VEH96" s="173"/>
      <c r="VEI96" s="173"/>
      <c r="VEJ96" s="173"/>
      <c r="VEK96" s="173"/>
      <c r="VEL96" s="173"/>
      <c r="VEM96" s="173"/>
      <c r="VEN96" s="173"/>
      <c r="VEO96" s="173"/>
      <c r="VEP96" s="173"/>
      <c r="VEQ96" s="173"/>
      <c r="VER96" s="173"/>
      <c r="VES96" s="173"/>
      <c r="VET96" s="173"/>
      <c r="VEU96" s="173"/>
      <c r="VEV96" s="173"/>
      <c r="VEW96" s="173"/>
      <c r="VEX96" s="173"/>
      <c r="VEY96" s="173"/>
      <c r="VEZ96" s="173"/>
      <c r="VFA96" s="173"/>
      <c r="VFB96" s="173"/>
      <c r="VFC96" s="173"/>
      <c r="VFD96" s="173"/>
      <c r="VFE96" s="173"/>
      <c r="VFF96" s="173"/>
      <c r="VFG96" s="173"/>
      <c r="VFH96" s="173"/>
      <c r="VFI96" s="173"/>
      <c r="VFJ96" s="173"/>
      <c r="VFK96" s="173"/>
      <c r="VFL96" s="173"/>
      <c r="VFM96" s="173"/>
      <c r="VFN96" s="173"/>
      <c r="VFO96" s="173"/>
      <c r="VFP96" s="173"/>
      <c r="VFQ96" s="173"/>
      <c r="VFR96" s="173"/>
      <c r="VFS96" s="173"/>
      <c r="VFT96" s="173"/>
      <c r="VFU96" s="173"/>
      <c r="VFV96" s="173"/>
      <c r="VFW96" s="173"/>
      <c r="VFX96" s="173"/>
      <c r="VFY96" s="173"/>
      <c r="VFZ96" s="173"/>
      <c r="VGA96" s="173"/>
      <c r="VGB96" s="173"/>
      <c r="VGC96" s="173"/>
      <c r="VGD96" s="173"/>
      <c r="VGE96" s="173"/>
      <c r="VGF96" s="173"/>
      <c r="VGG96" s="173"/>
      <c r="VGH96" s="173"/>
      <c r="VGI96" s="173"/>
      <c r="VGJ96" s="173"/>
      <c r="VGK96" s="173"/>
      <c r="VGL96" s="173"/>
      <c r="VGM96" s="173"/>
      <c r="VGN96" s="173"/>
      <c r="VGO96" s="173"/>
      <c r="VGP96" s="173"/>
      <c r="VGQ96" s="173"/>
      <c r="VGR96" s="173"/>
      <c r="VGS96" s="173"/>
      <c r="VGT96" s="173"/>
      <c r="VGU96" s="173"/>
      <c r="VGV96" s="173"/>
      <c r="VGW96" s="173"/>
      <c r="VGX96" s="173"/>
      <c r="VGY96" s="173"/>
      <c r="VGZ96" s="173"/>
      <c r="VHA96" s="173"/>
      <c r="VHB96" s="173"/>
      <c r="VHC96" s="173"/>
      <c r="VHD96" s="173"/>
      <c r="VHE96" s="173"/>
      <c r="VHF96" s="173"/>
      <c r="VHG96" s="173"/>
      <c r="VHH96" s="173"/>
      <c r="VHI96" s="173"/>
      <c r="VHJ96" s="173"/>
      <c r="VHK96" s="173"/>
      <c r="VHL96" s="173"/>
      <c r="VHM96" s="173"/>
      <c r="VHN96" s="173"/>
      <c r="VHO96" s="173"/>
      <c r="VHP96" s="173"/>
      <c r="VHQ96" s="173"/>
      <c r="VHR96" s="173"/>
      <c r="VHS96" s="173"/>
      <c r="VHT96" s="173"/>
      <c r="VHU96" s="173"/>
      <c r="VHV96" s="173"/>
      <c r="VHW96" s="173"/>
      <c r="VHX96" s="173"/>
      <c r="VHY96" s="173"/>
      <c r="VHZ96" s="173"/>
      <c r="VIA96" s="173"/>
      <c r="VIB96" s="173"/>
      <c r="VIC96" s="173"/>
      <c r="VID96" s="173"/>
      <c r="VIE96" s="173"/>
      <c r="VIF96" s="173"/>
      <c r="VIG96" s="173"/>
      <c r="VIH96" s="173"/>
      <c r="VII96" s="173"/>
      <c r="VIJ96" s="173"/>
      <c r="VIK96" s="173"/>
      <c r="VIL96" s="173"/>
      <c r="VIM96" s="173"/>
      <c r="VIN96" s="173"/>
      <c r="VIO96" s="173"/>
      <c r="VIP96" s="173"/>
      <c r="VIQ96" s="173"/>
      <c r="VIR96" s="173"/>
      <c r="VIS96" s="173"/>
      <c r="VIT96" s="173"/>
      <c r="VIU96" s="173"/>
      <c r="VIV96" s="173"/>
      <c r="VIW96" s="173"/>
      <c r="VIX96" s="173"/>
      <c r="VIY96" s="173"/>
      <c r="VIZ96" s="173"/>
      <c r="VJA96" s="173"/>
      <c r="VJB96" s="173"/>
      <c r="VJC96" s="173"/>
      <c r="VJD96" s="173"/>
      <c r="VJE96" s="173"/>
      <c r="VJF96" s="173"/>
      <c r="VJG96" s="173"/>
      <c r="VJH96" s="173"/>
      <c r="VJI96" s="173"/>
      <c r="VJJ96" s="173"/>
      <c r="VJK96" s="173"/>
      <c r="VJL96" s="173"/>
      <c r="VJM96" s="173"/>
      <c r="VJN96" s="173"/>
      <c r="VJO96" s="173"/>
      <c r="VJP96" s="173"/>
      <c r="VJQ96" s="173"/>
      <c r="VJR96" s="173"/>
      <c r="VJS96" s="173"/>
      <c r="VJT96" s="173"/>
      <c r="VJU96" s="173"/>
      <c r="VJV96" s="173"/>
      <c r="VJW96" s="173"/>
      <c r="VJX96" s="173"/>
      <c r="VJY96" s="173"/>
      <c r="VJZ96" s="173"/>
      <c r="VKA96" s="173"/>
      <c r="VKB96" s="173"/>
      <c r="VKC96" s="173"/>
      <c r="VKD96" s="173"/>
      <c r="VKE96" s="173"/>
      <c r="VKF96" s="173"/>
      <c r="VKG96" s="173"/>
      <c r="VKH96" s="173"/>
      <c r="VKI96" s="173"/>
      <c r="VKJ96" s="173"/>
      <c r="VKK96" s="173"/>
      <c r="VKL96" s="173"/>
      <c r="VKM96" s="173"/>
      <c r="VKN96" s="173"/>
      <c r="VKO96" s="173"/>
      <c r="VKP96" s="173"/>
      <c r="VKQ96" s="173"/>
      <c r="VKR96" s="173"/>
      <c r="VKS96" s="173"/>
      <c r="VKT96" s="173"/>
      <c r="VKU96" s="173"/>
      <c r="VKV96" s="173"/>
      <c r="VKW96" s="173"/>
      <c r="VKX96" s="173"/>
      <c r="VKY96" s="173"/>
      <c r="VKZ96" s="173"/>
      <c r="VLA96" s="173"/>
      <c r="VLB96" s="173"/>
      <c r="VLC96" s="173"/>
      <c r="VLD96" s="173"/>
      <c r="VLE96" s="173"/>
      <c r="VLF96" s="173"/>
      <c r="VLG96" s="173"/>
      <c r="VLH96" s="173"/>
      <c r="VLI96" s="173"/>
      <c r="VLJ96" s="173"/>
      <c r="VLK96" s="173"/>
      <c r="VLL96" s="173"/>
      <c r="VLM96" s="173"/>
      <c r="VLN96" s="173"/>
      <c r="VLO96" s="173"/>
      <c r="VLP96" s="173"/>
      <c r="VLQ96" s="173"/>
      <c r="VLR96" s="173"/>
      <c r="VLS96" s="173"/>
      <c r="VLT96" s="173"/>
      <c r="VLU96" s="173"/>
      <c r="VLV96" s="173"/>
      <c r="VLW96" s="173"/>
      <c r="VLX96" s="173"/>
      <c r="VLY96" s="173"/>
      <c r="VLZ96" s="173"/>
      <c r="VMA96" s="173"/>
      <c r="VMB96" s="173"/>
      <c r="VMC96" s="173"/>
      <c r="VMD96" s="173"/>
      <c r="VME96" s="173"/>
      <c r="VMF96" s="173"/>
      <c r="VMG96" s="173"/>
      <c r="VMH96" s="173"/>
      <c r="VMI96" s="173"/>
      <c r="VMJ96" s="173"/>
      <c r="VMK96" s="173"/>
      <c r="VML96" s="173"/>
      <c r="VMM96" s="173"/>
      <c r="VMN96" s="173"/>
      <c r="VMO96" s="173"/>
      <c r="VMP96" s="173"/>
      <c r="VMQ96" s="173"/>
      <c r="VMR96" s="173"/>
      <c r="VMS96" s="173"/>
      <c r="VMT96" s="173"/>
      <c r="VMU96" s="173"/>
      <c r="VMV96" s="173"/>
      <c r="VMW96" s="173"/>
      <c r="VMX96" s="173"/>
      <c r="VMY96" s="173"/>
      <c r="VMZ96" s="173"/>
      <c r="VNA96" s="173"/>
      <c r="VNB96" s="173"/>
      <c r="VNC96" s="173"/>
      <c r="VND96" s="173"/>
      <c r="VNE96" s="173"/>
      <c r="VNF96" s="173"/>
      <c r="VNG96" s="173"/>
      <c r="VNH96" s="173"/>
      <c r="VNI96" s="173"/>
      <c r="VNJ96" s="173"/>
      <c r="VNK96" s="173"/>
      <c r="VNL96" s="173"/>
      <c r="VNM96" s="173"/>
      <c r="VNN96" s="173"/>
      <c r="VNO96" s="173"/>
      <c r="VNP96" s="173"/>
      <c r="VNQ96" s="173"/>
      <c r="VNR96" s="173"/>
      <c r="VNS96" s="173"/>
      <c r="VNT96" s="173"/>
      <c r="VNU96" s="173"/>
      <c r="VNV96" s="173"/>
      <c r="VNW96" s="173"/>
      <c r="VNX96" s="173"/>
      <c r="VNY96" s="173"/>
      <c r="VNZ96" s="173"/>
      <c r="VOA96" s="173"/>
      <c r="VOB96" s="173"/>
      <c r="VOC96" s="173"/>
      <c r="VOD96" s="173"/>
      <c r="VOE96" s="173"/>
      <c r="VOF96" s="173"/>
      <c r="VOG96" s="173"/>
      <c r="VOH96" s="173"/>
      <c r="VOI96" s="173"/>
      <c r="VOJ96" s="173"/>
      <c r="VOK96" s="173"/>
      <c r="VOL96" s="173"/>
      <c r="VOM96" s="173"/>
      <c r="VON96" s="173"/>
      <c r="VOO96" s="173"/>
      <c r="VOP96" s="173"/>
      <c r="VOQ96" s="173"/>
      <c r="VOR96" s="173"/>
      <c r="VOS96" s="173"/>
      <c r="VOT96" s="173"/>
      <c r="VOU96" s="173"/>
      <c r="VOV96" s="173"/>
      <c r="VOW96" s="173"/>
      <c r="VOX96" s="173"/>
      <c r="VOY96" s="173"/>
      <c r="VOZ96" s="173"/>
      <c r="VPA96" s="173"/>
      <c r="VPB96" s="173"/>
      <c r="VPC96" s="173"/>
      <c r="VPD96" s="173"/>
      <c r="VPE96" s="173"/>
      <c r="VPF96" s="173"/>
      <c r="VPG96" s="173"/>
      <c r="VPH96" s="173"/>
      <c r="VPI96" s="173"/>
      <c r="VPJ96" s="173"/>
      <c r="VPK96" s="173"/>
      <c r="VPL96" s="173"/>
      <c r="VPM96" s="173"/>
      <c r="VPN96" s="173"/>
      <c r="VPO96" s="173"/>
      <c r="VPP96" s="173"/>
      <c r="VPQ96" s="173"/>
      <c r="VPR96" s="173"/>
      <c r="VPS96" s="173"/>
      <c r="VPT96" s="173"/>
      <c r="VPU96" s="173"/>
      <c r="VPV96" s="173"/>
      <c r="VPW96" s="173"/>
      <c r="VPX96" s="173"/>
      <c r="VPY96" s="173"/>
      <c r="VPZ96" s="173"/>
      <c r="VQA96" s="173"/>
      <c r="VQB96" s="173"/>
      <c r="VQC96" s="173"/>
      <c r="VQD96" s="173"/>
      <c r="VQE96" s="173"/>
      <c r="VQF96" s="173"/>
      <c r="VQG96" s="173"/>
      <c r="VQH96" s="173"/>
      <c r="VQI96" s="173"/>
      <c r="VQJ96" s="173"/>
      <c r="VQK96" s="173"/>
      <c r="VQL96" s="173"/>
      <c r="VQM96" s="173"/>
      <c r="VQN96" s="173"/>
      <c r="VQO96" s="173"/>
      <c r="VQP96" s="173"/>
      <c r="VQQ96" s="173"/>
      <c r="VQR96" s="173"/>
      <c r="VQS96" s="173"/>
      <c r="VQT96" s="173"/>
      <c r="VQU96" s="173"/>
      <c r="VQV96" s="173"/>
      <c r="VQW96" s="173"/>
      <c r="VQX96" s="173"/>
      <c r="VQY96" s="173"/>
      <c r="VQZ96" s="173"/>
      <c r="VRA96" s="173"/>
      <c r="VRB96" s="173"/>
      <c r="VRC96" s="173"/>
      <c r="VRD96" s="173"/>
      <c r="VRE96" s="173"/>
      <c r="VRF96" s="173"/>
      <c r="VRG96" s="173"/>
      <c r="VRH96" s="173"/>
      <c r="VRI96" s="173"/>
      <c r="VRJ96" s="173"/>
      <c r="VRK96" s="173"/>
      <c r="VRL96" s="173"/>
      <c r="VRM96" s="173"/>
      <c r="VRN96" s="173"/>
      <c r="VRO96" s="173"/>
      <c r="VRP96" s="173"/>
      <c r="VRQ96" s="173"/>
      <c r="VRR96" s="173"/>
      <c r="VRS96" s="173"/>
      <c r="VRT96" s="173"/>
      <c r="VRU96" s="173"/>
      <c r="VRV96" s="173"/>
      <c r="VRW96" s="173"/>
      <c r="VRX96" s="173"/>
      <c r="VRY96" s="173"/>
      <c r="VRZ96" s="173"/>
      <c r="VSA96" s="173"/>
      <c r="VSB96" s="173"/>
      <c r="VSC96" s="173"/>
      <c r="VSD96" s="173"/>
      <c r="VSE96" s="173"/>
      <c r="VSF96" s="173"/>
      <c r="VSG96" s="173"/>
      <c r="VSH96" s="173"/>
      <c r="VSI96" s="173"/>
      <c r="VSJ96" s="173"/>
      <c r="VSK96" s="173"/>
      <c r="VSL96" s="173"/>
      <c r="VSM96" s="173"/>
      <c r="VSN96" s="173"/>
      <c r="VSO96" s="173"/>
      <c r="VSP96" s="173"/>
      <c r="VSQ96" s="173"/>
      <c r="VSR96" s="173"/>
      <c r="VSS96" s="173"/>
      <c r="VST96" s="173"/>
      <c r="VSU96" s="173"/>
      <c r="VSV96" s="173"/>
      <c r="VSW96" s="173"/>
      <c r="VSX96" s="173"/>
      <c r="VSY96" s="173"/>
      <c r="VSZ96" s="173"/>
      <c r="VTA96" s="173"/>
      <c r="VTB96" s="173"/>
      <c r="VTC96" s="173"/>
      <c r="VTD96" s="173"/>
      <c r="VTE96" s="173"/>
      <c r="VTF96" s="173"/>
      <c r="VTG96" s="173"/>
      <c r="VTH96" s="173"/>
      <c r="VTI96" s="173"/>
      <c r="VTJ96" s="173"/>
      <c r="VTK96" s="173"/>
      <c r="VTL96" s="173"/>
      <c r="VTM96" s="173"/>
      <c r="VTN96" s="173"/>
      <c r="VTO96" s="173"/>
      <c r="VTP96" s="173"/>
      <c r="VTQ96" s="173"/>
      <c r="VTR96" s="173"/>
      <c r="VTS96" s="173"/>
      <c r="VTT96" s="173"/>
      <c r="VTU96" s="173"/>
      <c r="VTV96" s="173"/>
      <c r="VTW96" s="173"/>
      <c r="VTX96" s="173"/>
      <c r="VTY96" s="173"/>
      <c r="VTZ96" s="173"/>
      <c r="VUA96" s="173"/>
      <c r="VUB96" s="173"/>
      <c r="VUC96" s="173"/>
      <c r="VUD96" s="173"/>
      <c r="VUE96" s="173"/>
      <c r="VUF96" s="173"/>
      <c r="VUG96" s="173"/>
      <c r="VUH96" s="173"/>
      <c r="VUI96" s="173"/>
      <c r="VUJ96" s="173"/>
      <c r="VUK96" s="173"/>
      <c r="VUL96" s="173"/>
      <c r="VUM96" s="173"/>
      <c r="VUN96" s="173"/>
      <c r="VUO96" s="173"/>
      <c r="VUP96" s="173"/>
      <c r="VUQ96" s="173"/>
      <c r="VUR96" s="173"/>
      <c r="VUS96" s="173"/>
      <c r="VUT96" s="173"/>
      <c r="VUU96" s="173"/>
      <c r="VUV96" s="173"/>
      <c r="VUW96" s="173"/>
      <c r="VUX96" s="173"/>
      <c r="VUY96" s="173"/>
      <c r="VUZ96" s="173"/>
      <c r="VVA96" s="173"/>
      <c r="VVB96" s="173"/>
      <c r="VVC96" s="173"/>
      <c r="VVD96" s="173"/>
      <c r="VVE96" s="173"/>
      <c r="VVF96" s="173"/>
      <c r="VVG96" s="173"/>
      <c r="VVH96" s="173"/>
      <c r="VVI96" s="173"/>
      <c r="VVJ96" s="173"/>
      <c r="VVK96" s="173"/>
      <c r="VVL96" s="173"/>
      <c r="VVM96" s="173"/>
      <c r="VVN96" s="173"/>
      <c r="VVO96" s="173"/>
      <c r="VVP96" s="173"/>
      <c r="VVQ96" s="173"/>
      <c r="VVR96" s="173"/>
      <c r="VVS96" s="173"/>
      <c r="VVT96" s="173"/>
      <c r="VVU96" s="173"/>
      <c r="VVV96" s="173"/>
      <c r="VVW96" s="173"/>
      <c r="VVX96" s="173"/>
      <c r="VVY96" s="173"/>
      <c r="VVZ96" s="173"/>
      <c r="VWA96" s="173"/>
      <c r="VWB96" s="173"/>
      <c r="VWC96" s="173"/>
      <c r="VWD96" s="173"/>
      <c r="VWE96" s="173"/>
      <c r="VWF96" s="173"/>
      <c r="VWG96" s="173"/>
      <c r="VWH96" s="173"/>
      <c r="VWI96" s="173"/>
      <c r="VWJ96" s="173"/>
      <c r="VWK96" s="173"/>
      <c r="VWL96" s="173"/>
      <c r="VWM96" s="173"/>
      <c r="VWN96" s="173"/>
      <c r="VWO96" s="173"/>
      <c r="VWP96" s="173"/>
      <c r="VWQ96" s="173"/>
      <c r="VWR96" s="173"/>
      <c r="VWS96" s="173"/>
      <c r="VWT96" s="173"/>
      <c r="VWU96" s="173"/>
      <c r="VWV96" s="173"/>
      <c r="VWW96" s="173"/>
      <c r="VWX96" s="173"/>
      <c r="VWY96" s="173"/>
      <c r="VWZ96" s="173"/>
      <c r="VXA96" s="173"/>
      <c r="VXB96" s="173"/>
      <c r="VXC96" s="173"/>
      <c r="VXD96" s="173"/>
      <c r="VXE96" s="173"/>
      <c r="VXF96" s="173"/>
      <c r="VXG96" s="173"/>
      <c r="VXH96" s="173"/>
      <c r="VXI96" s="173"/>
      <c r="VXJ96" s="173"/>
      <c r="VXK96" s="173"/>
      <c r="VXL96" s="173"/>
      <c r="VXM96" s="173"/>
      <c r="VXN96" s="173"/>
      <c r="VXO96" s="173"/>
      <c r="VXP96" s="173"/>
      <c r="VXQ96" s="173"/>
      <c r="VXR96" s="173"/>
      <c r="VXS96" s="173"/>
      <c r="VXT96" s="173"/>
      <c r="VXU96" s="173"/>
      <c r="VXV96" s="173"/>
      <c r="VXW96" s="173"/>
      <c r="VXX96" s="173"/>
      <c r="VXY96" s="173"/>
      <c r="VXZ96" s="173"/>
      <c r="VYA96" s="173"/>
      <c r="VYB96" s="173"/>
      <c r="VYC96" s="173"/>
      <c r="VYD96" s="173"/>
      <c r="VYE96" s="173"/>
      <c r="VYF96" s="173"/>
      <c r="VYG96" s="173"/>
      <c r="VYH96" s="173"/>
      <c r="VYI96" s="173"/>
      <c r="VYJ96" s="173"/>
      <c r="VYK96" s="173"/>
      <c r="VYL96" s="173"/>
      <c r="VYM96" s="173"/>
      <c r="VYN96" s="173"/>
      <c r="VYO96" s="173"/>
      <c r="VYP96" s="173"/>
      <c r="VYQ96" s="173"/>
      <c r="VYR96" s="173"/>
      <c r="VYS96" s="173"/>
      <c r="VYT96" s="173"/>
      <c r="VYU96" s="173"/>
      <c r="VYV96" s="173"/>
      <c r="VYW96" s="173"/>
      <c r="VYX96" s="173"/>
      <c r="VYY96" s="173"/>
      <c r="VYZ96" s="173"/>
      <c r="VZA96" s="173"/>
      <c r="VZB96" s="173"/>
      <c r="VZC96" s="173"/>
      <c r="VZD96" s="173"/>
      <c r="VZE96" s="173"/>
      <c r="VZF96" s="173"/>
      <c r="VZG96" s="173"/>
      <c r="VZH96" s="173"/>
      <c r="VZI96" s="173"/>
      <c r="VZJ96" s="173"/>
      <c r="VZK96" s="173"/>
      <c r="VZL96" s="173"/>
      <c r="VZM96" s="173"/>
      <c r="VZN96" s="173"/>
      <c r="VZO96" s="173"/>
      <c r="VZP96" s="173"/>
      <c r="VZQ96" s="173"/>
      <c r="VZR96" s="173"/>
      <c r="VZS96" s="173"/>
      <c r="VZT96" s="173"/>
      <c r="VZU96" s="173"/>
      <c r="VZV96" s="173"/>
      <c r="VZW96" s="173"/>
      <c r="VZX96" s="173"/>
      <c r="VZY96" s="173"/>
      <c r="VZZ96" s="173"/>
      <c r="WAA96" s="173"/>
      <c r="WAB96" s="173"/>
      <c r="WAC96" s="173"/>
      <c r="WAD96" s="173"/>
      <c r="WAE96" s="173"/>
      <c r="WAF96" s="173"/>
      <c r="WAG96" s="173"/>
      <c r="WAH96" s="173"/>
      <c r="WAI96" s="173"/>
      <c r="WAJ96" s="173"/>
      <c r="WAK96" s="173"/>
      <c r="WAL96" s="173"/>
      <c r="WAM96" s="173"/>
      <c r="WAN96" s="173"/>
      <c r="WAO96" s="173"/>
      <c r="WAP96" s="173"/>
      <c r="WAQ96" s="173"/>
      <c r="WAR96" s="173"/>
      <c r="WAS96" s="173"/>
      <c r="WAT96" s="173"/>
      <c r="WAU96" s="173"/>
      <c r="WAV96" s="173"/>
      <c r="WAW96" s="173"/>
      <c r="WAX96" s="173"/>
      <c r="WAY96" s="173"/>
      <c r="WAZ96" s="173"/>
      <c r="WBA96" s="173"/>
      <c r="WBB96" s="173"/>
      <c r="WBC96" s="173"/>
      <c r="WBD96" s="173"/>
      <c r="WBE96" s="173"/>
      <c r="WBF96" s="173"/>
      <c r="WBG96" s="173"/>
      <c r="WBH96" s="173"/>
      <c r="WBI96" s="173"/>
      <c r="WBJ96" s="173"/>
      <c r="WBK96" s="173"/>
      <c r="WBL96" s="173"/>
      <c r="WBM96" s="173"/>
      <c r="WBN96" s="173"/>
      <c r="WBO96" s="173"/>
      <c r="WBP96" s="173"/>
      <c r="WBQ96" s="173"/>
      <c r="WBR96" s="173"/>
      <c r="WBS96" s="173"/>
      <c r="WBT96" s="173"/>
      <c r="WBU96" s="173"/>
      <c r="WBV96" s="173"/>
      <c r="WBW96" s="173"/>
      <c r="WBX96" s="173"/>
      <c r="WBY96" s="173"/>
      <c r="WBZ96" s="173"/>
      <c r="WCA96" s="173"/>
      <c r="WCB96" s="173"/>
      <c r="WCC96" s="173"/>
      <c r="WCD96" s="173"/>
      <c r="WCE96" s="173"/>
      <c r="WCF96" s="173"/>
      <c r="WCG96" s="173"/>
      <c r="WCH96" s="173"/>
      <c r="WCI96" s="173"/>
      <c r="WCJ96" s="173"/>
      <c r="WCK96" s="173"/>
      <c r="WCL96" s="173"/>
      <c r="WCM96" s="173"/>
      <c r="WCN96" s="173"/>
      <c r="WCO96" s="173"/>
      <c r="WCP96" s="173"/>
      <c r="WCQ96" s="173"/>
      <c r="WCR96" s="173"/>
      <c r="WCS96" s="173"/>
      <c r="WCT96" s="173"/>
      <c r="WCU96" s="173"/>
      <c r="WCV96" s="173"/>
      <c r="WCW96" s="173"/>
      <c r="WCX96" s="173"/>
      <c r="WCY96" s="173"/>
      <c r="WCZ96" s="173"/>
      <c r="WDA96" s="173"/>
      <c r="WDB96" s="173"/>
      <c r="WDC96" s="173"/>
      <c r="WDD96" s="173"/>
      <c r="WDE96" s="173"/>
      <c r="WDF96" s="173"/>
      <c r="WDG96" s="173"/>
      <c r="WDH96" s="173"/>
      <c r="WDI96" s="173"/>
      <c r="WDJ96" s="173"/>
      <c r="WDK96" s="173"/>
      <c r="WDL96" s="173"/>
      <c r="WDM96" s="173"/>
      <c r="WDN96" s="173"/>
      <c r="WDO96" s="173"/>
      <c r="WDP96" s="173"/>
      <c r="WDQ96" s="173"/>
      <c r="WDR96" s="173"/>
      <c r="WDS96" s="173"/>
      <c r="WDT96" s="173"/>
      <c r="WDU96" s="173"/>
      <c r="WDV96" s="173"/>
      <c r="WDW96" s="173"/>
      <c r="WDX96" s="173"/>
      <c r="WDY96" s="173"/>
      <c r="WDZ96" s="173"/>
      <c r="WEA96" s="173"/>
      <c r="WEB96" s="173"/>
      <c r="WEC96" s="173"/>
      <c r="WED96" s="173"/>
      <c r="WEE96" s="173"/>
      <c r="WEF96" s="173"/>
      <c r="WEG96" s="173"/>
      <c r="WEH96" s="173"/>
      <c r="WEI96" s="173"/>
      <c r="WEJ96" s="173"/>
      <c r="WEK96" s="173"/>
      <c r="WEL96" s="173"/>
      <c r="WEM96" s="173"/>
      <c r="WEN96" s="173"/>
      <c r="WEO96" s="173"/>
      <c r="WEP96" s="173"/>
      <c r="WEQ96" s="173"/>
      <c r="WER96" s="173"/>
      <c r="WES96" s="173"/>
      <c r="WET96" s="173"/>
      <c r="WEU96" s="173"/>
      <c r="WEV96" s="173"/>
      <c r="WEW96" s="173"/>
      <c r="WEX96" s="173"/>
      <c r="WEY96" s="173"/>
      <c r="WEZ96" s="173"/>
      <c r="WFA96" s="173"/>
      <c r="WFB96" s="173"/>
      <c r="WFC96" s="173"/>
      <c r="WFD96" s="173"/>
      <c r="WFE96" s="173"/>
      <c r="WFF96" s="173"/>
      <c r="WFG96" s="173"/>
      <c r="WFH96" s="173"/>
      <c r="WFI96" s="173"/>
      <c r="WFJ96" s="173"/>
      <c r="WFK96" s="173"/>
      <c r="WFL96" s="173"/>
      <c r="WFM96" s="173"/>
      <c r="WFN96" s="173"/>
      <c r="WFO96" s="173"/>
      <c r="WFP96" s="173"/>
      <c r="WFQ96" s="173"/>
      <c r="WFR96" s="173"/>
      <c r="WFS96" s="173"/>
      <c r="WFT96" s="173"/>
      <c r="WFU96" s="173"/>
      <c r="WFV96" s="173"/>
      <c r="WFW96" s="173"/>
      <c r="WFX96" s="173"/>
      <c r="WFY96" s="173"/>
      <c r="WFZ96" s="173"/>
      <c r="WGA96" s="173"/>
      <c r="WGB96" s="173"/>
      <c r="WGC96" s="173"/>
      <c r="WGD96" s="173"/>
      <c r="WGE96" s="173"/>
      <c r="WGF96" s="173"/>
      <c r="WGG96" s="173"/>
      <c r="WGH96" s="173"/>
      <c r="WGI96" s="173"/>
      <c r="WGJ96" s="173"/>
      <c r="WGK96" s="173"/>
      <c r="WGL96" s="173"/>
      <c r="WGM96" s="173"/>
      <c r="WGN96" s="173"/>
      <c r="WGO96" s="173"/>
      <c r="WGP96" s="173"/>
      <c r="WGQ96" s="173"/>
      <c r="WGR96" s="173"/>
      <c r="WGS96" s="173"/>
      <c r="WGT96" s="173"/>
      <c r="WGU96" s="173"/>
      <c r="WGV96" s="173"/>
      <c r="WGW96" s="173"/>
      <c r="WGX96" s="173"/>
      <c r="WGY96" s="173"/>
      <c r="WGZ96" s="173"/>
      <c r="WHA96" s="173"/>
      <c r="WHB96" s="173"/>
      <c r="WHC96" s="173"/>
      <c r="WHD96" s="173"/>
      <c r="WHE96" s="173"/>
      <c r="WHF96" s="173"/>
      <c r="WHG96" s="173"/>
      <c r="WHH96" s="173"/>
      <c r="WHI96" s="173"/>
      <c r="WHJ96" s="173"/>
      <c r="WHK96" s="173"/>
      <c r="WHL96" s="173"/>
      <c r="WHM96" s="173"/>
      <c r="WHN96" s="173"/>
      <c r="WHO96" s="173"/>
      <c r="WHP96" s="173"/>
      <c r="WHQ96" s="173"/>
      <c r="WHR96" s="173"/>
      <c r="WHS96" s="173"/>
      <c r="WHT96" s="173"/>
      <c r="WHU96" s="173"/>
      <c r="WHV96" s="173"/>
      <c r="WHW96" s="173"/>
      <c r="WHX96" s="173"/>
      <c r="WHY96" s="173"/>
      <c r="WHZ96" s="173"/>
      <c r="WIA96" s="173"/>
      <c r="WIB96" s="173"/>
      <c r="WIC96" s="173"/>
      <c r="WID96" s="173"/>
      <c r="WIE96" s="173"/>
      <c r="WIF96" s="173"/>
      <c r="WIG96" s="173"/>
      <c r="WIH96" s="173"/>
      <c r="WII96" s="173"/>
      <c r="WIJ96" s="173"/>
      <c r="WIK96" s="173"/>
      <c r="WIL96" s="173"/>
      <c r="WIM96" s="173"/>
      <c r="WIN96" s="173"/>
      <c r="WIO96" s="173"/>
      <c r="WIP96" s="173"/>
      <c r="WIQ96" s="173"/>
      <c r="WIR96" s="173"/>
      <c r="WIS96" s="173"/>
      <c r="WIT96" s="173"/>
      <c r="WIU96" s="173"/>
      <c r="WIV96" s="173"/>
      <c r="WIW96" s="173"/>
      <c r="WIX96" s="173"/>
      <c r="WIY96" s="173"/>
      <c r="WIZ96" s="173"/>
      <c r="WJA96" s="173"/>
      <c r="WJB96" s="173"/>
      <c r="WJC96" s="173"/>
      <c r="WJD96" s="173"/>
      <c r="WJE96" s="173"/>
      <c r="WJF96" s="173"/>
      <c r="WJG96" s="173"/>
      <c r="WJH96" s="173"/>
      <c r="WJI96" s="173"/>
      <c r="WJJ96" s="173"/>
      <c r="WJK96" s="173"/>
      <c r="WJL96" s="173"/>
      <c r="WJM96" s="173"/>
      <c r="WJN96" s="173"/>
      <c r="WJO96" s="173"/>
      <c r="WJP96" s="173"/>
      <c r="WJQ96" s="173"/>
      <c r="WJR96" s="173"/>
      <c r="WJS96" s="173"/>
      <c r="WJT96" s="173"/>
      <c r="WJU96" s="173"/>
      <c r="WJV96" s="173"/>
      <c r="WJW96" s="173"/>
      <c r="WJX96" s="173"/>
      <c r="WJY96" s="173"/>
      <c r="WJZ96" s="173"/>
      <c r="WKA96" s="173"/>
      <c r="WKB96" s="173"/>
      <c r="WKC96" s="173"/>
      <c r="WKD96" s="173"/>
      <c r="WKE96" s="173"/>
      <c r="WKF96" s="173"/>
      <c r="WKG96" s="173"/>
      <c r="WKH96" s="173"/>
      <c r="WKI96" s="173"/>
      <c r="WKJ96" s="173"/>
      <c r="WKK96" s="173"/>
      <c r="WKL96" s="173"/>
      <c r="WKM96" s="173"/>
      <c r="WKN96" s="173"/>
      <c r="WKO96" s="173"/>
      <c r="WKP96" s="173"/>
      <c r="WKQ96" s="173"/>
      <c r="WKR96" s="173"/>
      <c r="WKS96" s="173"/>
      <c r="WKT96" s="173"/>
      <c r="WKU96" s="173"/>
      <c r="WKV96" s="173"/>
      <c r="WKW96" s="173"/>
      <c r="WKX96" s="173"/>
      <c r="WKY96" s="173"/>
      <c r="WKZ96" s="173"/>
      <c r="WLA96" s="173"/>
      <c r="WLB96" s="173"/>
      <c r="WLC96" s="173"/>
      <c r="WLD96" s="173"/>
      <c r="WLE96" s="173"/>
      <c r="WLF96" s="173"/>
      <c r="WLG96" s="173"/>
      <c r="WLH96" s="173"/>
      <c r="WLI96" s="173"/>
      <c r="WLJ96" s="173"/>
      <c r="WLK96" s="173"/>
      <c r="WLL96" s="173"/>
      <c r="WLM96" s="173"/>
      <c r="WLN96" s="173"/>
      <c r="WLO96" s="173"/>
      <c r="WLP96" s="173"/>
      <c r="WLQ96" s="173"/>
      <c r="WLR96" s="173"/>
      <c r="WLS96" s="173"/>
      <c r="WLT96" s="173"/>
      <c r="WLU96" s="173"/>
      <c r="WLV96" s="173"/>
      <c r="WLW96" s="173"/>
      <c r="WLX96" s="173"/>
      <c r="WLY96" s="173"/>
      <c r="WLZ96" s="173"/>
      <c r="WMA96" s="173"/>
      <c r="WMB96" s="173"/>
      <c r="WMC96" s="173"/>
      <c r="WMD96" s="173"/>
      <c r="WME96" s="173"/>
      <c r="WMF96" s="173"/>
      <c r="WMG96" s="173"/>
      <c r="WMH96" s="173"/>
      <c r="WMI96" s="173"/>
      <c r="WMJ96" s="173"/>
      <c r="WMK96" s="173"/>
      <c r="WML96" s="173"/>
      <c r="WMM96" s="173"/>
      <c r="WMN96" s="173"/>
      <c r="WMO96" s="173"/>
      <c r="WMP96" s="173"/>
      <c r="WMQ96" s="173"/>
      <c r="WMR96" s="173"/>
      <c r="WMS96" s="173"/>
      <c r="WMT96" s="173"/>
      <c r="WMU96" s="173"/>
      <c r="WMV96" s="173"/>
      <c r="WMW96" s="173"/>
      <c r="WMX96" s="173"/>
      <c r="WMY96" s="173"/>
      <c r="WMZ96" s="173"/>
      <c r="WNA96" s="173"/>
      <c r="WNB96" s="173"/>
      <c r="WNC96" s="173"/>
      <c r="WND96" s="173"/>
      <c r="WNE96" s="173"/>
      <c r="WNF96" s="173"/>
      <c r="WNG96" s="173"/>
      <c r="WNH96" s="173"/>
      <c r="WNI96" s="173"/>
      <c r="WNJ96" s="173"/>
      <c r="WNK96" s="173"/>
      <c r="WNL96" s="173"/>
      <c r="WNM96" s="173"/>
      <c r="WNN96" s="173"/>
      <c r="WNO96" s="173"/>
      <c r="WNP96" s="173"/>
      <c r="WNQ96" s="173"/>
      <c r="WNR96" s="173"/>
      <c r="WNS96" s="173"/>
      <c r="WNT96" s="173"/>
      <c r="WNU96" s="173"/>
      <c r="WNV96" s="173"/>
      <c r="WNW96" s="173"/>
      <c r="WNX96" s="173"/>
      <c r="WNY96" s="173"/>
      <c r="WNZ96" s="173"/>
      <c r="WOA96" s="173"/>
      <c r="WOB96" s="173"/>
      <c r="WOC96" s="173"/>
      <c r="WOD96" s="173"/>
      <c r="WOE96" s="173"/>
      <c r="WOF96" s="173"/>
      <c r="WOG96" s="173"/>
      <c r="WOH96" s="173"/>
      <c r="WOI96" s="173"/>
      <c r="WOJ96" s="173"/>
      <c r="WOK96" s="173"/>
      <c r="WOL96" s="173"/>
      <c r="WOM96" s="173"/>
      <c r="WON96" s="173"/>
      <c r="WOO96" s="173"/>
      <c r="WOP96" s="173"/>
      <c r="WOQ96" s="173"/>
      <c r="WOR96" s="173"/>
      <c r="WOS96" s="173"/>
      <c r="WOT96" s="173"/>
      <c r="WOU96" s="173"/>
      <c r="WOV96" s="173"/>
      <c r="WOW96" s="173"/>
      <c r="WOX96" s="173"/>
      <c r="WOY96" s="173"/>
      <c r="WOZ96" s="173"/>
      <c r="WPA96" s="173"/>
      <c r="WPB96" s="173"/>
      <c r="WPC96" s="173"/>
      <c r="WPD96" s="173"/>
      <c r="WPE96" s="173"/>
      <c r="WPF96" s="173"/>
      <c r="WPG96" s="173"/>
      <c r="WPH96" s="173"/>
      <c r="WPI96" s="173"/>
      <c r="WPJ96" s="173"/>
      <c r="WPK96" s="173"/>
      <c r="WPL96" s="173"/>
      <c r="WPM96" s="173"/>
      <c r="WPN96" s="173"/>
      <c r="WPO96" s="173"/>
      <c r="WPP96" s="173"/>
      <c r="WPQ96" s="173"/>
      <c r="WPR96" s="173"/>
      <c r="WPS96" s="173"/>
      <c r="WPT96" s="173"/>
      <c r="WPU96" s="173"/>
      <c r="WPV96" s="173"/>
      <c r="WPW96" s="173"/>
      <c r="WPX96" s="173"/>
      <c r="WPY96" s="173"/>
      <c r="WPZ96" s="173"/>
      <c r="WQA96" s="173"/>
      <c r="WQB96" s="173"/>
      <c r="WQC96" s="173"/>
      <c r="WQD96" s="173"/>
      <c r="WQE96" s="173"/>
      <c r="WQF96" s="173"/>
      <c r="WQG96" s="173"/>
      <c r="WQH96" s="173"/>
      <c r="WQI96" s="173"/>
      <c r="WQJ96" s="173"/>
      <c r="WQK96" s="173"/>
      <c r="WQL96" s="173"/>
      <c r="WQM96" s="173"/>
      <c r="WQN96" s="173"/>
      <c r="WQO96" s="173"/>
      <c r="WQP96" s="173"/>
      <c r="WQQ96" s="173"/>
      <c r="WQR96" s="173"/>
      <c r="WQS96" s="173"/>
      <c r="WQT96" s="173"/>
      <c r="WQU96" s="173"/>
      <c r="WQV96" s="173"/>
      <c r="WQW96" s="173"/>
      <c r="WQX96" s="173"/>
      <c r="WQY96" s="173"/>
      <c r="WQZ96" s="173"/>
      <c r="WRA96" s="173"/>
      <c r="WRB96" s="173"/>
      <c r="WRC96" s="173"/>
      <c r="WRD96" s="173"/>
      <c r="WRE96" s="173"/>
      <c r="WRF96" s="173"/>
      <c r="WRG96" s="173"/>
      <c r="WRH96" s="173"/>
      <c r="WRI96" s="173"/>
      <c r="WRJ96" s="173"/>
      <c r="WRK96" s="173"/>
      <c r="WRL96" s="173"/>
      <c r="WRM96" s="173"/>
      <c r="WRN96" s="173"/>
      <c r="WRO96" s="173"/>
      <c r="WRP96" s="173"/>
      <c r="WRQ96" s="173"/>
      <c r="WRR96" s="173"/>
      <c r="WRS96" s="173"/>
      <c r="WRT96" s="173"/>
      <c r="WRU96" s="173"/>
      <c r="WRV96" s="173"/>
      <c r="WRW96" s="173"/>
      <c r="WRX96" s="173"/>
      <c r="WRY96" s="173"/>
      <c r="WRZ96" s="173"/>
      <c r="WSA96" s="173"/>
      <c r="WSB96" s="173"/>
      <c r="WSC96" s="173"/>
      <c r="WSD96" s="173"/>
      <c r="WSE96" s="173"/>
      <c r="WSF96" s="173"/>
      <c r="WSG96" s="173"/>
      <c r="WSH96" s="173"/>
      <c r="WSI96" s="173"/>
      <c r="WSJ96" s="173"/>
      <c r="WSK96" s="173"/>
      <c r="WSL96" s="173"/>
      <c r="WSM96" s="173"/>
      <c r="WSN96" s="173"/>
      <c r="WSO96" s="173"/>
      <c r="WSP96" s="173"/>
      <c r="WSQ96" s="173"/>
      <c r="WSR96" s="173"/>
      <c r="WSS96" s="173"/>
      <c r="WST96" s="173"/>
      <c r="WSU96" s="173"/>
      <c r="WSV96" s="173"/>
      <c r="WSW96" s="173"/>
      <c r="WSX96" s="173"/>
      <c r="WSY96" s="173"/>
      <c r="WSZ96" s="173"/>
      <c r="WTA96" s="173"/>
      <c r="WTB96" s="173"/>
      <c r="WTC96" s="173"/>
      <c r="WTD96" s="173"/>
      <c r="WTE96" s="173"/>
      <c r="WTF96" s="173"/>
      <c r="WTG96" s="173"/>
      <c r="WTH96" s="173"/>
      <c r="WTI96" s="173"/>
      <c r="WTJ96" s="173"/>
      <c r="WTK96" s="173"/>
      <c r="WTL96" s="173"/>
      <c r="WTM96" s="173"/>
      <c r="WTN96" s="173"/>
      <c r="WTO96" s="173"/>
      <c r="WTP96" s="173"/>
      <c r="WTQ96" s="173"/>
      <c r="WTR96" s="173"/>
      <c r="WTS96" s="173"/>
      <c r="WTT96" s="173"/>
      <c r="WTU96" s="173"/>
      <c r="WTV96" s="173"/>
      <c r="WTW96" s="173"/>
      <c r="WTX96" s="173"/>
      <c r="WTY96" s="173"/>
      <c r="WTZ96" s="173"/>
      <c r="WUA96" s="173"/>
      <c r="WUB96" s="173"/>
      <c r="WUC96" s="173"/>
      <c r="WUD96" s="173"/>
      <c r="WUE96" s="173"/>
      <c r="WUF96" s="173"/>
      <c r="WUG96" s="173"/>
      <c r="WUH96" s="173"/>
      <c r="WUI96" s="173"/>
      <c r="WUJ96" s="173"/>
      <c r="WUK96" s="173"/>
      <c r="WUL96" s="173"/>
      <c r="WUM96" s="173"/>
      <c r="WUN96" s="173"/>
      <c r="WUO96" s="173"/>
      <c r="WUP96" s="173"/>
      <c r="WUQ96" s="173"/>
      <c r="WUR96" s="173"/>
      <c r="WUS96" s="173"/>
      <c r="WUT96" s="173"/>
      <c r="WUU96" s="173"/>
      <c r="WUV96" s="173"/>
      <c r="WUW96" s="173"/>
      <c r="WUX96" s="173"/>
      <c r="WUY96" s="173"/>
      <c r="WUZ96" s="173"/>
      <c r="WVA96" s="173"/>
      <c r="WVB96" s="173"/>
      <c r="WVC96" s="173"/>
      <c r="WVD96" s="173"/>
      <c r="WVE96" s="173"/>
      <c r="WVF96" s="173"/>
      <c r="WVG96" s="173"/>
      <c r="WVH96" s="173"/>
      <c r="WVI96" s="173"/>
      <c r="WVJ96" s="173"/>
      <c r="WVK96" s="173"/>
      <c r="WVL96" s="173"/>
      <c r="WVM96" s="173"/>
      <c r="WVN96" s="173"/>
      <c r="WVO96" s="173"/>
      <c r="WVP96" s="173"/>
      <c r="WVQ96" s="173"/>
      <c r="WVR96" s="173"/>
      <c r="WVS96" s="173"/>
      <c r="WVT96" s="173"/>
      <c r="WVU96" s="173"/>
      <c r="WVV96" s="173"/>
      <c r="WVW96" s="173"/>
      <c r="WVX96" s="173"/>
      <c r="WVY96" s="173"/>
      <c r="WVZ96" s="173"/>
      <c r="WWA96" s="173"/>
      <c r="WWB96" s="173"/>
      <c r="WWC96" s="173"/>
      <c r="WWD96" s="173"/>
      <c r="WWE96" s="173"/>
      <c r="WWF96" s="173"/>
      <c r="WWG96" s="173"/>
      <c r="WWH96" s="173"/>
      <c r="WWI96" s="173"/>
      <c r="WWJ96" s="173"/>
      <c r="WWK96" s="173"/>
      <c r="WWL96" s="173"/>
      <c r="WWM96" s="173"/>
      <c r="WWN96" s="173"/>
      <c r="WWO96" s="173"/>
      <c r="WWP96" s="173"/>
      <c r="WWQ96" s="173"/>
      <c r="WWR96" s="173"/>
      <c r="WWS96" s="173"/>
      <c r="WWT96" s="173"/>
      <c r="WWU96" s="173"/>
      <c r="WWV96" s="173"/>
      <c r="WWW96" s="173"/>
      <c r="WWX96" s="173"/>
      <c r="WWY96" s="173"/>
      <c r="WWZ96" s="173"/>
      <c r="WXA96" s="173"/>
      <c r="WXB96" s="173"/>
      <c r="WXC96" s="173"/>
      <c r="WXD96" s="173"/>
      <c r="WXE96" s="173"/>
      <c r="WXF96" s="173"/>
      <c r="WXG96" s="173"/>
      <c r="WXH96" s="173"/>
      <c r="WXI96" s="173"/>
      <c r="WXJ96" s="173"/>
      <c r="WXK96" s="173"/>
      <c r="WXL96" s="173"/>
      <c r="WXM96" s="173"/>
      <c r="WXN96" s="173"/>
      <c r="WXO96" s="173"/>
      <c r="WXP96" s="173"/>
      <c r="WXQ96" s="173"/>
      <c r="WXR96" s="173"/>
      <c r="WXS96" s="173"/>
      <c r="WXT96" s="173"/>
      <c r="WXU96" s="173"/>
      <c r="WXV96" s="173"/>
      <c r="WXW96" s="173"/>
      <c r="WXX96" s="173"/>
      <c r="WXY96" s="173"/>
      <c r="WXZ96" s="173"/>
      <c r="WYA96" s="173"/>
      <c r="WYB96" s="173"/>
      <c r="WYC96" s="173"/>
      <c r="WYD96" s="173"/>
      <c r="WYE96" s="173"/>
      <c r="WYF96" s="173"/>
      <c r="WYG96" s="173"/>
      <c r="WYH96" s="173"/>
      <c r="WYI96" s="173"/>
      <c r="WYJ96" s="173"/>
      <c r="WYK96" s="173"/>
      <c r="WYL96" s="173"/>
      <c r="WYM96" s="173"/>
      <c r="WYN96" s="173"/>
      <c r="WYO96" s="173"/>
      <c r="WYP96" s="173"/>
      <c r="WYQ96" s="173"/>
      <c r="WYR96" s="173"/>
      <c r="WYS96" s="173"/>
      <c r="WYT96" s="173"/>
      <c r="WYU96" s="173"/>
      <c r="WYV96" s="173"/>
      <c r="WYW96" s="173"/>
      <c r="WYX96" s="173"/>
      <c r="WYY96" s="173"/>
      <c r="WYZ96" s="173"/>
      <c r="WZA96" s="173"/>
      <c r="WZB96" s="173"/>
      <c r="WZC96" s="173"/>
      <c r="WZD96" s="173"/>
      <c r="WZE96" s="173"/>
      <c r="WZF96" s="173"/>
      <c r="WZG96" s="173"/>
      <c r="WZH96" s="173"/>
      <c r="WZI96" s="173"/>
      <c r="WZJ96" s="173"/>
      <c r="WZK96" s="173"/>
      <c r="WZL96" s="173"/>
      <c r="WZM96" s="173"/>
      <c r="WZN96" s="173"/>
      <c r="WZO96" s="173"/>
      <c r="WZP96" s="173"/>
      <c r="WZQ96" s="173"/>
      <c r="WZR96" s="173"/>
      <c r="WZS96" s="173"/>
      <c r="WZT96" s="173"/>
      <c r="WZU96" s="173"/>
      <c r="WZV96" s="173"/>
      <c r="WZW96" s="173"/>
      <c r="WZX96" s="173"/>
      <c r="WZY96" s="173"/>
      <c r="WZZ96" s="173"/>
      <c r="XAA96" s="173"/>
      <c r="XAB96" s="173"/>
      <c r="XAC96" s="173"/>
      <c r="XAD96" s="173"/>
      <c r="XAE96" s="173"/>
      <c r="XAF96" s="173"/>
      <c r="XAG96" s="173"/>
      <c r="XAH96" s="173"/>
      <c r="XAI96" s="173"/>
      <c r="XAJ96" s="173"/>
      <c r="XAK96" s="173"/>
      <c r="XAL96" s="173"/>
      <c r="XAM96" s="173"/>
      <c r="XAN96" s="173"/>
      <c r="XAO96" s="173"/>
      <c r="XAP96" s="173"/>
      <c r="XAQ96" s="173"/>
      <c r="XAR96" s="173"/>
      <c r="XAS96" s="173"/>
      <c r="XAT96" s="173"/>
      <c r="XAU96" s="173"/>
      <c r="XAV96" s="173"/>
      <c r="XAW96" s="173"/>
      <c r="XAX96" s="173"/>
      <c r="XAY96" s="173"/>
      <c r="XAZ96" s="173"/>
      <c r="XBA96" s="173"/>
      <c r="XBB96" s="173"/>
      <c r="XBC96" s="173"/>
      <c r="XBD96" s="173"/>
      <c r="XBE96" s="173"/>
      <c r="XBF96" s="173"/>
      <c r="XBG96" s="173"/>
      <c r="XBH96" s="173"/>
      <c r="XBI96" s="173"/>
      <c r="XBJ96" s="173"/>
      <c r="XBK96" s="173"/>
      <c r="XBL96" s="173"/>
      <c r="XBM96" s="173"/>
      <c r="XBN96" s="173"/>
      <c r="XBO96" s="173"/>
      <c r="XBP96" s="173"/>
      <c r="XBQ96" s="173"/>
      <c r="XBR96" s="173"/>
      <c r="XBS96" s="173"/>
      <c r="XBT96" s="173"/>
      <c r="XBU96" s="173"/>
      <c r="XBV96" s="173"/>
      <c r="XBW96" s="173"/>
      <c r="XBX96" s="173"/>
      <c r="XBY96" s="173"/>
      <c r="XBZ96" s="173"/>
      <c r="XCA96" s="173"/>
      <c r="XCB96" s="173"/>
      <c r="XCC96" s="173"/>
      <c r="XCD96" s="173"/>
      <c r="XCE96" s="173"/>
      <c r="XCF96" s="173"/>
      <c r="XCG96" s="173"/>
      <c r="XCH96" s="173"/>
      <c r="XCI96" s="173"/>
      <c r="XCJ96" s="173"/>
      <c r="XCK96" s="173"/>
      <c r="XCL96" s="173"/>
      <c r="XCM96" s="173"/>
      <c r="XCN96" s="173"/>
      <c r="XCO96" s="173"/>
      <c r="XCP96" s="173"/>
      <c r="XCQ96" s="173"/>
      <c r="XCR96" s="173"/>
      <c r="XCS96" s="173"/>
      <c r="XCT96" s="173"/>
      <c r="XCU96" s="173"/>
      <c r="XCV96" s="173"/>
      <c r="XCW96" s="173"/>
      <c r="XCX96" s="173"/>
      <c r="XCY96" s="173"/>
      <c r="XCZ96" s="173"/>
      <c r="XDA96" s="173"/>
      <c r="XDB96" s="173"/>
      <c r="XDC96" s="173"/>
      <c r="XDD96" s="173"/>
      <c r="XDE96" s="173"/>
      <c r="XDF96" s="173"/>
      <c r="XDG96" s="173"/>
      <c r="XDH96" s="173"/>
      <c r="XDI96" s="173"/>
      <c r="XDJ96" s="173"/>
      <c r="XDK96" s="173"/>
      <c r="XDL96" s="173"/>
      <c r="XDM96" s="173"/>
      <c r="XDN96" s="173"/>
      <c r="XDO96" s="173"/>
      <c r="XDP96" s="173"/>
      <c r="XDQ96" s="173"/>
      <c r="XDR96" s="173"/>
      <c r="XDS96" s="173"/>
      <c r="XDT96" s="173"/>
      <c r="XDU96" s="173"/>
      <c r="XDV96" s="173"/>
      <c r="XDW96" s="173"/>
      <c r="XDX96" s="173"/>
      <c r="XDY96" s="173"/>
      <c r="XDZ96" s="173"/>
      <c r="XEA96" s="173"/>
      <c r="XEB96" s="173"/>
      <c r="XEC96" s="173"/>
      <c r="XED96" s="173"/>
      <c r="XEE96" s="173"/>
      <c r="XEF96" s="173"/>
      <c r="XEG96" s="173"/>
      <c r="XEH96" s="173"/>
      <c r="XEI96" s="173"/>
      <c r="XEJ96" s="173"/>
      <c r="XEK96" s="173"/>
      <c r="XEL96" s="173"/>
      <c r="XEM96" s="173"/>
      <c r="XEN96" s="173"/>
      <c r="XEO96" s="173"/>
      <c r="XEP96" s="173"/>
      <c r="XEQ96" s="173"/>
      <c r="XER96" s="173"/>
      <c r="XES96" s="173"/>
      <c r="XET96" s="173"/>
      <c r="XEU96" s="173"/>
      <c r="XEV96" s="173"/>
      <c r="XEW96" s="173"/>
      <c r="XEX96" s="173"/>
      <c r="XEY96" s="173"/>
      <c r="XEZ96" s="173"/>
      <c r="XFA96" s="173"/>
      <c r="XFB96" s="173"/>
      <c r="XFC96" s="173"/>
      <c r="XFD96" s="173"/>
    </row>
    <row r="97" spans="1:9" s="148" customFormat="1" ht="15.75">
      <c r="A97" s="142">
        <v>2</v>
      </c>
      <c r="B97" s="143" t="s">
        <v>174</v>
      </c>
      <c r="C97" s="144"/>
      <c r="D97" s="144">
        <v>1</v>
      </c>
      <c r="E97" s="190"/>
      <c r="F97" s="145"/>
      <c r="G97" s="146"/>
      <c r="H97" s="146"/>
      <c r="I97" s="147" t="s">
        <v>196</v>
      </c>
    </row>
    <row r="98" spans="1:9" s="148" customFormat="1" ht="15.75">
      <c r="A98" s="142">
        <v>3</v>
      </c>
      <c r="B98" s="143" t="s">
        <v>176</v>
      </c>
      <c r="C98" s="144"/>
      <c r="D98" s="144">
        <v>1</v>
      </c>
      <c r="E98" s="190"/>
      <c r="F98" s="145"/>
      <c r="G98" s="146"/>
      <c r="H98" s="146"/>
      <c r="I98" s="147" t="s">
        <v>192</v>
      </c>
    </row>
    <row r="99" spans="1:9" s="148" customFormat="1" ht="15.75">
      <c r="A99" s="142">
        <v>4</v>
      </c>
      <c r="B99" s="143" t="s">
        <v>180</v>
      </c>
      <c r="C99" s="144"/>
      <c r="D99" s="144">
        <v>1</v>
      </c>
      <c r="E99" s="190"/>
      <c r="F99" s="145"/>
      <c r="G99" s="146"/>
      <c r="H99" s="146"/>
      <c r="I99" s="147" t="s">
        <v>192</v>
      </c>
    </row>
    <row r="100" spans="1:9" s="134" customFormat="1" ht="22.5" customHeight="1">
      <c r="A100" s="136" t="s">
        <v>189</v>
      </c>
      <c r="B100" s="149" t="s">
        <v>127</v>
      </c>
      <c r="C100" s="138" t="s">
        <v>103</v>
      </c>
      <c r="D100" s="138">
        <f>SUM(D101:D105)</f>
        <v>25</v>
      </c>
      <c r="E100" s="190"/>
      <c r="F100" s="139"/>
      <c r="G100" s="140"/>
      <c r="H100" s="140"/>
      <c r="I100" s="147"/>
    </row>
    <row r="101" spans="1:9" s="125" customFormat="1" ht="15.75">
      <c r="A101" s="142">
        <v>1</v>
      </c>
      <c r="B101" s="143" t="s">
        <v>157</v>
      </c>
      <c r="C101" s="144"/>
      <c r="D101" s="150">
        <v>1</v>
      </c>
      <c r="E101" s="190"/>
      <c r="F101" s="145"/>
      <c r="G101" s="146"/>
      <c r="H101" s="146"/>
      <c r="I101" s="147" t="s">
        <v>192</v>
      </c>
    </row>
    <row r="102" spans="1:9" s="125" customFormat="1" ht="15.75">
      <c r="A102" s="142">
        <v>2</v>
      </c>
      <c r="B102" s="143" t="s">
        <v>162</v>
      </c>
      <c r="C102" s="144"/>
      <c r="D102" s="150">
        <v>18</v>
      </c>
      <c r="E102" s="190"/>
      <c r="F102" s="145"/>
      <c r="G102" s="146"/>
      <c r="H102" s="146"/>
      <c r="I102" s="147" t="s">
        <v>196</v>
      </c>
    </row>
    <row r="103" spans="1:9" s="125" customFormat="1" ht="15.75">
      <c r="A103" s="142">
        <v>3</v>
      </c>
      <c r="B103" s="143" t="s">
        <v>163</v>
      </c>
      <c r="C103" s="144"/>
      <c r="D103" s="150">
        <v>3</v>
      </c>
      <c r="E103" s="190"/>
      <c r="F103" s="145"/>
      <c r="G103" s="146"/>
      <c r="H103" s="146"/>
      <c r="I103" s="147" t="s">
        <v>197</v>
      </c>
    </row>
    <row r="104" spans="1:9" s="125" customFormat="1" ht="15.75">
      <c r="A104" s="142">
        <v>4</v>
      </c>
      <c r="B104" s="143" t="s">
        <v>165</v>
      </c>
      <c r="C104" s="144"/>
      <c r="D104" s="150">
        <v>2</v>
      </c>
      <c r="E104" s="190"/>
      <c r="F104" s="145"/>
      <c r="G104" s="146"/>
      <c r="H104" s="146"/>
      <c r="I104" s="147" t="s">
        <v>198</v>
      </c>
    </row>
    <row r="105" spans="1:9" s="134" customFormat="1" ht="15.75">
      <c r="A105" s="142">
        <v>5</v>
      </c>
      <c r="B105" s="143" t="s">
        <v>168</v>
      </c>
      <c r="C105" s="144"/>
      <c r="D105" s="150">
        <v>1</v>
      </c>
      <c r="E105" s="190"/>
      <c r="F105" s="145"/>
      <c r="G105" s="146"/>
      <c r="H105" s="146"/>
      <c r="I105" s="147" t="s">
        <v>200</v>
      </c>
    </row>
    <row r="106" spans="1:9" ht="15.75">
      <c r="A106" s="130"/>
      <c r="B106" s="131" t="s">
        <v>184</v>
      </c>
      <c r="C106" s="94"/>
      <c r="D106" s="122">
        <f>D5+D50+D58+D86+D100</f>
        <v>650</v>
      </c>
      <c r="E106" s="122"/>
      <c r="F106" s="122">
        <f>+F86+F50+F5</f>
        <v>0</v>
      </c>
      <c r="G106" s="122"/>
      <c r="H106" s="123">
        <f>+H86+H50+H5</f>
        <v>17271720000</v>
      </c>
      <c r="I106" s="112"/>
    </row>
    <row r="107" spans="1:9" ht="25.15" customHeight="1">
      <c r="A107" s="72"/>
      <c r="B107" s="78"/>
      <c r="C107" s="73"/>
      <c r="D107" s="74"/>
      <c r="E107" s="73"/>
      <c r="F107" s="73"/>
      <c r="G107" s="73"/>
      <c r="H107" s="73"/>
      <c r="I107" s="74"/>
    </row>
    <row r="108" spans="1:9" ht="15.75">
      <c r="A108" s="72"/>
      <c r="B108" s="73"/>
      <c r="C108" s="73"/>
      <c r="D108" s="74"/>
      <c r="E108" s="73"/>
      <c r="F108" s="73"/>
      <c r="G108" s="73"/>
      <c r="H108" s="73"/>
      <c r="I108" s="74"/>
    </row>
    <row r="109" spans="1:9" ht="15.75">
      <c r="A109" s="64"/>
      <c r="B109" s="64"/>
      <c r="C109" s="64"/>
      <c r="D109" s="121"/>
      <c r="E109" s="64"/>
      <c r="F109" s="64"/>
      <c r="G109" s="64"/>
      <c r="H109" s="64"/>
      <c r="I109" s="121"/>
    </row>
  </sheetData>
  <mergeCells count="6">
    <mergeCell ref="E86:E105"/>
    <mergeCell ref="E6:E44"/>
    <mergeCell ref="E45:E57"/>
    <mergeCell ref="A1:I1"/>
    <mergeCell ref="A2:I2"/>
    <mergeCell ref="E59:E80"/>
  </mergeCells>
  <pageMargins left="0.54" right="0.45" top="0.75" bottom="0.75" header="0.3" footer="0.3"/>
  <pageSetup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46"/>
  <sheetViews>
    <sheetView zoomScale="115" zoomScaleNormal="115" workbookViewId="0">
      <selection activeCell="K35" sqref="K35"/>
    </sheetView>
  </sheetViews>
  <sheetFormatPr defaultColWidth="8.85546875" defaultRowHeight="15"/>
  <cols>
    <col min="1" max="2" width="8.85546875" style="125"/>
    <col min="3" max="3" width="33.85546875" style="125" bestFit="1" customWidth="1"/>
    <col min="4" max="16384" width="8.85546875" style="125"/>
  </cols>
  <sheetData>
    <row r="4" spans="2:7">
      <c r="B4" s="192" t="s">
        <v>27</v>
      </c>
      <c r="C4" s="193" t="s">
        <v>139</v>
      </c>
      <c r="D4" s="193" t="s">
        <v>140</v>
      </c>
      <c r="E4" s="193"/>
      <c r="F4" s="193"/>
      <c r="G4" s="193" t="s">
        <v>141</v>
      </c>
    </row>
    <row r="5" spans="2:7" ht="105">
      <c r="B5" s="192"/>
      <c r="C5" s="193"/>
      <c r="D5" s="126" t="s">
        <v>93</v>
      </c>
      <c r="E5" s="126" t="s">
        <v>99</v>
      </c>
      <c r="F5" s="126" t="s">
        <v>142</v>
      </c>
      <c r="G5" s="193"/>
    </row>
    <row r="6" spans="2:7">
      <c r="B6" s="127">
        <v>1</v>
      </c>
      <c r="C6" s="128" t="s">
        <v>143</v>
      </c>
      <c r="D6" s="129">
        <v>8</v>
      </c>
      <c r="E6" s="129">
        <v>1</v>
      </c>
      <c r="F6" s="129"/>
      <c r="G6" s="129">
        <f>+D6+E6+F6</f>
        <v>9</v>
      </c>
    </row>
    <row r="7" spans="2:7">
      <c r="B7" s="127">
        <v>2</v>
      </c>
      <c r="C7" s="128" t="s">
        <v>144</v>
      </c>
      <c r="D7" s="129">
        <v>5</v>
      </c>
      <c r="E7" s="129"/>
      <c r="F7" s="129"/>
      <c r="G7" s="129">
        <f t="shared" ref="G7:G45" si="0">+D7+E7+F7</f>
        <v>5</v>
      </c>
    </row>
    <row r="8" spans="2:7">
      <c r="B8" s="127">
        <v>3</v>
      </c>
      <c r="C8" s="128" t="s">
        <v>145</v>
      </c>
      <c r="D8" s="129">
        <v>2</v>
      </c>
      <c r="E8" s="129"/>
      <c r="F8" s="129"/>
      <c r="G8" s="129">
        <f t="shared" si="0"/>
        <v>2</v>
      </c>
    </row>
    <row r="9" spans="2:7">
      <c r="B9" s="127">
        <v>4</v>
      </c>
      <c r="C9" s="128" t="s">
        <v>146</v>
      </c>
      <c r="D9" s="129">
        <v>5</v>
      </c>
      <c r="E9" s="129">
        <v>1</v>
      </c>
      <c r="F9" s="129"/>
      <c r="G9" s="129">
        <f t="shared" si="0"/>
        <v>6</v>
      </c>
    </row>
    <row r="10" spans="2:7">
      <c r="B10" s="127">
        <v>5</v>
      </c>
      <c r="C10" s="128" t="s">
        <v>147</v>
      </c>
      <c r="D10" s="129">
        <v>30</v>
      </c>
      <c r="E10" s="129">
        <v>6</v>
      </c>
      <c r="F10" s="129"/>
      <c r="G10" s="129">
        <f t="shared" si="0"/>
        <v>36</v>
      </c>
    </row>
    <row r="11" spans="2:7">
      <c r="B11" s="127">
        <v>6</v>
      </c>
      <c r="C11" s="128" t="s">
        <v>148</v>
      </c>
      <c r="D11" s="129">
        <v>5</v>
      </c>
      <c r="E11" s="129"/>
      <c r="F11" s="129"/>
      <c r="G11" s="129">
        <f t="shared" si="0"/>
        <v>5</v>
      </c>
    </row>
    <row r="12" spans="2:7">
      <c r="B12" s="127">
        <v>7</v>
      </c>
      <c r="C12" s="128" t="s">
        <v>149</v>
      </c>
      <c r="D12" s="129">
        <v>352</v>
      </c>
      <c r="E12" s="129">
        <v>113</v>
      </c>
      <c r="F12" s="129"/>
      <c r="G12" s="129">
        <f t="shared" si="0"/>
        <v>465</v>
      </c>
    </row>
    <row r="13" spans="2:7">
      <c r="B13" s="127">
        <v>8</v>
      </c>
      <c r="C13" s="128" t="s">
        <v>150</v>
      </c>
      <c r="D13" s="129">
        <v>9</v>
      </c>
      <c r="E13" s="129">
        <v>1</v>
      </c>
      <c r="F13" s="129"/>
      <c r="G13" s="129">
        <f t="shared" si="0"/>
        <v>10</v>
      </c>
    </row>
    <row r="14" spans="2:7">
      <c r="B14" s="127">
        <v>9</v>
      </c>
      <c r="C14" s="128" t="s">
        <v>151</v>
      </c>
      <c r="D14" s="129">
        <v>5</v>
      </c>
      <c r="E14" s="129"/>
      <c r="F14" s="129"/>
      <c r="G14" s="129">
        <f t="shared" si="0"/>
        <v>5</v>
      </c>
    </row>
    <row r="15" spans="2:7">
      <c r="B15" s="127">
        <v>10</v>
      </c>
      <c r="C15" s="128" t="s">
        <v>152</v>
      </c>
      <c r="D15" s="129">
        <v>1</v>
      </c>
      <c r="E15" s="129">
        <v>1</v>
      </c>
      <c r="F15" s="129"/>
      <c r="G15" s="129">
        <f t="shared" si="0"/>
        <v>2</v>
      </c>
    </row>
    <row r="16" spans="2:7">
      <c r="B16" s="127">
        <v>11</v>
      </c>
      <c r="C16" s="128" t="s">
        <v>153</v>
      </c>
      <c r="D16" s="129">
        <v>15</v>
      </c>
      <c r="E16" s="129">
        <v>10</v>
      </c>
      <c r="F16" s="129"/>
      <c r="G16" s="129">
        <f t="shared" si="0"/>
        <v>25</v>
      </c>
    </row>
    <row r="17" spans="2:7">
      <c r="B17" s="127">
        <v>12</v>
      </c>
      <c r="C17" s="128" t="s">
        <v>154</v>
      </c>
      <c r="D17" s="129">
        <v>4</v>
      </c>
      <c r="E17" s="129">
        <v>2</v>
      </c>
      <c r="F17" s="129"/>
      <c r="G17" s="129">
        <f t="shared" si="0"/>
        <v>6</v>
      </c>
    </row>
    <row r="18" spans="2:7">
      <c r="B18" s="127">
        <v>13</v>
      </c>
      <c r="C18" s="128" t="s">
        <v>155</v>
      </c>
      <c r="D18" s="129">
        <v>2</v>
      </c>
      <c r="E18" s="129">
        <v>4</v>
      </c>
      <c r="F18" s="129"/>
      <c r="G18" s="129">
        <f t="shared" si="0"/>
        <v>6</v>
      </c>
    </row>
    <row r="19" spans="2:7">
      <c r="B19" s="127">
        <v>14</v>
      </c>
      <c r="C19" s="128" t="s">
        <v>156</v>
      </c>
      <c r="D19" s="129">
        <v>8</v>
      </c>
      <c r="E19" s="129"/>
      <c r="F19" s="129"/>
      <c r="G19" s="129">
        <f t="shared" si="0"/>
        <v>8</v>
      </c>
    </row>
    <row r="20" spans="2:7">
      <c r="B20" s="127">
        <v>15</v>
      </c>
      <c r="C20" s="128" t="s">
        <v>157</v>
      </c>
      <c r="D20" s="129">
        <v>16</v>
      </c>
      <c r="E20" s="129">
        <v>3</v>
      </c>
      <c r="F20" s="129">
        <v>1</v>
      </c>
      <c r="G20" s="129">
        <f t="shared" si="0"/>
        <v>20</v>
      </c>
    </row>
    <row r="21" spans="2:7">
      <c r="B21" s="127">
        <v>16</v>
      </c>
      <c r="C21" s="128" t="s">
        <v>158</v>
      </c>
      <c r="D21" s="129">
        <v>40</v>
      </c>
      <c r="E21" s="129">
        <v>14</v>
      </c>
      <c r="F21" s="129"/>
      <c r="G21" s="129">
        <f t="shared" si="0"/>
        <v>54</v>
      </c>
    </row>
    <row r="22" spans="2:7">
      <c r="B22" s="127">
        <v>17</v>
      </c>
      <c r="C22" s="128" t="s">
        <v>159</v>
      </c>
      <c r="D22" s="129">
        <v>9</v>
      </c>
      <c r="E22" s="129">
        <v>2</v>
      </c>
      <c r="F22" s="129"/>
      <c r="G22" s="129">
        <f t="shared" si="0"/>
        <v>11</v>
      </c>
    </row>
    <row r="23" spans="2:7">
      <c r="B23" s="127">
        <v>18</v>
      </c>
      <c r="C23" s="128" t="s">
        <v>160</v>
      </c>
      <c r="D23" s="129">
        <v>8</v>
      </c>
      <c r="E23" s="129">
        <v>7</v>
      </c>
      <c r="F23" s="129"/>
      <c r="G23" s="129">
        <f t="shared" si="0"/>
        <v>15</v>
      </c>
    </row>
    <row r="24" spans="2:7">
      <c r="B24" s="127">
        <v>19</v>
      </c>
      <c r="C24" s="128" t="s">
        <v>161</v>
      </c>
      <c r="D24" s="129">
        <v>9</v>
      </c>
      <c r="E24" s="129">
        <v>5</v>
      </c>
      <c r="F24" s="129"/>
      <c r="G24" s="129">
        <f t="shared" si="0"/>
        <v>14</v>
      </c>
    </row>
    <row r="25" spans="2:7">
      <c r="B25" s="127">
        <v>20</v>
      </c>
      <c r="C25" s="128" t="s">
        <v>162</v>
      </c>
      <c r="D25" s="129">
        <v>81</v>
      </c>
      <c r="E25" s="129">
        <v>90</v>
      </c>
      <c r="F25" s="129">
        <v>20</v>
      </c>
      <c r="G25" s="129">
        <f t="shared" si="0"/>
        <v>191</v>
      </c>
    </row>
    <row r="26" spans="2:7">
      <c r="B26" s="127">
        <v>21</v>
      </c>
      <c r="C26" s="128" t="s">
        <v>163</v>
      </c>
      <c r="D26" s="129">
        <v>7</v>
      </c>
      <c r="E26" s="129">
        <v>6</v>
      </c>
      <c r="F26" s="129"/>
      <c r="G26" s="129">
        <f t="shared" si="0"/>
        <v>13</v>
      </c>
    </row>
    <row r="27" spans="2:7">
      <c r="B27" s="127">
        <v>22</v>
      </c>
      <c r="C27" s="128" t="s">
        <v>164</v>
      </c>
      <c r="D27" s="129">
        <v>16</v>
      </c>
      <c r="E27" s="129">
        <v>20</v>
      </c>
      <c r="F27" s="129"/>
      <c r="G27" s="129">
        <f t="shared" si="0"/>
        <v>36</v>
      </c>
    </row>
    <row r="28" spans="2:7">
      <c r="B28" s="127">
        <v>23</v>
      </c>
      <c r="C28" s="128" t="s">
        <v>165</v>
      </c>
      <c r="D28" s="129">
        <v>25</v>
      </c>
      <c r="E28" s="129">
        <v>6</v>
      </c>
      <c r="F28" s="129">
        <v>1</v>
      </c>
      <c r="G28" s="129">
        <f t="shared" si="0"/>
        <v>32</v>
      </c>
    </row>
    <row r="29" spans="2:7">
      <c r="B29" s="127">
        <v>24</v>
      </c>
      <c r="C29" s="128" t="s">
        <v>166</v>
      </c>
      <c r="D29" s="129">
        <v>1</v>
      </c>
      <c r="E29" s="129">
        <v>9</v>
      </c>
      <c r="F29" s="129">
        <v>1</v>
      </c>
      <c r="G29" s="129">
        <f t="shared" si="0"/>
        <v>11</v>
      </c>
    </row>
    <row r="30" spans="2:7">
      <c r="B30" s="127">
        <v>25</v>
      </c>
      <c r="C30" s="128" t="s">
        <v>167</v>
      </c>
      <c r="D30" s="129">
        <v>1</v>
      </c>
      <c r="E30" s="129">
        <v>3</v>
      </c>
      <c r="F30" s="129"/>
      <c r="G30" s="129">
        <f t="shared" si="0"/>
        <v>4</v>
      </c>
    </row>
    <row r="31" spans="2:7">
      <c r="B31" s="127">
        <v>26</v>
      </c>
      <c r="C31" s="128" t="s">
        <v>168</v>
      </c>
      <c r="D31" s="129">
        <v>28</v>
      </c>
      <c r="E31" s="129">
        <v>9</v>
      </c>
      <c r="F31" s="129"/>
      <c r="G31" s="129">
        <f t="shared" si="0"/>
        <v>37</v>
      </c>
    </row>
    <row r="32" spans="2:7">
      <c r="B32" s="127">
        <v>27</v>
      </c>
      <c r="C32" s="128" t="s">
        <v>169</v>
      </c>
      <c r="D32" s="129">
        <v>3</v>
      </c>
      <c r="E32" s="129">
        <v>1</v>
      </c>
      <c r="F32" s="129"/>
      <c r="G32" s="129">
        <f t="shared" si="0"/>
        <v>4</v>
      </c>
    </row>
    <row r="33" spans="2:7">
      <c r="B33" s="127">
        <v>28</v>
      </c>
      <c r="C33" s="128" t="s">
        <v>170</v>
      </c>
      <c r="D33" s="129">
        <v>2</v>
      </c>
      <c r="E33" s="129">
        <v>2</v>
      </c>
      <c r="F33" s="129"/>
      <c r="G33" s="129">
        <f t="shared" si="0"/>
        <v>4</v>
      </c>
    </row>
    <row r="34" spans="2:7">
      <c r="B34" s="127">
        <v>29</v>
      </c>
      <c r="C34" s="128" t="s">
        <v>171</v>
      </c>
      <c r="D34" s="129">
        <v>6</v>
      </c>
      <c r="E34" s="129"/>
      <c r="F34" s="129"/>
      <c r="G34" s="129">
        <f t="shared" si="0"/>
        <v>6</v>
      </c>
    </row>
    <row r="35" spans="2:7">
      <c r="B35" s="127">
        <v>30</v>
      </c>
      <c r="C35" s="128" t="s">
        <v>172</v>
      </c>
      <c r="D35" s="129">
        <v>12</v>
      </c>
      <c r="E35" s="129"/>
      <c r="F35" s="129"/>
      <c r="G35" s="129">
        <f t="shared" si="0"/>
        <v>12</v>
      </c>
    </row>
    <row r="36" spans="2:7">
      <c r="B36" s="127">
        <v>31</v>
      </c>
      <c r="C36" s="128" t="s">
        <v>173</v>
      </c>
      <c r="D36" s="129">
        <v>10</v>
      </c>
      <c r="E36" s="129"/>
      <c r="F36" s="129"/>
      <c r="G36" s="129">
        <f t="shared" si="0"/>
        <v>10</v>
      </c>
    </row>
    <row r="37" spans="2:7">
      <c r="B37" s="127">
        <v>32</v>
      </c>
      <c r="C37" s="128" t="s">
        <v>174</v>
      </c>
      <c r="D37" s="129">
        <v>4</v>
      </c>
      <c r="E37" s="129">
        <v>2</v>
      </c>
      <c r="F37" s="129"/>
      <c r="G37" s="129">
        <f t="shared" si="0"/>
        <v>6</v>
      </c>
    </row>
    <row r="38" spans="2:7">
      <c r="B38" s="127">
        <v>33</v>
      </c>
      <c r="C38" s="128" t="s">
        <v>175</v>
      </c>
      <c r="D38" s="129">
        <v>4</v>
      </c>
      <c r="E38" s="129">
        <v>1</v>
      </c>
      <c r="F38" s="129"/>
      <c r="G38" s="129">
        <f t="shared" si="0"/>
        <v>5</v>
      </c>
    </row>
    <row r="39" spans="2:7">
      <c r="B39" s="127">
        <v>34</v>
      </c>
      <c r="C39" s="128" t="s">
        <v>176</v>
      </c>
      <c r="D39" s="129">
        <v>17</v>
      </c>
      <c r="E39" s="129">
        <v>5</v>
      </c>
      <c r="F39" s="129"/>
      <c r="G39" s="129">
        <f t="shared" si="0"/>
        <v>22</v>
      </c>
    </row>
    <row r="40" spans="2:7">
      <c r="B40" s="127">
        <v>35</v>
      </c>
      <c r="C40" s="128" t="s">
        <v>177</v>
      </c>
      <c r="D40" s="129"/>
      <c r="E40" s="129">
        <v>1</v>
      </c>
      <c r="F40" s="129"/>
      <c r="G40" s="129">
        <f t="shared" si="0"/>
        <v>1</v>
      </c>
    </row>
    <row r="41" spans="2:7">
      <c r="B41" s="127">
        <v>36</v>
      </c>
      <c r="C41" s="128" t="s">
        <v>178</v>
      </c>
      <c r="D41" s="129">
        <v>5</v>
      </c>
      <c r="E41" s="129">
        <v>5</v>
      </c>
      <c r="F41" s="129"/>
      <c r="G41" s="129">
        <f t="shared" si="0"/>
        <v>10</v>
      </c>
    </row>
    <row r="42" spans="2:7">
      <c r="B42" s="127">
        <v>37</v>
      </c>
      <c r="C42" s="128" t="s">
        <v>179</v>
      </c>
      <c r="D42" s="129">
        <v>6</v>
      </c>
      <c r="E42" s="129"/>
      <c r="F42" s="129"/>
      <c r="G42" s="129">
        <f t="shared" si="0"/>
        <v>6</v>
      </c>
    </row>
    <row r="43" spans="2:7">
      <c r="B43" s="127">
        <v>38</v>
      </c>
      <c r="C43" s="128" t="s">
        <v>180</v>
      </c>
      <c r="D43" s="129">
        <v>5</v>
      </c>
      <c r="E43" s="129"/>
      <c r="F43" s="129"/>
      <c r="G43" s="129">
        <f t="shared" si="0"/>
        <v>5</v>
      </c>
    </row>
    <row r="44" spans="2:7">
      <c r="B44" s="127">
        <v>39</v>
      </c>
      <c r="C44" s="128" t="s">
        <v>181</v>
      </c>
      <c r="D44" s="129">
        <v>5</v>
      </c>
      <c r="E44" s="129">
        <v>1</v>
      </c>
      <c r="F44" s="129"/>
      <c r="G44" s="129">
        <f t="shared" si="0"/>
        <v>6</v>
      </c>
    </row>
    <row r="45" spans="2:7">
      <c r="B45" s="127">
        <v>40</v>
      </c>
      <c r="C45" s="128" t="s">
        <v>182</v>
      </c>
      <c r="D45" s="129"/>
      <c r="E45" s="129">
        <v>1</v>
      </c>
      <c r="F45" s="129"/>
      <c r="G45" s="129">
        <f t="shared" si="0"/>
        <v>1</v>
      </c>
    </row>
    <row r="46" spans="2:7">
      <c r="B46" s="127"/>
      <c r="C46" s="127" t="s">
        <v>183</v>
      </c>
      <c r="D46" s="129">
        <f>SUM(D6:D45)</f>
        <v>771</v>
      </c>
      <c r="E46" s="129">
        <f t="shared" ref="E46:F46" si="1">SUM(E6:E45)</f>
        <v>332</v>
      </c>
      <c r="F46" s="129">
        <f t="shared" si="1"/>
        <v>23</v>
      </c>
      <c r="G46" s="129">
        <f>SUM(G6:G45)</f>
        <v>1126</v>
      </c>
    </row>
  </sheetData>
  <mergeCells count="4">
    <mergeCell ref="B4:B5"/>
    <mergeCell ref="C4:C5"/>
    <mergeCell ref="D4:F4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F16" sqref="F16"/>
    </sheetView>
  </sheetViews>
  <sheetFormatPr defaultColWidth="9.140625" defaultRowHeight="15.75"/>
  <cols>
    <col min="1" max="1" width="5" style="1" bestFit="1" customWidth="1"/>
    <col min="2" max="2" width="23.5703125" style="1" customWidth="1"/>
    <col min="3" max="3" width="9.7109375" style="1" bestFit="1" customWidth="1"/>
    <col min="4" max="4" width="17.85546875" style="1" bestFit="1" customWidth="1"/>
    <col min="5" max="5" width="16.7109375" style="1" bestFit="1" customWidth="1"/>
    <col min="6" max="6" width="18.140625" style="17" bestFit="1" customWidth="1"/>
    <col min="7" max="7" width="43.140625" style="1" customWidth="1"/>
    <col min="8" max="16384" width="9.140625" style="1"/>
  </cols>
  <sheetData>
    <row r="1" spans="1:7" ht="17.25" customHeight="1">
      <c r="A1" s="194" t="s">
        <v>70</v>
      </c>
      <c r="B1" s="194"/>
      <c r="C1" s="194"/>
      <c r="D1" s="194"/>
      <c r="E1" s="194"/>
      <c r="F1" s="194"/>
      <c r="G1" s="194"/>
    </row>
    <row r="2" spans="1:7" ht="18" customHeight="1">
      <c r="A2" s="195" t="s">
        <v>66</v>
      </c>
      <c r="B2" s="195"/>
      <c r="C2" s="195"/>
      <c r="D2" s="195"/>
      <c r="E2" s="195"/>
      <c r="F2" s="195"/>
      <c r="G2" s="195"/>
    </row>
    <row r="3" spans="1:7" ht="31.5" customHeight="1">
      <c r="A3" s="197" t="s">
        <v>72</v>
      </c>
      <c r="B3" s="197"/>
      <c r="C3" s="197"/>
      <c r="D3" s="197"/>
      <c r="E3" s="197"/>
      <c r="F3" s="197"/>
      <c r="G3" s="197"/>
    </row>
    <row r="4" spans="1:7" s="4" customFormat="1" ht="21" customHeight="1">
      <c r="A4" s="38" t="s">
        <v>0</v>
      </c>
      <c r="B4" s="38" t="s">
        <v>4</v>
      </c>
      <c r="C4" s="38" t="s">
        <v>5</v>
      </c>
      <c r="D4" s="38" t="s">
        <v>6</v>
      </c>
      <c r="E4" s="38" t="s">
        <v>7</v>
      </c>
      <c r="F4" s="39" t="s">
        <v>8</v>
      </c>
      <c r="G4" s="38" t="s">
        <v>10</v>
      </c>
    </row>
    <row r="5" spans="1:7">
      <c r="A5" s="50" t="s">
        <v>1</v>
      </c>
      <c r="B5" s="12" t="s">
        <v>24</v>
      </c>
      <c r="C5" s="9"/>
      <c r="D5" s="9"/>
      <c r="E5" s="9"/>
      <c r="F5" s="13">
        <f>+F6</f>
        <v>17271720000</v>
      </c>
      <c r="G5" s="9"/>
    </row>
    <row r="6" spans="1:7" s="4" customFormat="1" ht="51" customHeight="1">
      <c r="A6" s="48">
        <v>1</v>
      </c>
      <c r="B6" s="6" t="s">
        <v>71</v>
      </c>
      <c r="C6" s="5"/>
      <c r="D6" s="5">
        <f>F6/1.1</f>
        <v>15701563636.363636</v>
      </c>
      <c r="E6" s="5">
        <f t="shared" ref="E6:E15" si="0">D6*10/100</f>
        <v>1570156363.6363635</v>
      </c>
      <c r="F6" s="14">
        <f>+Sheet2!C9</f>
        <v>17271720000</v>
      </c>
      <c r="G6" s="40" t="s">
        <v>60</v>
      </c>
    </row>
    <row r="7" spans="1:7" s="4" customFormat="1">
      <c r="A7" s="10" t="s">
        <v>2</v>
      </c>
      <c r="B7" s="11" t="s">
        <v>23</v>
      </c>
      <c r="C7" s="5"/>
      <c r="D7" s="5"/>
      <c r="E7" s="5"/>
      <c r="F7" s="15">
        <f>+F8+F9+F10+F11+F12</f>
        <v>71850355.200000003</v>
      </c>
      <c r="G7" s="40"/>
    </row>
    <row r="8" spans="1:7" s="4" customFormat="1" ht="94.5">
      <c r="A8" s="48">
        <v>2</v>
      </c>
      <c r="B8" s="6" t="s">
        <v>9</v>
      </c>
      <c r="C8" s="7" t="s">
        <v>11</v>
      </c>
      <c r="D8" s="5">
        <f>$D$6*0.116%</f>
        <v>18213813.818181816</v>
      </c>
      <c r="E8" s="5">
        <f t="shared" si="0"/>
        <v>1821381.3818181816</v>
      </c>
      <c r="F8" s="14">
        <f t="shared" ref="F8:F15" si="1">E8+D8</f>
        <v>20035195.199999999</v>
      </c>
      <c r="G8" s="40" t="s">
        <v>18</v>
      </c>
    </row>
    <row r="9" spans="1:7" s="4" customFormat="1" ht="31.5">
      <c r="A9" s="48">
        <v>3</v>
      </c>
      <c r="B9" s="6" t="s">
        <v>12</v>
      </c>
      <c r="C9" s="7" t="s">
        <v>13</v>
      </c>
      <c r="D9" s="5">
        <f>$D$6*0.1%</f>
        <v>15701563.636363637</v>
      </c>
      <c r="E9" s="5">
        <f t="shared" si="0"/>
        <v>1570156.3636363638</v>
      </c>
      <c r="F9" s="14">
        <f t="shared" si="1"/>
        <v>17271720</v>
      </c>
      <c r="G9" s="40" t="s">
        <v>62</v>
      </c>
    </row>
    <row r="10" spans="1:7" s="4" customFormat="1" ht="31.5">
      <c r="A10" s="48">
        <v>4</v>
      </c>
      <c r="B10" s="6" t="s">
        <v>14</v>
      </c>
      <c r="C10" s="7" t="s">
        <v>15</v>
      </c>
      <c r="D10" s="5">
        <f>$D$6*0.05%</f>
        <v>7850781.8181818184</v>
      </c>
      <c r="E10" s="5">
        <f t="shared" si="0"/>
        <v>785078.18181818188</v>
      </c>
      <c r="F10" s="14">
        <f t="shared" si="1"/>
        <v>8635860</v>
      </c>
      <c r="G10" s="40" t="s">
        <v>63</v>
      </c>
    </row>
    <row r="11" spans="1:7" s="4" customFormat="1" ht="31.5">
      <c r="A11" s="48">
        <v>5</v>
      </c>
      <c r="B11" s="6" t="s">
        <v>16</v>
      </c>
      <c r="C11" s="7" t="s">
        <v>13</v>
      </c>
      <c r="D11" s="5">
        <f>$D$6*0.1%</f>
        <v>15701563.636363637</v>
      </c>
      <c r="E11" s="5">
        <f t="shared" si="0"/>
        <v>1570156.3636363638</v>
      </c>
      <c r="F11" s="14">
        <f t="shared" si="1"/>
        <v>17271720</v>
      </c>
      <c r="G11" s="40" t="s">
        <v>64</v>
      </c>
    </row>
    <row r="12" spans="1:7" s="4" customFormat="1" ht="31.5">
      <c r="A12" s="48">
        <v>6</v>
      </c>
      <c r="B12" s="6" t="s">
        <v>17</v>
      </c>
      <c r="C12" s="7" t="s">
        <v>15</v>
      </c>
      <c r="D12" s="5">
        <f>$D$6*0.05%</f>
        <v>7850781.8181818184</v>
      </c>
      <c r="E12" s="5">
        <f t="shared" si="0"/>
        <v>785078.18181818188</v>
      </c>
      <c r="F12" s="14">
        <f t="shared" si="1"/>
        <v>8635860</v>
      </c>
      <c r="G12" s="40" t="s">
        <v>67</v>
      </c>
    </row>
    <row r="13" spans="1:7" s="4" customFormat="1">
      <c r="A13" s="10" t="s">
        <v>3</v>
      </c>
      <c r="B13" s="11" t="s">
        <v>61</v>
      </c>
      <c r="C13" s="7"/>
      <c r="D13" s="5"/>
      <c r="E13" s="5"/>
      <c r="F13" s="15">
        <f>+F14+F15</f>
        <v>11330000</v>
      </c>
      <c r="G13" s="40"/>
    </row>
    <row r="14" spans="1:7" s="4" customFormat="1" ht="36" customHeight="1">
      <c r="A14" s="48">
        <v>7</v>
      </c>
      <c r="B14" s="6" t="s">
        <v>19</v>
      </c>
      <c r="C14" s="7" t="s">
        <v>20</v>
      </c>
      <c r="D14" s="5">
        <f>F14/1.1</f>
        <v>300000</v>
      </c>
      <c r="E14" s="5">
        <f t="shared" si="0"/>
        <v>30000</v>
      </c>
      <c r="F14" s="14">
        <v>330000</v>
      </c>
      <c r="G14" s="40" t="s">
        <v>65</v>
      </c>
    </row>
    <row r="15" spans="1:7" s="4" customFormat="1" ht="51.75" customHeight="1">
      <c r="A15" s="48">
        <v>8</v>
      </c>
      <c r="B15" s="6" t="s">
        <v>68</v>
      </c>
      <c r="C15" s="7" t="s">
        <v>20</v>
      </c>
      <c r="D15" s="8">
        <v>10000000</v>
      </c>
      <c r="E15" s="8">
        <f t="shared" si="0"/>
        <v>1000000</v>
      </c>
      <c r="F15" s="18">
        <f t="shared" si="1"/>
        <v>11000000</v>
      </c>
      <c r="G15" s="41" t="s">
        <v>69</v>
      </c>
    </row>
    <row r="16" spans="1:7" s="4" customFormat="1">
      <c r="A16" s="49"/>
      <c r="B16" s="46" t="s">
        <v>22</v>
      </c>
      <c r="C16" s="45"/>
      <c r="D16" s="46">
        <f>SUM(D6:D14)</f>
        <v>15767182141.09091</v>
      </c>
      <c r="E16" s="46">
        <f>SUM(E6:E14)</f>
        <v>1576718214.1090908</v>
      </c>
      <c r="F16" s="47">
        <f>+F7+F5</f>
        <v>17343570355.200001</v>
      </c>
      <c r="G16" s="45"/>
    </row>
    <row r="17" spans="1:7" s="4" customFormat="1" hidden="1">
      <c r="A17" s="42"/>
      <c r="B17" s="43" t="s">
        <v>21</v>
      </c>
      <c r="C17" s="42"/>
      <c r="D17" s="43">
        <f>ROUND(D16,-3)</f>
        <v>15767182000</v>
      </c>
      <c r="E17" s="43">
        <f>ROUND(E16,-3)</f>
        <v>1576718000</v>
      </c>
      <c r="F17" s="44">
        <f>ROUND(F16,-3)</f>
        <v>17343570000</v>
      </c>
      <c r="G17" s="42"/>
    </row>
    <row r="18" spans="1:7" hidden="1">
      <c r="A18" s="3"/>
      <c r="B18" s="3"/>
      <c r="C18" s="3"/>
      <c r="D18" s="3"/>
      <c r="E18" s="3"/>
      <c r="F18" s="16"/>
      <c r="G18" s="3"/>
    </row>
    <row r="20" spans="1:7">
      <c r="B20" s="196" t="s">
        <v>26</v>
      </c>
      <c r="C20" s="196"/>
      <c r="D20" s="196"/>
      <c r="E20" s="2"/>
      <c r="F20" s="2" t="s">
        <v>25</v>
      </c>
    </row>
    <row r="21" spans="1:7">
      <c r="F21" s="1"/>
    </row>
    <row r="22" spans="1:7">
      <c r="F22" s="1"/>
    </row>
    <row r="23" spans="1:7">
      <c r="F23" s="1"/>
    </row>
    <row r="24" spans="1:7">
      <c r="F24" s="1"/>
    </row>
    <row r="25" spans="1:7">
      <c r="F25" s="1"/>
    </row>
    <row r="26" spans="1:7">
      <c r="F26" s="1"/>
    </row>
    <row r="27" spans="1:7">
      <c r="F27" s="1"/>
    </row>
    <row r="28" spans="1:7">
      <c r="F28" s="1"/>
    </row>
    <row r="29" spans="1:7">
      <c r="F29" s="1"/>
    </row>
    <row r="30" spans="1:7">
      <c r="F30" s="1"/>
    </row>
    <row r="31" spans="1:7">
      <c r="F31" s="1"/>
    </row>
    <row r="32" spans="1:7">
      <c r="F32" s="1"/>
    </row>
    <row r="33" spans="6:6">
      <c r="F33" s="1"/>
    </row>
    <row r="34" spans="6:6">
      <c r="F34" s="1"/>
    </row>
    <row r="35" spans="6:6">
      <c r="F35" s="1"/>
    </row>
    <row r="36" spans="6:6">
      <c r="F36" s="1"/>
    </row>
    <row r="37" spans="6:6">
      <c r="F37" s="1"/>
    </row>
    <row r="38" spans="6:6">
      <c r="F38" s="1"/>
    </row>
    <row r="39" spans="6:6">
      <c r="F39" s="1"/>
    </row>
    <row r="40" spans="6:6">
      <c r="F40" s="1"/>
    </row>
    <row r="41" spans="6:6">
      <c r="F41" s="1"/>
    </row>
  </sheetData>
  <mergeCells count="4">
    <mergeCell ref="A1:G1"/>
    <mergeCell ref="A2:G2"/>
    <mergeCell ref="B20:D20"/>
    <mergeCell ref="A3:G3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opLeftCell="A12" zoomScale="85" zoomScaleNormal="85" workbookViewId="0">
      <selection activeCell="H7" sqref="H7:H9"/>
    </sheetView>
  </sheetViews>
  <sheetFormatPr defaultColWidth="9.140625" defaultRowHeight="15.75"/>
  <cols>
    <col min="1" max="1" width="5.85546875" style="64" customWidth="1"/>
    <col min="2" max="3" width="9.140625" style="64"/>
    <col min="4" max="4" width="9.28515625" style="64" bestFit="1" customWidth="1"/>
    <col min="5" max="5" width="34.5703125" style="64" customWidth="1"/>
    <col min="6" max="6" width="78.140625" style="64" customWidth="1"/>
    <col min="7" max="7" width="10.42578125" style="64" customWidth="1"/>
    <col min="8" max="8" width="14" style="64" customWidth="1"/>
    <col min="9" max="9" width="18.5703125" style="64" customWidth="1"/>
    <col min="10" max="12" width="12.42578125" style="64" hidden="1" customWidth="1"/>
    <col min="13" max="18" width="0" style="64" hidden="1" customWidth="1"/>
    <col min="19" max="20" width="12.7109375" style="64" hidden="1" customWidth="1"/>
    <col min="21" max="22" width="0" style="64" hidden="1" customWidth="1"/>
    <col min="23" max="24" width="12.7109375" style="64" hidden="1" customWidth="1"/>
    <col min="25" max="25" width="16.85546875" style="64" hidden="1" customWidth="1"/>
    <col min="26" max="16384" width="9.140625" style="64"/>
  </cols>
  <sheetData>
    <row r="1" spans="1:26" ht="32.25" customHeight="1">
      <c r="A1" s="198" t="s">
        <v>134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</row>
    <row r="2" spans="1:26">
      <c r="A2" s="184" t="s">
        <v>73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</row>
    <row r="3" spans="1:26">
      <c r="A3" s="51"/>
      <c r="B3" s="51"/>
      <c r="C3" s="51"/>
      <c r="D3" s="51"/>
      <c r="E3" s="51"/>
      <c r="F3" s="51"/>
      <c r="G3" s="51"/>
      <c r="H3" s="52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4"/>
      <c r="Z3" s="51"/>
    </row>
    <row r="4" spans="1:26">
      <c r="A4" s="55"/>
      <c r="B4" s="55"/>
      <c r="C4" s="55"/>
      <c r="D4" s="55"/>
      <c r="E4" s="55"/>
      <c r="F4" s="55"/>
      <c r="G4" s="55"/>
      <c r="H4" s="52"/>
      <c r="I4" s="51"/>
      <c r="J4" s="51"/>
      <c r="K4" s="51"/>
      <c r="L4" s="51"/>
      <c r="M4" s="56"/>
      <c r="N4" s="56"/>
      <c r="O4" s="56"/>
      <c r="P4" s="56"/>
      <c r="Q4" s="56"/>
      <c r="R4" s="56"/>
      <c r="S4" s="56"/>
      <c r="T4" s="56"/>
      <c r="U4" s="56"/>
      <c r="V4" s="56"/>
      <c r="W4" s="55"/>
      <c r="X4" s="57"/>
      <c r="Y4" s="58"/>
      <c r="Z4" s="55"/>
    </row>
    <row r="5" spans="1:26">
      <c r="A5" s="199" t="s">
        <v>74</v>
      </c>
      <c r="B5" s="199" t="s">
        <v>75</v>
      </c>
      <c r="C5" s="199" t="s">
        <v>76</v>
      </c>
      <c r="D5" s="199" t="s">
        <v>77</v>
      </c>
      <c r="E5" s="199" t="s">
        <v>78</v>
      </c>
      <c r="F5" s="199" t="s">
        <v>79</v>
      </c>
      <c r="G5" s="199"/>
      <c r="H5" s="199"/>
      <c r="I5" s="199"/>
      <c r="J5" s="199" t="s">
        <v>80</v>
      </c>
      <c r="K5" s="199"/>
      <c r="L5" s="199"/>
      <c r="M5" s="200" t="s">
        <v>81</v>
      </c>
      <c r="N5" s="200"/>
      <c r="O5" s="200"/>
      <c r="P5" s="200"/>
      <c r="Q5" s="200"/>
      <c r="R5" s="200"/>
      <c r="S5" s="200"/>
      <c r="T5" s="200"/>
      <c r="U5" s="200"/>
      <c r="V5" s="200"/>
      <c r="W5" s="200" t="s">
        <v>82</v>
      </c>
      <c r="X5" s="202" t="s">
        <v>83</v>
      </c>
      <c r="Y5" s="202"/>
      <c r="Z5" s="200" t="s">
        <v>84</v>
      </c>
    </row>
    <row r="6" spans="1:26" ht="90" customHeight="1">
      <c r="A6" s="199"/>
      <c r="B6" s="199"/>
      <c r="C6" s="199"/>
      <c r="D6" s="199"/>
      <c r="E6" s="199"/>
      <c r="F6" s="59" t="s">
        <v>85</v>
      </c>
      <c r="G6" s="59" t="s">
        <v>86</v>
      </c>
      <c r="H6" s="66" t="s">
        <v>87</v>
      </c>
      <c r="I6" s="59" t="s">
        <v>88</v>
      </c>
      <c r="J6" s="59" t="s">
        <v>89</v>
      </c>
      <c r="K6" s="59" t="s">
        <v>90</v>
      </c>
      <c r="L6" s="59" t="s">
        <v>91</v>
      </c>
      <c r="M6" s="59" t="str">
        <f>+'[1]TH báo giá mới'!B5</f>
        <v>Công ty TNHH phân phối Synnyex FPT</v>
      </c>
      <c r="N6" s="59" t="str">
        <f>+'[1]TH báo giá mới'!B6</f>
        <v>Công ty cổ phần thương mại và dịch vụ Nakio</v>
      </c>
      <c r="O6" s="59" t="str">
        <f>+'[1]TH báo giá mới'!B7</f>
        <v>Công ty cổ phần DNC Global</v>
      </c>
      <c r="P6" s="59" t="str">
        <f>+'[1]TH báo giá mới'!B8</f>
        <v>Công ty TNHH Konica Minolta Business Solutions Việt Nam</v>
      </c>
      <c r="Q6" s="59" t="str">
        <f>+'[1]TH báo giá mới'!B9</f>
        <v>Công ty cổ phần dịch vụ phân phối tổng hợp Dầu khí (PSD)</v>
      </c>
      <c r="R6" s="59" t="str">
        <f>+'[1]TH báo giá mới'!B10</f>
        <v>Công ty cổ phần thương mại dịch vụ Phong Vũ</v>
      </c>
      <c r="S6" s="59" t="str">
        <f>+'[1]TH báo giá mới'!B11</f>
        <v>Công ty TNHH phát triển kỹ thuật Đông Bắc</v>
      </c>
      <c r="T6" s="59" t="str">
        <f>+'[1]TH báo giá mới'!B12</f>
        <v>Công ty TNHH điện tử tin học Thành Nam</v>
      </c>
      <c r="U6" s="59" t="str">
        <f>+'[1]TH báo giá mới'!B13</f>
        <v>Công ty cổ phần thế giới di động</v>
      </c>
      <c r="V6" s="59" t="str">
        <f>+'[1]TH báo giá mới'!B14</f>
        <v>Công ty cổ phần Nhất Vinh</v>
      </c>
      <c r="W6" s="200"/>
      <c r="X6" s="59" t="s">
        <v>92</v>
      </c>
      <c r="Y6" s="59" t="s">
        <v>88</v>
      </c>
      <c r="Z6" s="200"/>
    </row>
    <row r="7" spans="1:26" ht="278.25" customHeight="1">
      <c r="A7" s="203">
        <v>1</v>
      </c>
      <c r="B7" s="199" t="s">
        <v>93</v>
      </c>
      <c r="C7" s="174" t="s">
        <v>94</v>
      </c>
      <c r="D7" s="174">
        <v>771</v>
      </c>
      <c r="E7" s="204" t="s">
        <v>95</v>
      </c>
      <c r="F7" s="60" t="str">
        <f>'[1]Máy tính để bàn'!E12</f>
        <v>-Model: FPT ELEAD T22.124
- Bộ vi xử lý: Bộ xử lý Intel® CoreTM i5-12400 Bộ nhớ đệm 18M, lên đến 4,40 GHz
- Bộ nhớ RAM: DDR4 8Gb bus 2666
SSD 512 GB SATA3 + HDD 1TB 7200 RPM
- Bảng mạch chủ: Chipset Intel H610 Express LGA1700 S/p Intel Core i7 + 15 + i3, 6 x DIMM
DDR4 3200/3000/2933/2800/2666MHz support Intel(R) XMP, VGA &amp;
Sound 08 Channel &amp; 1 x LAN port LANGUARD Gigabit onboard, 3 x PCIe
4.0/3.0 x16 slot, 1 x PCI slot, 1 x Parallel connector, 1 x D-Sub Port, 1 x
DVI-D port, 1 xHDMI port, 1 x Display port, 2 x COM (1 x COM port at
back panel, 1 x COM connector), 12 USB (4 x USB 3.1 port(s) (2 at back
panel (included 1 Type C), 8 x USB 2.0 (6 port at midboard via 3 x USB
connector, 2 x USB 2.0 port at rear panel), 1 x M.2 2280, 2260, 2242 (Gen3
x4 PCIE mode); 4 x SATA 6.0 Gb/s Ports, 1 x SPDIF out connector, 1 x
Chassis intrusion header, 1 x TPM header. integrated CSM_Coporate Stable
Modelsoftware (đồng bộ thương hiệu)</v>
      </c>
      <c r="G7" s="205" t="s">
        <v>96</v>
      </c>
      <c r="H7" s="206">
        <v>14920000</v>
      </c>
      <c r="I7" s="206">
        <f>D7*H7</f>
        <v>11503320000</v>
      </c>
      <c r="J7" s="206">
        <v>14920000</v>
      </c>
      <c r="K7" s="206">
        <v>14930000</v>
      </c>
      <c r="L7" s="206">
        <v>14980000</v>
      </c>
      <c r="M7" s="201"/>
      <c r="N7" s="201"/>
      <c r="O7" s="201"/>
      <c r="P7" s="208"/>
      <c r="Q7" s="201"/>
      <c r="R7" s="201"/>
      <c r="S7" s="201">
        <v>14920000</v>
      </c>
      <c r="T7" s="201">
        <v>14930000</v>
      </c>
      <c r="U7" s="201"/>
      <c r="V7" s="201"/>
      <c r="W7" s="201">
        <v>15000000</v>
      </c>
      <c r="X7" s="209">
        <f>MIN(J7:V9)</f>
        <v>14920000</v>
      </c>
      <c r="Y7" s="210">
        <f>+X7*D7</f>
        <v>11503320000</v>
      </c>
      <c r="Z7" s="207"/>
    </row>
    <row r="8" spans="1:26" ht="231" customHeight="1">
      <c r="A8" s="203"/>
      <c r="B8" s="199"/>
      <c r="C8" s="174"/>
      <c r="D8" s="174"/>
      <c r="E8" s="204"/>
      <c r="F8" s="60" t="str">
        <f>'[1]Máy tính để bàn'!E13</f>
        <v>- Cạc màn hình: Intel® Integrated graphics HD processor
- Giao tiếp mạng: Realtek® 8111F, 1 x Gigabit LAN Controller(s)
- màn hình (monitor): FPT Elead 21.5" LED (Kính thước: 21.5", Độ phân giải: 1920 x 1080,Thời
gian đáp ứng: 2ms, Tỷ lệ tương phản động (DCR): 180.000.000:1, Góc nhìn:
170°/160°, Số màu hiển thị: 16.7M, Sử dụng công nghệ A/LBL (Anti/Low
Blue Light) chống chói mắt và tránh hại mắt cho người sử dụng.
- Hệ điều hành: Window 11 Home bản Quyền
- Thùng máy và nguồn: mATX front USB &amp; Audio With PSU 550W (đồng bộ thương hiệu)
- Chuột: Chuột Optical Scroll (đồng bộ thương hiệu)
- Bàn phím: Standard (đồng bộ thương hiệu)
- Xuất xứ: Việt Nam
- Bảo hành: 24 tháng</v>
      </c>
      <c r="G8" s="205"/>
      <c r="H8" s="206"/>
      <c r="I8" s="206"/>
      <c r="J8" s="206"/>
      <c r="K8" s="206"/>
      <c r="L8" s="206"/>
      <c r="M8" s="201"/>
      <c r="N8" s="201"/>
      <c r="O8" s="201"/>
      <c r="P8" s="208"/>
      <c r="Q8" s="201"/>
      <c r="R8" s="201"/>
      <c r="S8" s="201"/>
      <c r="T8" s="201"/>
      <c r="U8" s="201"/>
      <c r="V8" s="201"/>
      <c r="W8" s="201"/>
      <c r="X8" s="209"/>
      <c r="Y8" s="210"/>
      <c r="Z8" s="207"/>
    </row>
    <row r="9" spans="1:26" ht="330.75">
      <c r="A9" s="203"/>
      <c r="B9" s="199"/>
      <c r="C9" s="174"/>
      <c r="D9" s="174"/>
      <c r="E9" s="61" t="s">
        <v>97</v>
      </c>
      <c r="F9" s="60" t="str">
        <f>+'[1]Máy tính để bàn'!E14</f>
        <v xml:space="preserve">Bộ lưu điện Prolink PRO700SFC UPS: 650VA
Công nghệ:Line interactive
Công nghệ AVR:AVR 3 bước (2 boost, 1 buck)
Khả năng tương thích máy phát:Có
Tự động khởi động sau khi có điện trở lại:Có
Công suất:650va/360w; Điện áp đầu vào:140-300VAC ± 5%; Tần số đầu vào:50/60Hz tự động cảm nhận; Điện áp đầu ra:230VAC ± 10% ở chế độ ắc quy; Tần số đầu ra:50Hz ±1% ở chế độ ắc quy;
Thời gian chuyển mạch:2 ms thông thường;
Thông số ắc quy:12V8.2Ah;Thời gian sạc lại ắc quy:2 đến 4 tiếng đạt 90% dung lượng;
Chức năng bảo vệ:Bảo vệ ngắn mạch bằng cầu chì, bảo vệ xung điện
Chức năng cảnh báo:Cảnh báo bằng âm thanh và đèn LED
Khả năng chịu quá tải:100% - 120% không dưới 5 phút, lớn hơn 120% chuyển sang báo lỗi; Chức năng quản lý ắc quy thông minh:Bảo vệ quá sạc cho ắc quy, giúp tăng tuổi thọ cho ắc quy;
Độ ồn:&lt; 40dB; Nhiệt độ hoạt động:0 đến 40 độ C; Độ ẩm hoạt động:0 đến 90%; Hệ số công suất đỉnh:≥ 0.7;
Xuất xứ:Trung Quốc
Bảo hành:24 tháng
</v>
      </c>
      <c r="G9" s="62" t="s">
        <v>98</v>
      </c>
      <c r="H9" s="206"/>
      <c r="I9" s="206"/>
      <c r="J9" s="206"/>
      <c r="K9" s="206"/>
      <c r="L9" s="206"/>
      <c r="M9" s="201"/>
      <c r="N9" s="201"/>
      <c r="O9" s="201"/>
      <c r="P9" s="208"/>
      <c r="Q9" s="201"/>
      <c r="R9" s="201"/>
      <c r="S9" s="201"/>
      <c r="T9" s="201"/>
      <c r="U9" s="201"/>
      <c r="V9" s="201"/>
      <c r="W9" s="201"/>
      <c r="X9" s="209"/>
      <c r="Y9" s="210"/>
      <c r="Z9" s="207"/>
    </row>
    <row r="10" spans="1:26" ht="387.75" customHeight="1">
      <c r="A10" s="203">
        <v>2</v>
      </c>
      <c r="B10" s="199" t="s">
        <v>99</v>
      </c>
      <c r="C10" s="174" t="s">
        <v>94</v>
      </c>
      <c r="D10" s="174">
        <v>332</v>
      </c>
      <c r="E10" s="204" t="s">
        <v>100</v>
      </c>
      <c r="F10" s="60" t="str">
        <f>+[1]Laptop!E10</f>
        <v>Máy tính xách tay ASUS B1400CBA-EK1879W
Windows 11 Home
1-month trial for new Microsoft 365 customers. Credit card required.
US MIL-STD 810H military-grade standard
14.0-inch; LED Backlit; 220nits; FHD (1920 x 1080) 16:9; Anti-glare display
Intel® Core™ i5-1235U Processor 1.3 GHz (12M Cache, up to 4.4 GHz, 10
cores)
Intel® UHD Graphics
1x DDR4 SO-DIMM slot; 1x M.2 2280 PCIe 4.0x4; 1x STD 2.5" SATA HDD
8GB DDR4 3200Mhz on board
DDR4 8GB 3200Mhz
512GB M.2 NVMeTM PCIe® 4.0 SSD HDD Housing for storage expansion
720p HD camera With privacy shutter
Wi-Fi 6(802.11ax) (Dual band) 2*2+ Bluetooth® 5.1 (BT version may change with OS version different)
FingerPrint
Chiclet Keyboard
1x USB 2.0 Type-A; 2x USB 3.2 Gen 2 Type-A; 1x Thunderbolt™ 4 supports display / power delivery; 1x HDMI 1.4; 1x VGA Port (D-Sub); 1x 3.5mm Combo Audio Jack; 1x RJ45 Gigabit Ethernet; 1x DC-in; Micro SD card reader
Built-in speaker Built-in array microphone
42WHrs, 3S1P, 3-cell Li-ion
04.5, 65W AC Adapter, Output: 19V DC, 3.42A, 65W, Input: 100-240V AC 50/60Hz universal</v>
      </c>
      <c r="G10" s="205" t="s">
        <v>101</v>
      </c>
      <c r="H10" s="206">
        <v>14950000</v>
      </c>
      <c r="I10" s="206">
        <f>D10*H10</f>
        <v>4963400000</v>
      </c>
      <c r="J10" s="206">
        <v>14950000</v>
      </c>
      <c r="K10" s="206">
        <v>14950000</v>
      </c>
      <c r="L10" s="206">
        <v>14970000</v>
      </c>
      <c r="M10" s="211"/>
      <c r="N10" s="211"/>
      <c r="O10" s="211"/>
      <c r="P10" s="211"/>
      <c r="Q10" s="211"/>
      <c r="R10" s="212"/>
      <c r="S10" s="211">
        <v>14950000</v>
      </c>
      <c r="T10" s="211">
        <v>14950000</v>
      </c>
      <c r="U10" s="212"/>
      <c r="V10" s="211"/>
      <c r="W10" s="201">
        <v>15000000</v>
      </c>
      <c r="X10" s="209">
        <f>MIN(M10:V11)</f>
        <v>14950000</v>
      </c>
      <c r="Y10" s="210">
        <f>+X10*D10</f>
        <v>4963400000</v>
      </c>
      <c r="Z10" s="207"/>
    </row>
    <row r="11" spans="1:26" ht="141.75">
      <c r="A11" s="203"/>
      <c r="B11" s="199"/>
      <c r="C11" s="174"/>
      <c r="D11" s="174"/>
      <c r="E11" s="204"/>
      <c r="F11" s="60" t="str">
        <f>[1]Laptop!E11</f>
        <v>Fingerprint sensor integrated with Power Key; Kensington Security Slot™; BIOS Booting User Password Protection; Computrace ready from BIOS; HDD User Password Protection and Security; Trusted Platform Module (TPM) 2.0; N/A
System diagnosis; Battery health charging; Fan Profile; Splendid; Tru2Life; Function key lock; WiFi SmartConnect; AppDeals; Link to MvASUS
Carry bag Wireless optical mouse
Bảo hành: 24 tháng
Xuất xứ: Trung Quốc</v>
      </c>
      <c r="G11" s="205"/>
      <c r="H11" s="206"/>
      <c r="I11" s="206"/>
      <c r="J11" s="206"/>
      <c r="K11" s="206"/>
      <c r="L11" s="206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01"/>
      <c r="X11" s="209"/>
      <c r="Y11" s="210"/>
      <c r="Z11" s="207"/>
    </row>
    <row r="12" spans="1:26" ht="342" customHeight="1">
      <c r="A12" s="213">
        <v>3</v>
      </c>
      <c r="B12" s="214" t="s">
        <v>102</v>
      </c>
      <c r="C12" s="187" t="s">
        <v>103</v>
      </c>
      <c r="D12" s="187">
        <v>23</v>
      </c>
      <c r="E12" s="204" t="s">
        <v>104</v>
      </c>
      <c r="F12" s="60" t="s">
        <v>105</v>
      </c>
      <c r="G12" s="215" t="s">
        <v>106</v>
      </c>
      <c r="H12" s="206">
        <v>35000000</v>
      </c>
      <c r="I12" s="216">
        <f t="shared" ref="I12" si="0">D12*H12</f>
        <v>805000000</v>
      </c>
      <c r="J12" s="206">
        <v>35000000</v>
      </c>
      <c r="K12" s="206">
        <v>35000000</v>
      </c>
      <c r="L12" s="206">
        <v>35030000</v>
      </c>
      <c r="M12" s="201"/>
      <c r="N12" s="201"/>
      <c r="O12" s="201"/>
      <c r="P12" s="201"/>
      <c r="Q12" s="201"/>
      <c r="R12" s="201"/>
      <c r="S12" s="201">
        <v>35000000</v>
      </c>
      <c r="T12" s="201">
        <v>35000000</v>
      </c>
      <c r="U12" s="201"/>
      <c r="V12" s="201"/>
      <c r="W12" s="201">
        <v>60000000</v>
      </c>
      <c r="X12" s="209">
        <f>'[1]Máy FOTO XÃ'!M8</f>
        <v>35000000</v>
      </c>
      <c r="Y12" s="210">
        <f>+X12*D12</f>
        <v>805000000</v>
      </c>
      <c r="Z12" s="217"/>
    </row>
    <row r="13" spans="1:26" ht="282.75" customHeight="1">
      <c r="A13" s="213"/>
      <c r="B13" s="214"/>
      <c r="C13" s="187"/>
      <c r="D13" s="187"/>
      <c r="E13" s="204"/>
      <c r="F13" s="60" t="str">
        <f>'[1]Máy FOTO XÃ'!E11</f>
        <v xml:space="preserve"> Fax:Tốc độ modem Super G3: 33.6 kbps G3: 14.4 kbps 
 Độ phân giải Scan:2.0GB RAM, eMMC: 30GB 
 Khay cassette: :khay giấy vào: Tiêu chuẩn: 330 tờ, Tối đa: 580 tờ (với Cassette Feeding Module-AK1); khay giấy ra: Tiêu chuẩn: 250 tờ (A4, 80gsm) 
" Cổng kết nối::USB 2.0,Mạng
Tiêu chuẩn:1000Base-T/100Base-TX/10Base- T, Wireless LAN (IEEE 802.11 b/g/n)
Tiêu chuẩn: UFRII
Tùy chọn: PCL6, Adobe®PostScript®3TM "
 :Chức năng in, copy trắng đen 
 :Tuổi thọ Drum: 63.700 trang A4 
 :Sử dụng mực NPG-59 (10.200 trang A4 độ phủ 6%) 
" Các bộ phận theo máy bao gồm: (Có sẵn): - Khay DADF-AZ2
' - Hộp mực Canon NPG-59 BK
- Chân kệ máy photocopy "
 Xuất Xứ:: Hàn Quốc 
 Bảo hành:60.000 bản hoặc 12 tháng
</v>
      </c>
      <c r="G13" s="215"/>
      <c r="H13" s="206"/>
      <c r="I13" s="216"/>
      <c r="J13" s="206"/>
      <c r="K13" s="206"/>
      <c r="L13" s="206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9"/>
      <c r="Y13" s="210"/>
      <c r="Z13" s="217"/>
    </row>
    <row r="14" spans="1:26">
      <c r="A14" s="203" t="s">
        <v>107</v>
      </c>
      <c r="B14" s="203"/>
      <c r="C14" s="67"/>
      <c r="D14" s="68">
        <f>SUM(D7:D13)</f>
        <v>1126</v>
      </c>
      <c r="E14" s="63"/>
      <c r="F14" s="63"/>
      <c r="G14" s="63"/>
      <c r="H14" s="69"/>
      <c r="I14" s="68">
        <f>SUM(I7:I13)</f>
        <v>17271720000</v>
      </c>
      <c r="J14" s="69"/>
      <c r="K14" s="69"/>
      <c r="L14" s="6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70"/>
      <c r="X14" s="71"/>
      <c r="Y14" s="68">
        <f>SUM(Y7:Y13)</f>
        <v>17271720000</v>
      </c>
      <c r="Z14" s="67"/>
    </row>
    <row r="15" spans="1:26">
      <c r="A15" s="72"/>
      <c r="B15" s="73"/>
      <c r="C15" s="73"/>
      <c r="D15" s="74"/>
      <c r="E15" s="73"/>
      <c r="F15" s="73"/>
      <c r="G15" s="73"/>
      <c r="H15" s="17"/>
      <c r="I15" s="73"/>
      <c r="J15" s="73"/>
      <c r="K15" s="73"/>
      <c r="L15" s="73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6"/>
      <c r="X15" s="77"/>
      <c r="Y15" s="72"/>
      <c r="Z15" s="73"/>
    </row>
    <row r="16" spans="1:26" ht="13.5" customHeight="1">
      <c r="A16" s="72"/>
      <c r="B16" s="78" t="s">
        <v>108</v>
      </c>
      <c r="C16" s="73"/>
      <c r="D16" s="74"/>
      <c r="E16" s="73"/>
      <c r="F16" s="73"/>
      <c r="G16" s="73"/>
      <c r="H16" s="17"/>
      <c r="I16" s="73"/>
      <c r="J16" s="73"/>
      <c r="K16" s="73"/>
      <c r="L16" s="73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6"/>
      <c r="X16" s="77"/>
      <c r="Y16" s="72"/>
      <c r="Z16" s="73"/>
    </row>
    <row r="17" spans="1:26" hidden="1">
      <c r="A17" s="72"/>
      <c r="B17" s="73"/>
      <c r="C17" s="73"/>
      <c r="D17" s="74"/>
      <c r="E17" s="73"/>
      <c r="F17" s="73"/>
      <c r="G17" s="73"/>
      <c r="H17" s="17"/>
      <c r="I17" s="73"/>
      <c r="J17" s="73"/>
      <c r="K17" s="73"/>
      <c r="L17" s="73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6"/>
      <c r="X17" s="77"/>
      <c r="Y17" s="72"/>
      <c r="Z17" s="73"/>
    </row>
  </sheetData>
  <mergeCells count="89">
    <mergeCell ref="W12:W13"/>
    <mergeCell ref="X12:X13"/>
    <mergeCell ref="Y12:Y13"/>
    <mergeCell ref="Z12:Z13"/>
    <mergeCell ref="A14:B14"/>
    <mergeCell ref="Q12:Q13"/>
    <mergeCell ref="R12:R13"/>
    <mergeCell ref="S12:S13"/>
    <mergeCell ref="T12:T13"/>
    <mergeCell ref="U12:U13"/>
    <mergeCell ref="V12:V13"/>
    <mergeCell ref="K12:K13"/>
    <mergeCell ref="L12:L13"/>
    <mergeCell ref="M12:M13"/>
    <mergeCell ref="N12:N13"/>
    <mergeCell ref="O12:O13"/>
    <mergeCell ref="P12:P13"/>
    <mergeCell ref="Z10:Z11"/>
    <mergeCell ref="A12:A13"/>
    <mergeCell ref="B12:B13"/>
    <mergeCell ref="C12:C13"/>
    <mergeCell ref="D12:D13"/>
    <mergeCell ref="E12:E13"/>
    <mergeCell ref="G12:G13"/>
    <mergeCell ref="H12:H13"/>
    <mergeCell ref="I12:I13"/>
    <mergeCell ref="J12:J13"/>
    <mergeCell ref="T10:T11"/>
    <mergeCell ref="U10:U11"/>
    <mergeCell ref="V10:V11"/>
    <mergeCell ref="W10:W11"/>
    <mergeCell ref="X10:X11"/>
    <mergeCell ref="Y10:Y11"/>
    <mergeCell ref="N10:N11"/>
    <mergeCell ref="O10:O11"/>
    <mergeCell ref="P10:P11"/>
    <mergeCell ref="Q10:Q11"/>
    <mergeCell ref="R10:R11"/>
    <mergeCell ref="S10:S11"/>
    <mergeCell ref="M10:M11"/>
    <mergeCell ref="A10:A11"/>
    <mergeCell ref="B10:B11"/>
    <mergeCell ref="C10:C11"/>
    <mergeCell ref="D10:D11"/>
    <mergeCell ref="E10:E11"/>
    <mergeCell ref="G10:G11"/>
    <mergeCell ref="H10:H11"/>
    <mergeCell ref="I10:I11"/>
    <mergeCell ref="J10:J11"/>
    <mergeCell ref="K10:K11"/>
    <mergeCell ref="L10:L11"/>
    <mergeCell ref="Z7:Z9"/>
    <mergeCell ref="O7:O9"/>
    <mergeCell ref="P7:P9"/>
    <mergeCell ref="Q7:Q9"/>
    <mergeCell ref="R7:R9"/>
    <mergeCell ref="S7:S9"/>
    <mergeCell ref="T7:T9"/>
    <mergeCell ref="U7:U9"/>
    <mergeCell ref="V7:V9"/>
    <mergeCell ref="W7:W9"/>
    <mergeCell ref="X7:X9"/>
    <mergeCell ref="Y7:Y9"/>
    <mergeCell ref="N7:N9"/>
    <mergeCell ref="W5:W6"/>
    <mergeCell ref="X5:Y5"/>
    <mergeCell ref="Z5:Z6"/>
    <mergeCell ref="A7:A9"/>
    <mergeCell ref="B7:B9"/>
    <mergeCell ref="C7:C9"/>
    <mergeCell ref="D7:D9"/>
    <mergeCell ref="E7:E8"/>
    <mergeCell ref="G7:G8"/>
    <mergeCell ref="H7:H9"/>
    <mergeCell ref="I7:I9"/>
    <mergeCell ref="J7:J9"/>
    <mergeCell ref="K7:K9"/>
    <mergeCell ref="L7:L9"/>
    <mergeCell ref="M7:M9"/>
    <mergeCell ref="A1:Z1"/>
    <mergeCell ref="A2:Z2"/>
    <mergeCell ref="A5:A6"/>
    <mergeCell ref="B5:B6"/>
    <mergeCell ref="C5:C6"/>
    <mergeCell ref="D5:D6"/>
    <mergeCell ref="E5:E6"/>
    <mergeCell ref="F5:I5"/>
    <mergeCell ref="J5:L5"/>
    <mergeCell ref="M5:V5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1"/>
  <sheetViews>
    <sheetView workbookViewId="0">
      <selection activeCell="C17" sqref="C17"/>
    </sheetView>
  </sheetViews>
  <sheetFormatPr defaultColWidth="9.140625" defaultRowHeight="15"/>
  <cols>
    <col min="1" max="1" width="9.140625" style="28"/>
    <col min="2" max="2" width="29.28515625" style="28" customWidth="1"/>
    <col min="3" max="3" width="19.42578125" style="28" bestFit="1" customWidth="1"/>
    <col min="4" max="4" width="9.140625" style="28"/>
    <col min="5" max="6" width="12.85546875" style="28" customWidth="1"/>
    <col min="7" max="7" width="13.28515625" style="28" customWidth="1"/>
    <col min="8" max="8" width="13.85546875" style="28" customWidth="1"/>
    <col min="9" max="16384" width="9.140625" style="28"/>
  </cols>
  <sheetData>
    <row r="5" spans="1:9" ht="99">
      <c r="A5" s="26" t="s">
        <v>27</v>
      </c>
      <c r="B5" s="26" t="s">
        <v>28</v>
      </c>
      <c r="C5" s="27" t="s">
        <v>29</v>
      </c>
      <c r="D5" s="27" t="s">
        <v>30</v>
      </c>
      <c r="E5" s="27" t="s">
        <v>31</v>
      </c>
      <c r="F5" s="27" t="s">
        <v>32</v>
      </c>
      <c r="G5" s="27" t="s">
        <v>33</v>
      </c>
      <c r="H5" s="27" t="s">
        <v>34</v>
      </c>
      <c r="I5" s="27" t="s">
        <v>35</v>
      </c>
    </row>
    <row r="6" spans="1:9" ht="49.5">
      <c r="A6" s="29">
        <v>1</v>
      </c>
      <c r="B6" s="30" t="s">
        <v>36</v>
      </c>
      <c r="C6" s="31">
        <f>+'Du toan (3)'!F8</f>
        <v>20035195.199999999</v>
      </c>
      <c r="D6" s="32"/>
      <c r="E6" s="32" t="s">
        <v>37</v>
      </c>
      <c r="F6" s="32" t="s">
        <v>38</v>
      </c>
      <c r="G6" s="32"/>
      <c r="H6" s="33" t="s">
        <v>39</v>
      </c>
      <c r="I6" s="32" t="s">
        <v>40</v>
      </c>
    </row>
    <row r="7" spans="1:9" ht="49.5">
      <c r="A7" s="29">
        <v>2</v>
      </c>
      <c r="B7" s="30" t="s">
        <v>41</v>
      </c>
      <c r="C7" s="31">
        <f>+'Du toan (3)'!F9+'Du toan (3)'!F11</f>
        <v>34543440</v>
      </c>
      <c r="D7" s="218" t="s">
        <v>42</v>
      </c>
      <c r="E7" s="32" t="s">
        <v>37</v>
      </c>
      <c r="F7" s="32" t="s">
        <v>38</v>
      </c>
      <c r="G7" s="218" t="s">
        <v>43</v>
      </c>
      <c r="H7" s="33" t="s">
        <v>39</v>
      </c>
      <c r="I7" s="32" t="s">
        <v>40</v>
      </c>
    </row>
    <row r="8" spans="1:9" ht="66">
      <c r="A8" s="29">
        <v>3</v>
      </c>
      <c r="B8" s="30" t="s">
        <v>44</v>
      </c>
      <c r="C8" s="31">
        <f>+'Du toan (3)'!F10+'Du toan (3)'!F12</f>
        <v>17271720</v>
      </c>
      <c r="D8" s="218"/>
      <c r="E8" s="32" t="s">
        <v>37</v>
      </c>
      <c r="F8" s="32" t="s">
        <v>38</v>
      </c>
      <c r="G8" s="218"/>
      <c r="H8" s="32" t="s">
        <v>39</v>
      </c>
      <c r="I8" s="32" t="s">
        <v>40</v>
      </c>
    </row>
    <row r="9" spans="1:9" ht="82.5">
      <c r="A9" s="29">
        <v>4</v>
      </c>
      <c r="B9" s="30" t="s">
        <v>45</v>
      </c>
      <c r="C9" s="34">
        <v>17271720000</v>
      </c>
      <c r="D9" s="218"/>
      <c r="E9" s="32" t="s">
        <v>46</v>
      </c>
      <c r="F9" s="32" t="s">
        <v>47</v>
      </c>
      <c r="G9" s="218"/>
      <c r="H9" s="32" t="s">
        <v>39</v>
      </c>
      <c r="I9" s="33" t="s">
        <v>48</v>
      </c>
    </row>
    <row r="10" spans="1:9" ht="16.5">
      <c r="A10" s="219" t="s">
        <v>49</v>
      </c>
      <c r="B10" s="219"/>
      <c r="C10" s="35">
        <f>SUM(C6:C9)</f>
        <v>17343570355.200001</v>
      </c>
      <c r="D10" s="30"/>
      <c r="E10" s="30"/>
      <c r="F10" s="30"/>
      <c r="G10" s="26"/>
      <c r="H10" s="30"/>
      <c r="I10" s="26"/>
    </row>
    <row r="11" spans="1:9" ht="16.5">
      <c r="A11" s="36"/>
      <c r="B11" s="37" t="s">
        <v>50</v>
      </c>
      <c r="C11" s="220" t="str">
        <f>[2]!uni(C10)</f>
        <v xml:space="preserve">Mười bảy tỷ ba trăm bốn mươi ba triệu năm trăm bảy mươi nghìn ba trăm năm mươi lăm đồng </v>
      </c>
      <c r="D11" s="220"/>
      <c r="E11" s="220"/>
      <c r="F11" s="220"/>
      <c r="G11" s="220"/>
      <c r="H11" s="220"/>
      <c r="I11" s="221"/>
    </row>
  </sheetData>
  <mergeCells count="4">
    <mergeCell ref="D7:D9"/>
    <mergeCell ref="G7:G9"/>
    <mergeCell ref="A10:B10"/>
    <mergeCell ref="C11:I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29"/>
  <sheetViews>
    <sheetView workbookViewId="0">
      <selection activeCell="E8" sqref="E8"/>
    </sheetView>
  </sheetViews>
  <sheetFormatPr defaultColWidth="10.140625" defaultRowHeight="15.75"/>
  <cols>
    <col min="1" max="1" width="6.7109375" style="72" customWidth="1"/>
    <col min="2" max="2" width="17.5703125" style="73" customWidth="1"/>
    <col min="3" max="3" width="7.140625" style="73" customWidth="1"/>
    <col min="4" max="4" width="7.85546875" style="74" customWidth="1"/>
    <col min="5" max="5" width="36" style="73" customWidth="1"/>
    <col min="6" max="6" width="65.28515625" style="73" customWidth="1"/>
    <col min="7" max="7" width="12.5703125" style="73" customWidth="1"/>
    <col min="8" max="8" width="12.5703125" style="17" customWidth="1"/>
    <col min="9" max="9" width="19.85546875" style="73" bestFit="1" customWidth="1"/>
    <col min="10" max="11" width="12.5703125" style="73" hidden="1" customWidth="1"/>
    <col min="12" max="12" width="13" style="73" hidden="1" customWidth="1"/>
    <col min="13" max="16" width="14.28515625" style="75" hidden="1" customWidth="1"/>
    <col min="17" max="17" width="11.5703125" style="75" hidden="1" customWidth="1"/>
    <col min="18" max="20" width="14.28515625" style="75" hidden="1" customWidth="1"/>
    <col min="21" max="21" width="10.140625" style="75" hidden="1" customWidth="1"/>
    <col min="22" max="22" width="14.28515625" style="75" hidden="1" customWidth="1"/>
    <col min="23" max="23" width="10.140625" style="73" customWidth="1"/>
    <col min="24" max="16384" width="10.140625" style="73"/>
  </cols>
  <sheetData>
    <row r="1" spans="1:23" ht="54" customHeight="1">
      <c r="A1" s="198" t="s">
        <v>109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</row>
    <row r="2" spans="1:23">
      <c r="A2" s="184" t="s">
        <v>73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</row>
    <row r="3" spans="1:23" ht="18.75" customHeight="1">
      <c r="A3" s="55"/>
      <c r="B3" s="55"/>
      <c r="C3" s="55"/>
      <c r="D3" s="55"/>
      <c r="E3" s="55"/>
      <c r="F3" s="55"/>
      <c r="G3" s="55"/>
      <c r="H3" s="52"/>
      <c r="I3" s="51"/>
      <c r="J3" s="51"/>
      <c r="K3" s="51"/>
      <c r="L3" s="51"/>
      <c r="M3" s="56"/>
      <c r="N3" s="56"/>
      <c r="O3" s="56"/>
      <c r="P3" s="56"/>
      <c r="Q3" s="56"/>
      <c r="R3" s="56"/>
      <c r="S3" s="56"/>
      <c r="T3" s="56"/>
      <c r="U3" s="56"/>
      <c r="V3" s="56"/>
      <c r="W3" s="55"/>
    </row>
    <row r="4" spans="1:23" ht="38.25" customHeight="1">
      <c r="A4" s="222" t="s">
        <v>74</v>
      </c>
      <c r="B4" s="199" t="s">
        <v>75</v>
      </c>
      <c r="C4" s="199" t="s">
        <v>76</v>
      </c>
      <c r="D4" s="199" t="s">
        <v>77</v>
      </c>
      <c r="E4" s="199" t="s">
        <v>78</v>
      </c>
      <c r="F4" s="199" t="s">
        <v>85</v>
      </c>
      <c r="G4" s="199" t="s">
        <v>86</v>
      </c>
      <c r="H4" s="200" t="s">
        <v>92</v>
      </c>
      <c r="I4" s="199" t="s">
        <v>88</v>
      </c>
      <c r="J4" s="199" t="s">
        <v>80</v>
      </c>
      <c r="K4" s="199"/>
      <c r="L4" s="199"/>
      <c r="M4" s="200" t="s">
        <v>110</v>
      </c>
      <c r="N4" s="200"/>
      <c r="O4" s="200"/>
      <c r="P4" s="200"/>
      <c r="Q4" s="200"/>
      <c r="R4" s="200"/>
      <c r="S4" s="200"/>
      <c r="T4" s="200"/>
      <c r="U4" s="200"/>
      <c r="V4" s="200"/>
      <c r="W4" s="200" t="s">
        <v>84</v>
      </c>
    </row>
    <row r="5" spans="1:23" ht="45.75" customHeight="1">
      <c r="A5" s="223"/>
      <c r="B5" s="199"/>
      <c r="C5" s="199"/>
      <c r="D5" s="199"/>
      <c r="E5" s="199"/>
      <c r="F5" s="199"/>
      <c r="G5" s="199"/>
      <c r="H5" s="200"/>
      <c r="I5" s="199"/>
      <c r="J5" s="59" t="s">
        <v>89</v>
      </c>
      <c r="K5" s="59" t="s">
        <v>90</v>
      </c>
      <c r="L5" s="59" t="s">
        <v>111</v>
      </c>
      <c r="M5" s="59" t="str">
        <f>+'[1]TH báo giá mới'!B5</f>
        <v>Công ty TNHH phân phối Synnyex FPT</v>
      </c>
      <c r="N5" s="59" t="str">
        <f>+'[1]TH báo giá mới'!B6</f>
        <v>Công ty cổ phần thương mại và dịch vụ Nakio</v>
      </c>
      <c r="O5" s="59" t="str">
        <f>+'[1]TH báo giá mới'!B7</f>
        <v>Công ty cổ phần DNC Global</v>
      </c>
      <c r="P5" s="59" t="str">
        <f>+'[1]TH báo giá mới'!B8</f>
        <v>Công ty TNHH Konica Minolta Business Solutions Việt Nam</v>
      </c>
      <c r="Q5" s="59" t="str">
        <f>+'[1]TH báo giá mới'!B9</f>
        <v>Công ty cổ phần dịch vụ phân phối tổng hợp Dầu khí (PSD)</v>
      </c>
      <c r="R5" s="59" t="str">
        <f>+'[1]TH báo giá mới'!B10</f>
        <v>Công ty cổ phần thương mại dịch vụ Phong Vũ</v>
      </c>
      <c r="S5" s="59" t="str">
        <f>+'[1]TH báo giá mới'!B11</f>
        <v>Công ty TNHH phát triển kỹ thuật Đông Bắc</v>
      </c>
      <c r="T5" s="59" t="str">
        <f>+'[1]TH báo giá mới'!B12</f>
        <v>Công ty TNHH điện tử tin học Thành Nam</v>
      </c>
      <c r="U5" s="59" t="str">
        <f>+'[1]TH báo giá mới'!B13</f>
        <v>Công ty cổ phần thế giới di động</v>
      </c>
      <c r="V5" s="59" t="str">
        <f>+'[1]TH báo giá mới'!B14</f>
        <v>Công ty cổ phần Nhất Vinh</v>
      </c>
      <c r="W5" s="200"/>
    </row>
    <row r="6" spans="1:23" s="91" customFormat="1" ht="141.75">
      <c r="A6" s="80">
        <v>1</v>
      </c>
      <c r="B6" s="81" t="s">
        <v>112</v>
      </c>
      <c r="C6" s="82" t="s">
        <v>103</v>
      </c>
      <c r="D6" s="82">
        <v>504</v>
      </c>
      <c r="E6" s="83" t="s">
        <v>113</v>
      </c>
      <c r="F6" s="84" t="str">
        <f>+'[1]Máy in A4 2 mặt'!E14</f>
        <v>Máy in laser trắng đen BROTHER HL-L2321D
- Kiểu: In Laser trắng đen
- Độ phân giải: 2400x600
- Khổ giấy in: A4, A5
- Tốc độ in: 30 trang/ phút
- Khay giấy 250 trang
- Tiện ích: In hai mặt tự động
- Sử dụng mực: TN-2385 - 2,600 trang</v>
      </c>
      <c r="G6" s="85" t="s">
        <v>114</v>
      </c>
      <c r="H6" s="86">
        <f>'[3]Đề xuất mới'!BI11</f>
        <v>3090000</v>
      </c>
      <c r="I6" s="86">
        <f>D6*H6</f>
        <v>1557360000</v>
      </c>
      <c r="J6" s="86"/>
      <c r="K6" s="87"/>
      <c r="L6" s="87"/>
      <c r="M6" s="88"/>
      <c r="N6" s="88"/>
      <c r="O6" s="88"/>
      <c r="P6" s="88"/>
      <c r="Q6" s="88"/>
      <c r="R6" s="89">
        <v>3090000</v>
      </c>
      <c r="S6" s="89"/>
      <c r="T6" s="89"/>
      <c r="U6" s="88"/>
      <c r="V6" s="88"/>
      <c r="W6" s="90"/>
    </row>
    <row r="7" spans="1:23" s="91" customFormat="1" ht="94.5">
      <c r="A7" s="80">
        <v>2</v>
      </c>
      <c r="B7" s="81" t="s">
        <v>115</v>
      </c>
      <c r="C7" s="82" t="s">
        <v>103</v>
      </c>
      <c r="D7" s="92">
        <v>38</v>
      </c>
      <c r="E7" s="83" t="s">
        <v>116</v>
      </c>
      <c r="F7" s="84" t="str">
        <f>'[1]Máy in A4 1 mặt'!E9</f>
        <v>Máy in HP Laser 107a.Máy in laser đen trắng.Độ phân giải Up to 1.200 x 1.200 dpi. Khổ giấy . Tối đa khổ giấy A4. Kết nối . Hi-Speed USB 2.0. Tốc độ xử lý Tốc độ 400 MHz.Tốc độ in đen trắng 20 trang A4/ phút. Bộ nhớ tiêu chuẩn 64 MB. Kích thước  331 x 350 x 248 mm. Trọng lượng 4,16 kg</v>
      </c>
      <c r="G7" s="85" t="s">
        <v>117</v>
      </c>
      <c r="H7" s="86">
        <f>'[3]Đề xuất mới'!BI12</f>
        <v>2200000</v>
      </c>
      <c r="I7" s="86">
        <f t="shared" ref="I7:I12" si="0">D7*H7</f>
        <v>83600000</v>
      </c>
      <c r="J7" s="86"/>
      <c r="K7" s="86"/>
      <c r="L7" s="86"/>
      <c r="M7" s="88"/>
      <c r="N7" s="88">
        <v>2200000</v>
      </c>
      <c r="O7" s="88"/>
      <c r="P7" s="88"/>
      <c r="Q7" s="88"/>
      <c r="R7" s="88"/>
      <c r="S7" s="88"/>
      <c r="T7" s="88"/>
      <c r="U7" s="88"/>
      <c r="V7" s="88"/>
      <c r="W7" s="90"/>
    </row>
    <row r="8" spans="1:23" s="91" customFormat="1" ht="220.5">
      <c r="A8" s="80">
        <f>+A7+1</f>
        <v>3</v>
      </c>
      <c r="B8" s="81" t="s">
        <v>118</v>
      </c>
      <c r="C8" s="82" t="s">
        <v>103</v>
      </c>
      <c r="D8" s="82">
        <v>73</v>
      </c>
      <c r="E8" s="83" t="s">
        <v>119</v>
      </c>
      <c r="F8" s="84" t="str">
        <f>'[1]Máy Scan'!E9</f>
        <v>Máy quét Epson DS-1630.Tốc độ quét 1 mặt 25 trang A4/ phút, 2 mặt 10 trang A4/ phút.Độ phân giải 1200x1200dpi, Chế độ quét 2 mặt.Khổ giấy A4.Khay nạp bản gốc 50 trang,Dung lượng giấy ADF Dung lượng giấy ADF 50 tờ
Trọng lượng giấy Auto loading: 50 – 120g/m²
Cổng kết nối USB 3.0, Ethernet Interface (1000 Base-T/ 100-Base TX/ 10-Base-T) (optional)
Hỗ trợ hệ điều hành 
Mac OS 10.7.x, Mac OS 10.8.x, Mac OS 10.9.x, Mac OS X, Mac OS X 10.6.8
Windows 10, Windows 7, Windows 7 x64,
Windows 8, Windows 8 (32/64 bit), Windows 8.1, Windows 8.1 x64 Edition
Windows Vista, Windows Vista x64</v>
      </c>
      <c r="G8" s="85" t="s">
        <v>120</v>
      </c>
      <c r="H8" s="86">
        <f>'[3]Đề xuất mới'!BI13</f>
        <v>8500000</v>
      </c>
      <c r="I8" s="86">
        <f t="shared" si="0"/>
        <v>620500000</v>
      </c>
      <c r="J8" s="86"/>
      <c r="K8" s="86"/>
      <c r="L8" s="86"/>
      <c r="M8" s="88"/>
      <c r="N8" s="88">
        <v>8500000</v>
      </c>
      <c r="O8" s="88"/>
      <c r="P8" s="88"/>
      <c r="Q8" s="88"/>
      <c r="R8" s="88"/>
      <c r="S8" s="88"/>
      <c r="T8" s="88"/>
      <c r="U8" s="88"/>
      <c r="V8" s="88"/>
      <c r="W8" s="90"/>
    </row>
    <row r="9" spans="1:23">
      <c r="A9" s="80">
        <f>+A8+1</f>
        <v>4</v>
      </c>
      <c r="B9" s="63" t="s">
        <v>121</v>
      </c>
      <c r="C9" s="92" t="s">
        <v>103</v>
      </c>
      <c r="D9" s="92"/>
      <c r="E9" s="92"/>
      <c r="F9" s="92"/>
      <c r="G9" s="92"/>
      <c r="H9" s="62"/>
      <c r="I9" s="86">
        <f t="shared" si="0"/>
        <v>0</v>
      </c>
      <c r="J9" s="62"/>
      <c r="K9" s="62"/>
      <c r="L9" s="62"/>
      <c r="M9" s="93"/>
      <c r="N9" s="93"/>
      <c r="O9" s="93"/>
      <c r="P9" s="93"/>
      <c r="Q9" s="93"/>
      <c r="R9" s="93"/>
      <c r="S9" s="93"/>
      <c r="T9" s="93"/>
      <c r="U9" s="93"/>
      <c r="V9" s="93"/>
      <c r="W9" s="94"/>
    </row>
    <row r="10" spans="1:23" s="101" customFormat="1" ht="220.5">
      <c r="A10" s="95" t="s">
        <v>122</v>
      </c>
      <c r="B10" s="96" t="s">
        <v>123</v>
      </c>
      <c r="C10" s="97" t="s">
        <v>103</v>
      </c>
      <c r="D10" s="97">
        <v>14</v>
      </c>
      <c r="E10" s="61" t="s">
        <v>124</v>
      </c>
      <c r="F10" s="60" t="str">
        <f>'[1]Máy FOTO TỈNH'!E9</f>
        <v>Bizhub 360i: Máy photocopy - In mạng - Scan màu qua mạng
- Khổ bản gốc lớn nhất: 43
- In hai mặt tự động khổ giấy: A3 - A5 đảo bản copy, nạp và đảo
bản gốc
* CHỨC NĂNG COPY
- Tốc độ Copy: 36 trang A4/phút
- Độ phân giải quét: 600 x 600 dpi
* CHỨC NĂNG IN
- Chức năng In Laser
- Tốc độ in tối thiểu: 36 trang A4/phút
- Độ phân giải in: 1.800 x 600 dpi
- Số lượng bản in tiêu chuẩn đối với 01 hộp mực: 25.000bản chụp.      - Xuất xứ: Malaysia</v>
      </c>
      <c r="G10" s="98" t="s">
        <v>125</v>
      </c>
      <c r="H10" s="99">
        <f>'[3]Đề xuất mới'!BI15</f>
        <v>66690000</v>
      </c>
      <c r="I10" s="86">
        <f t="shared" si="0"/>
        <v>933660000</v>
      </c>
      <c r="J10" s="99"/>
      <c r="K10" s="99"/>
      <c r="L10" s="99"/>
      <c r="M10" s="88"/>
      <c r="N10" s="88"/>
      <c r="O10" s="88"/>
      <c r="P10" s="88">
        <v>68790000</v>
      </c>
      <c r="Q10" s="88"/>
      <c r="R10" s="88">
        <v>66690000</v>
      </c>
      <c r="S10" s="88"/>
      <c r="T10" s="88"/>
      <c r="U10" s="88"/>
      <c r="V10" s="88"/>
      <c r="W10" s="100"/>
    </row>
    <row r="11" spans="1:23" s="101" customFormat="1" ht="173.25">
      <c r="A11" s="95" t="s">
        <v>126</v>
      </c>
      <c r="B11" s="96" t="s">
        <v>127</v>
      </c>
      <c r="C11" s="97" t="s">
        <v>103</v>
      </c>
      <c r="D11" s="97">
        <v>11</v>
      </c>
      <c r="E11" s="61" t="s">
        <v>128</v>
      </c>
      <c r="F11" s="60" t="str">
        <f>'[1]Máy FOTO HUYỆN'!E9</f>
        <v>Bizhub 287: Máy photocopy - In mạng - Scan màu qua mạng
Khổ giấy lớn nhất: A3
Điều khiển qua màn hình cảm ứng 7"
Chức năng Copy
- Tốc độ Copy tối thiểu: 28 trang A4/phút
- Độ phân giải: 600x600dpi
- Bộ nhớ RAM 2GB (chọn thêm 4GB; HDD 250GB)
- Khay giấy chuẩn: 1.100 tờ (casette 500 tờ x 2; bypass 100 tờ)
Chức năng in:
- Tự động nạp đảo bản gốc 100 tờ
- Tự động đảo mặt bản chụp</v>
      </c>
      <c r="G11" s="98" t="s">
        <v>129</v>
      </c>
      <c r="H11" s="99">
        <f>'[3]Đề xuất mới'!BI16</f>
        <v>54080000</v>
      </c>
      <c r="I11" s="86">
        <f t="shared" si="0"/>
        <v>594880000</v>
      </c>
      <c r="J11" s="99"/>
      <c r="K11" s="99"/>
      <c r="L11" s="99"/>
      <c r="M11" s="93"/>
      <c r="N11" s="93"/>
      <c r="O11" s="93"/>
      <c r="P11" s="93">
        <v>54720000</v>
      </c>
      <c r="Q11" s="93"/>
      <c r="R11" s="93">
        <v>54080000</v>
      </c>
      <c r="S11" s="93"/>
      <c r="T11" s="93"/>
      <c r="U11" s="93"/>
      <c r="V11" s="93"/>
      <c r="W11" s="100"/>
    </row>
    <row r="12" spans="1:23" ht="141.75">
      <c r="A12" s="102">
        <v>5</v>
      </c>
      <c r="B12" s="63" t="s">
        <v>130</v>
      </c>
      <c r="C12" s="92"/>
      <c r="D12" s="92">
        <v>12</v>
      </c>
      <c r="E12" s="61" t="s">
        <v>131</v>
      </c>
      <c r="F12" s="60" t="s">
        <v>132</v>
      </c>
      <c r="G12" s="103" t="s">
        <v>133</v>
      </c>
      <c r="H12" s="104">
        <f>'[3]Đề xuất mới'!BI19</f>
        <v>750000</v>
      </c>
      <c r="I12" s="86">
        <f t="shared" si="0"/>
        <v>9000000</v>
      </c>
      <c r="J12" s="104"/>
      <c r="K12" s="104"/>
      <c r="L12" s="104"/>
      <c r="M12" s="93"/>
      <c r="N12" s="93"/>
      <c r="O12" s="93"/>
      <c r="P12" s="93"/>
      <c r="Q12" s="93">
        <v>750000</v>
      </c>
      <c r="R12" s="93">
        <v>799000</v>
      </c>
      <c r="S12" s="93"/>
      <c r="T12" s="93"/>
      <c r="U12" s="93"/>
      <c r="V12" s="93"/>
      <c r="W12" s="105"/>
    </row>
    <row r="13" spans="1:23" s="106" customFormat="1" ht="21" customHeight="1">
      <c r="A13" s="203" t="s">
        <v>107</v>
      </c>
      <c r="B13" s="203"/>
      <c r="C13" s="67"/>
      <c r="D13" s="68">
        <f>SUM(D6:D12)</f>
        <v>652</v>
      </c>
      <c r="E13" s="63"/>
      <c r="F13" s="63"/>
      <c r="G13" s="63"/>
      <c r="H13" s="69"/>
      <c r="I13" s="68">
        <f>SUM(I6:I12)</f>
        <v>3799000000</v>
      </c>
      <c r="J13" s="69"/>
      <c r="K13" s="69"/>
      <c r="L13" s="6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67"/>
    </row>
    <row r="15" spans="1:23">
      <c r="B15" s="78"/>
    </row>
    <row r="17" spans="1:24">
      <c r="I17" s="107"/>
    </row>
    <row r="23" spans="1:24">
      <c r="F23" s="107"/>
    </row>
    <row r="28" spans="1:24" s="76" customFormat="1">
      <c r="A28" s="72"/>
      <c r="B28" s="73"/>
      <c r="C28" s="73"/>
      <c r="D28" s="74"/>
      <c r="E28" s="73"/>
      <c r="F28" s="73"/>
      <c r="G28" s="73"/>
      <c r="H28" s="17"/>
      <c r="I28" s="73"/>
      <c r="J28" s="73"/>
      <c r="K28" s="73"/>
      <c r="L28" s="73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3"/>
      <c r="X28" s="73"/>
    </row>
    <row r="29" spans="1:24" s="76" customFormat="1">
      <c r="A29" s="72"/>
      <c r="B29" s="73"/>
      <c r="C29" s="73"/>
      <c r="D29" s="74"/>
      <c r="E29" s="73"/>
      <c r="F29" s="73"/>
      <c r="G29" s="73"/>
      <c r="H29" s="17"/>
      <c r="I29" s="73"/>
      <c r="J29" s="73"/>
      <c r="K29" s="73"/>
      <c r="L29" s="73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3"/>
      <c r="X29" s="73"/>
    </row>
    <row r="30" spans="1:24" s="76" customFormat="1">
      <c r="A30" s="72"/>
      <c r="B30" s="73"/>
      <c r="C30" s="73"/>
      <c r="D30" s="74"/>
      <c r="E30" s="73"/>
      <c r="F30" s="73"/>
      <c r="G30" s="73"/>
      <c r="H30" s="17"/>
      <c r="I30" s="73"/>
      <c r="J30" s="73"/>
      <c r="K30" s="73"/>
      <c r="L30" s="73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3"/>
      <c r="X30" s="73"/>
    </row>
    <row r="31" spans="1:24" s="76" customFormat="1">
      <c r="A31" s="72"/>
      <c r="B31" s="73"/>
      <c r="C31" s="73"/>
      <c r="D31" s="74"/>
      <c r="E31" s="73"/>
      <c r="F31" s="73"/>
      <c r="G31" s="73"/>
      <c r="H31" s="17"/>
      <c r="I31" s="73"/>
      <c r="J31" s="73"/>
      <c r="K31" s="73"/>
      <c r="L31" s="73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3"/>
      <c r="X31" s="73"/>
    </row>
    <row r="32" spans="1:24" s="76" customFormat="1">
      <c r="A32" s="72"/>
      <c r="B32" s="73"/>
      <c r="C32" s="73"/>
      <c r="D32" s="74"/>
      <c r="E32" s="73"/>
      <c r="F32" s="73"/>
      <c r="G32" s="73"/>
      <c r="H32" s="17"/>
      <c r="I32" s="73"/>
      <c r="J32" s="73"/>
      <c r="K32" s="73"/>
      <c r="L32" s="73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3"/>
      <c r="X32" s="73"/>
    </row>
    <row r="33" spans="1:24" s="76" customFormat="1">
      <c r="A33" s="72"/>
      <c r="B33" s="73"/>
      <c r="C33" s="73"/>
      <c r="D33" s="74"/>
      <c r="E33" s="73"/>
      <c r="F33" s="73"/>
      <c r="G33" s="73"/>
      <c r="H33" s="17"/>
      <c r="I33" s="73"/>
      <c r="J33" s="73"/>
      <c r="K33" s="73"/>
      <c r="L33" s="73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3"/>
      <c r="X33" s="73"/>
    </row>
    <row r="34" spans="1:24" s="76" customFormat="1">
      <c r="A34" s="72"/>
      <c r="B34" s="73"/>
      <c r="C34" s="73"/>
      <c r="D34" s="74"/>
      <c r="E34" s="73"/>
      <c r="F34" s="73"/>
      <c r="G34" s="73"/>
      <c r="H34" s="17"/>
      <c r="I34" s="73"/>
      <c r="J34" s="73"/>
      <c r="K34" s="73"/>
      <c r="L34" s="73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3"/>
      <c r="X34" s="73"/>
    </row>
    <row r="35" spans="1:24" s="76" customFormat="1">
      <c r="A35" s="72"/>
      <c r="B35" s="73"/>
      <c r="C35" s="73"/>
      <c r="D35" s="74"/>
      <c r="E35" s="73"/>
      <c r="F35" s="73"/>
      <c r="G35" s="73"/>
      <c r="H35" s="17"/>
      <c r="I35" s="73"/>
      <c r="J35" s="73"/>
      <c r="K35" s="73"/>
      <c r="L35" s="73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3"/>
      <c r="X35" s="73"/>
    </row>
    <row r="36" spans="1:24" s="76" customFormat="1">
      <c r="A36" s="72"/>
      <c r="B36" s="73"/>
      <c r="C36" s="73"/>
      <c r="D36" s="74"/>
      <c r="E36" s="73"/>
      <c r="F36" s="73"/>
      <c r="G36" s="73"/>
      <c r="H36" s="17"/>
      <c r="I36" s="73"/>
      <c r="J36" s="73"/>
      <c r="K36" s="73"/>
      <c r="L36" s="73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3"/>
      <c r="X36" s="73"/>
    </row>
    <row r="37" spans="1:24" s="76" customFormat="1">
      <c r="A37" s="72"/>
      <c r="B37" s="73"/>
      <c r="C37" s="73"/>
      <c r="D37" s="74"/>
      <c r="E37" s="73"/>
      <c r="F37" s="73"/>
      <c r="G37" s="73"/>
      <c r="H37" s="17"/>
      <c r="I37" s="73"/>
      <c r="J37" s="73"/>
      <c r="K37" s="73"/>
      <c r="L37" s="73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3"/>
      <c r="X37" s="73"/>
    </row>
    <row r="38" spans="1:24" s="76" customFormat="1">
      <c r="A38" s="72"/>
      <c r="B38" s="73"/>
      <c r="C38" s="73"/>
      <c r="D38" s="74"/>
      <c r="E38" s="73"/>
      <c r="F38" s="73"/>
      <c r="G38" s="73"/>
      <c r="H38" s="17"/>
      <c r="I38" s="73"/>
      <c r="J38" s="73"/>
      <c r="K38" s="73"/>
      <c r="L38" s="73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3"/>
      <c r="X38" s="73"/>
    </row>
    <row r="39" spans="1:24" s="76" customFormat="1">
      <c r="A39" s="72"/>
      <c r="B39" s="73"/>
      <c r="C39" s="73"/>
      <c r="D39" s="74"/>
      <c r="E39" s="73"/>
      <c r="F39" s="73"/>
      <c r="G39" s="73"/>
      <c r="H39" s="17"/>
      <c r="I39" s="73"/>
      <c r="J39" s="73"/>
      <c r="K39" s="73"/>
      <c r="L39" s="73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3"/>
      <c r="X39" s="73"/>
    </row>
    <row r="40" spans="1:24" s="76" customFormat="1">
      <c r="A40" s="72"/>
      <c r="B40" s="73"/>
      <c r="C40" s="73"/>
      <c r="D40" s="74"/>
      <c r="E40" s="73"/>
      <c r="F40" s="73"/>
      <c r="G40" s="73"/>
      <c r="H40" s="17"/>
      <c r="I40" s="73"/>
      <c r="J40" s="73"/>
      <c r="K40" s="73"/>
      <c r="L40" s="73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3"/>
      <c r="X40" s="73"/>
    </row>
    <row r="41" spans="1:24" s="76" customFormat="1">
      <c r="A41" s="72"/>
      <c r="B41" s="73"/>
      <c r="C41" s="73"/>
      <c r="D41" s="74"/>
      <c r="E41" s="73"/>
      <c r="F41" s="73"/>
      <c r="G41" s="73"/>
      <c r="H41" s="17"/>
      <c r="I41" s="73"/>
      <c r="J41" s="73"/>
      <c r="K41" s="73"/>
      <c r="L41" s="73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3"/>
      <c r="X41" s="73"/>
    </row>
    <row r="42" spans="1:24" s="76" customFormat="1">
      <c r="A42" s="72"/>
      <c r="B42" s="73"/>
      <c r="C42" s="73"/>
      <c r="D42" s="74"/>
      <c r="E42" s="73"/>
      <c r="F42" s="73"/>
      <c r="G42" s="73"/>
      <c r="H42" s="17"/>
      <c r="I42" s="73"/>
      <c r="J42" s="73"/>
      <c r="K42" s="73"/>
      <c r="L42" s="73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3"/>
      <c r="X42" s="73"/>
    </row>
    <row r="43" spans="1:24" s="76" customFormat="1">
      <c r="A43" s="72"/>
      <c r="B43" s="73"/>
      <c r="C43" s="73"/>
      <c r="D43" s="74"/>
      <c r="E43" s="73"/>
      <c r="F43" s="73"/>
      <c r="G43" s="73"/>
      <c r="H43" s="17"/>
      <c r="I43" s="73"/>
      <c r="J43" s="73"/>
      <c r="K43" s="73"/>
      <c r="L43" s="73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3"/>
      <c r="X43" s="73"/>
    </row>
    <row r="44" spans="1:24" s="76" customFormat="1">
      <c r="A44" s="72"/>
      <c r="B44" s="73"/>
      <c r="C44" s="73"/>
      <c r="D44" s="74"/>
      <c r="E44" s="73"/>
      <c r="F44" s="73"/>
      <c r="G44" s="73"/>
      <c r="H44" s="17"/>
      <c r="I44" s="73"/>
      <c r="J44" s="73"/>
      <c r="K44" s="73"/>
      <c r="L44" s="73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3"/>
      <c r="X44" s="73"/>
    </row>
    <row r="45" spans="1:24" s="76" customFormat="1">
      <c r="A45" s="72"/>
      <c r="B45" s="73"/>
      <c r="C45" s="73"/>
      <c r="D45" s="74"/>
      <c r="E45" s="73"/>
      <c r="F45" s="73"/>
      <c r="G45" s="73"/>
      <c r="H45" s="17"/>
      <c r="I45" s="73"/>
      <c r="J45" s="73"/>
      <c r="K45" s="73"/>
      <c r="L45" s="73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3"/>
      <c r="X45" s="73"/>
    </row>
    <row r="46" spans="1:24" s="76" customFormat="1">
      <c r="A46" s="72"/>
      <c r="B46" s="73"/>
      <c r="C46" s="73"/>
      <c r="D46" s="74"/>
      <c r="E46" s="73"/>
      <c r="F46" s="73"/>
      <c r="G46" s="73"/>
      <c r="H46" s="17"/>
      <c r="I46" s="73"/>
      <c r="J46" s="73"/>
      <c r="K46" s="73"/>
      <c r="L46" s="73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3"/>
      <c r="X46" s="73"/>
    </row>
    <row r="47" spans="1:24" s="76" customFormat="1">
      <c r="A47" s="72"/>
      <c r="B47" s="73"/>
      <c r="C47" s="73"/>
      <c r="D47" s="74"/>
      <c r="E47" s="73"/>
      <c r="F47" s="73"/>
      <c r="G47" s="73"/>
      <c r="H47" s="17"/>
      <c r="I47" s="73"/>
      <c r="J47" s="73"/>
      <c r="K47" s="73"/>
      <c r="L47" s="73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3"/>
      <c r="X47" s="73"/>
    </row>
    <row r="48" spans="1:24" s="76" customFormat="1">
      <c r="A48" s="72"/>
      <c r="B48" s="73"/>
      <c r="C48" s="73"/>
      <c r="D48" s="74"/>
      <c r="E48" s="73"/>
      <c r="F48" s="73"/>
      <c r="G48" s="73"/>
      <c r="H48" s="17"/>
      <c r="I48" s="73"/>
      <c r="J48" s="73"/>
      <c r="K48" s="73"/>
      <c r="L48" s="73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3"/>
      <c r="X48" s="73"/>
    </row>
    <row r="49" spans="1:24" s="76" customFormat="1">
      <c r="A49" s="72"/>
      <c r="B49" s="73"/>
      <c r="C49" s="73"/>
      <c r="D49" s="74"/>
      <c r="E49" s="73"/>
      <c r="F49" s="73"/>
      <c r="G49" s="73"/>
      <c r="H49" s="17"/>
      <c r="I49" s="73"/>
      <c r="J49" s="73"/>
      <c r="K49" s="73"/>
      <c r="L49" s="73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3"/>
      <c r="X49" s="73"/>
    </row>
    <row r="50" spans="1:24" s="76" customFormat="1">
      <c r="A50" s="72"/>
      <c r="B50" s="73"/>
      <c r="C50" s="73"/>
      <c r="D50" s="74"/>
      <c r="E50" s="73"/>
      <c r="F50" s="73"/>
      <c r="G50" s="73"/>
      <c r="H50" s="17"/>
      <c r="I50" s="73"/>
      <c r="J50" s="73"/>
      <c r="K50" s="73"/>
      <c r="L50" s="73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3"/>
      <c r="X50" s="73"/>
    </row>
    <row r="51" spans="1:24" s="76" customFormat="1">
      <c r="A51" s="72"/>
      <c r="B51" s="73"/>
      <c r="C51" s="73"/>
      <c r="D51" s="74"/>
      <c r="E51" s="73"/>
      <c r="F51" s="73"/>
      <c r="G51" s="73"/>
      <c r="H51" s="17"/>
      <c r="I51" s="73"/>
      <c r="J51" s="73"/>
      <c r="K51" s="73"/>
      <c r="L51" s="73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3"/>
      <c r="X51" s="73"/>
    </row>
    <row r="52" spans="1:24" s="76" customFormat="1">
      <c r="A52" s="72"/>
      <c r="B52" s="73"/>
      <c r="C52" s="73"/>
      <c r="D52" s="74"/>
      <c r="E52" s="73"/>
      <c r="F52" s="73"/>
      <c r="G52" s="73"/>
      <c r="H52" s="17"/>
      <c r="I52" s="73"/>
      <c r="J52" s="73"/>
      <c r="K52" s="73"/>
      <c r="L52" s="73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3"/>
      <c r="X52" s="73"/>
    </row>
    <row r="53" spans="1:24" s="76" customFormat="1">
      <c r="A53" s="72"/>
      <c r="B53" s="73"/>
      <c r="C53" s="73"/>
      <c r="D53" s="74"/>
      <c r="E53" s="73"/>
      <c r="F53" s="73"/>
      <c r="G53" s="73"/>
      <c r="H53" s="17"/>
      <c r="I53" s="73"/>
      <c r="J53" s="73"/>
      <c r="K53" s="73"/>
      <c r="L53" s="73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3"/>
      <c r="X53" s="73"/>
    </row>
    <row r="54" spans="1:24" s="76" customFormat="1">
      <c r="A54" s="72"/>
      <c r="B54" s="73"/>
      <c r="C54" s="73"/>
      <c r="D54" s="74"/>
      <c r="E54" s="73"/>
      <c r="F54" s="73"/>
      <c r="G54" s="73"/>
      <c r="H54" s="17"/>
      <c r="I54" s="73"/>
      <c r="J54" s="73"/>
      <c r="K54" s="73"/>
      <c r="L54" s="73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3"/>
      <c r="X54" s="73"/>
    </row>
    <row r="55" spans="1:24" s="76" customFormat="1">
      <c r="A55" s="72"/>
      <c r="B55" s="73"/>
      <c r="C55" s="73"/>
      <c r="D55" s="74"/>
      <c r="E55" s="73"/>
      <c r="F55" s="73"/>
      <c r="G55" s="73"/>
      <c r="H55" s="17"/>
      <c r="I55" s="73"/>
      <c r="J55" s="73"/>
      <c r="K55" s="73"/>
      <c r="L55" s="73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3"/>
      <c r="X55" s="73"/>
    </row>
    <row r="56" spans="1:24" s="76" customFormat="1">
      <c r="A56" s="72"/>
      <c r="B56" s="73"/>
      <c r="C56" s="73"/>
      <c r="D56" s="74"/>
      <c r="E56" s="73"/>
      <c r="F56" s="73"/>
      <c r="G56" s="73"/>
      <c r="H56" s="17"/>
      <c r="I56" s="73"/>
      <c r="J56" s="73"/>
      <c r="K56" s="73"/>
      <c r="L56" s="73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3"/>
      <c r="X56" s="73"/>
    </row>
    <row r="57" spans="1:24" s="76" customFormat="1">
      <c r="A57" s="72"/>
      <c r="B57" s="73"/>
      <c r="C57" s="73"/>
      <c r="D57" s="74"/>
      <c r="E57" s="73"/>
      <c r="F57" s="73"/>
      <c r="G57" s="73"/>
      <c r="H57" s="17"/>
      <c r="I57" s="73"/>
      <c r="J57" s="73"/>
      <c r="K57" s="73"/>
      <c r="L57" s="73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3"/>
      <c r="X57" s="73"/>
    </row>
    <row r="58" spans="1:24" s="76" customFormat="1">
      <c r="A58" s="72"/>
      <c r="B58" s="73"/>
      <c r="C58" s="73"/>
      <c r="D58" s="74"/>
      <c r="E58" s="73"/>
      <c r="F58" s="73"/>
      <c r="G58" s="73"/>
      <c r="H58" s="17"/>
      <c r="I58" s="73"/>
      <c r="J58" s="73"/>
      <c r="K58" s="73"/>
      <c r="L58" s="73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3"/>
      <c r="X58" s="73"/>
    </row>
    <row r="59" spans="1:24" s="76" customFormat="1">
      <c r="A59" s="72"/>
      <c r="B59" s="73"/>
      <c r="C59" s="73"/>
      <c r="D59" s="74"/>
      <c r="E59" s="73"/>
      <c r="F59" s="73"/>
      <c r="G59" s="73"/>
      <c r="H59" s="17"/>
      <c r="I59" s="73"/>
      <c r="J59" s="73"/>
      <c r="K59" s="73"/>
      <c r="L59" s="73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3"/>
      <c r="X59" s="73"/>
    </row>
    <row r="60" spans="1:24" s="76" customFormat="1">
      <c r="A60" s="72"/>
      <c r="B60" s="73"/>
      <c r="C60" s="73"/>
      <c r="D60" s="74"/>
      <c r="E60" s="73"/>
      <c r="F60" s="73"/>
      <c r="G60" s="73"/>
      <c r="H60" s="17"/>
      <c r="I60" s="73"/>
      <c r="J60" s="73"/>
      <c r="K60" s="73"/>
      <c r="L60" s="73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3"/>
      <c r="X60" s="73"/>
    </row>
    <row r="61" spans="1:24" s="76" customFormat="1">
      <c r="A61" s="72"/>
      <c r="B61" s="73"/>
      <c r="C61" s="73"/>
      <c r="D61" s="74"/>
      <c r="E61" s="73"/>
      <c r="F61" s="73"/>
      <c r="G61" s="73"/>
      <c r="H61" s="17"/>
      <c r="I61" s="73"/>
      <c r="J61" s="73"/>
      <c r="K61" s="73"/>
      <c r="L61" s="73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3"/>
      <c r="X61" s="73"/>
    </row>
    <row r="62" spans="1:24" s="76" customFormat="1">
      <c r="A62" s="72"/>
      <c r="B62" s="73"/>
      <c r="C62" s="73"/>
      <c r="D62" s="74"/>
      <c r="E62" s="73"/>
      <c r="F62" s="73"/>
      <c r="G62" s="73"/>
      <c r="H62" s="17"/>
      <c r="I62" s="73"/>
      <c r="J62" s="73"/>
      <c r="K62" s="73"/>
      <c r="L62" s="73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3"/>
      <c r="X62" s="73"/>
    </row>
    <row r="63" spans="1:24" s="76" customFormat="1">
      <c r="A63" s="72"/>
      <c r="B63" s="73"/>
      <c r="C63" s="73"/>
      <c r="D63" s="74"/>
      <c r="E63" s="73"/>
      <c r="F63" s="73"/>
      <c r="G63" s="73"/>
      <c r="H63" s="17"/>
      <c r="I63" s="73"/>
      <c r="J63" s="73"/>
      <c r="K63" s="73"/>
      <c r="L63" s="73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3"/>
      <c r="X63" s="73"/>
    </row>
    <row r="64" spans="1:24" s="76" customFormat="1">
      <c r="A64" s="72"/>
      <c r="B64" s="73"/>
      <c r="C64" s="73"/>
      <c r="D64" s="74"/>
      <c r="E64" s="73"/>
      <c r="F64" s="73"/>
      <c r="G64" s="73"/>
      <c r="H64" s="17"/>
      <c r="I64" s="73"/>
      <c r="J64" s="73"/>
      <c r="K64" s="73"/>
      <c r="L64" s="73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3"/>
      <c r="X64" s="73"/>
    </row>
    <row r="65" spans="1:24" s="76" customFormat="1">
      <c r="A65" s="72"/>
      <c r="B65" s="73"/>
      <c r="C65" s="73"/>
      <c r="D65" s="74"/>
      <c r="E65" s="73"/>
      <c r="F65" s="73"/>
      <c r="G65" s="73"/>
      <c r="H65" s="17"/>
      <c r="I65" s="73"/>
      <c r="J65" s="73"/>
      <c r="K65" s="73"/>
      <c r="L65" s="73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3"/>
      <c r="X65" s="73"/>
    </row>
    <row r="66" spans="1:24" s="76" customFormat="1">
      <c r="A66" s="72"/>
      <c r="B66" s="73"/>
      <c r="C66" s="73"/>
      <c r="D66" s="74"/>
      <c r="E66" s="73"/>
      <c r="F66" s="73"/>
      <c r="G66" s="73"/>
      <c r="H66" s="17"/>
      <c r="I66" s="73"/>
      <c r="J66" s="73"/>
      <c r="K66" s="73"/>
      <c r="L66" s="73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3"/>
      <c r="X66" s="73"/>
    </row>
    <row r="67" spans="1:24" s="76" customFormat="1">
      <c r="A67" s="72"/>
      <c r="B67" s="73"/>
      <c r="C67" s="73"/>
      <c r="D67" s="74"/>
      <c r="E67" s="73"/>
      <c r="F67" s="73"/>
      <c r="G67" s="73"/>
      <c r="H67" s="17"/>
      <c r="I67" s="73"/>
      <c r="J67" s="73"/>
      <c r="K67" s="73"/>
      <c r="L67" s="73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3"/>
      <c r="X67" s="73"/>
    </row>
    <row r="68" spans="1:24" s="76" customFormat="1">
      <c r="A68" s="72"/>
      <c r="B68" s="73"/>
      <c r="C68" s="73"/>
      <c r="D68" s="74"/>
      <c r="E68" s="73"/>
      <c r="F68" s="73"/>
      <c r="G68" s="73"/>
      <c r="H68" s="17"/>
      <c r="I68" s="73"/>
      <c r="J68" s="73"/>
      <c r="K68" s="73"/>
      <c r="L68" s="73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3"/>
      <c r="X68" s="73"/>
    </row>
    <row r="69" spans="1:24" s="76" customFormat="1">
      <c r="A69" s="72"/>
      <c r="B69" s="73"/>
      <c r="C69" s="73"/>
      <c r="D69" s="74"/>
      <c r="E69" s="73"/>
      <c r="F69" s="73"/>
      <c r="G69" s="73"/>
      <c r="H69" s="17"/>
      <c r="I69" s="73"/>
      <c r="J69" s="73"/>
      <c r="K69" s="73"/>
      <c r="L69" s="73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3"/>
      <c r="X69" s="73"/>
    </row>
    <row r="70" spans="1:24" s="76" customFormat="1">
      <c r="A70" s="72"/>
      <c r="B70" s="73"/>
      <c r="C70" s="73"/>
      <c r="D70" s="74"/>
      <c r="E70" s="73"/>
      <c r="F70" s="73"/>
      <c r="G70" s="73"/>
      <c r="H70" s="17"/>
      <c r="I70" s="73"/>
      <c r="J70" s="73"/>
      <c r="K70" s="73"/>
      <c r="L70" s="73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3"/>
      <c r="X70" s="73"/>
    </row>
    <row r="71" spans="1:24" s="76" customFormat="1">
      <c r="A71" s="72"/>
      <c r="B71" s="73"/>
      <c r="C71" s="73"/>
      <c r="D71" s="74"/>
      <c r="E71" s="73"/>
      <c r="F71" s="73"/>
      <c r="G71" s="73"/>
      <c r="H71" s="17"/>
      <c r="I71" s="73"/>
      <c r="J71" s="73"/>
      <c r="K71" s="73"/>
      <c r="L71" s="73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3"/>
      <c r="X71" s="73"/>
    </row>
    <row r="72" spans="1:24" s="76" customFormat="1">
      <c r="A72" s="72"/>
      <c r="B72" s="73"/>
      <c r="C72" s="73"/>
      <c r="D72" s="74"/>
      <c r="E72" s="73"/>
      <c r="F72" s="73"/>
      <c r="G72" s="73"/>
      <c r="H72" s="17"/>
      <c r="I72" s="73"/>
      <c r="J72" s="73"/>
      <c r="K72" s="73"/>
      <c r="L72" s="73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3"/>
      <c r="X72" s="73"/>
    </row>
    <row r="73" spans="1:24" s="76" customFormat="1">
      <c r="A73" s="72"/>
      <c r="B73" s="73"/>
      <c r="C73" s="73"/>
      <c r="D73" s="74"/>
      <c r="E73" s="73"/>
      <c r="F73" s="73"/>
      <c r="G73" s="73"/>
      <c r="H73" s="17"/>
      <c r="I73" s="73"/>
      <c r="J73" s="73"/>
      <c r="K73" s="73"/>
      <c r="L73" s="73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3"/>
      <c r="X73" s="73"/>
    </row>
    <row r="74" spans="1:24" s="76" customFormat="1">
      <c r="A74" s="72"/>
      <c r="B74" s="73"/>
      <c r="C74" s="73"/>
      <c r="D74" s="74"/>
      <c r="E74" s="73"/>
      <c r="F74" s="73"/>
      <c r="G74" s="73"/>
      <c r="H74" s="17"/>
      <c r="I74" s="73"/>
      <c r="J74" s="73"/>
      <c r="K74" s="73"/>
      <c r="L74" s="73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3"/>
      <c r="X74" s="73"/>
    </row>
    <row r="75" spans="1:24" s="76" customFormat="1">
      <c r="A75" s="72"/>
      <c r="B75" s="73"/>
      <c r="C75" s="73"/>
      <c r="D75" s="74"/>
      <c r="E75" s="73"/>
      <c r="F75" s="73"/>
      <c r="G75" s="73"/>
      <c r="H75" s="17"/>
      <c r="I75" s="73"/>
      <c r="J75" s="73"/>
      <c r="K75" s="73"/>
      <c r="L75" s="73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3"/>
      <c r="X75" s="73"/>
    </row>
    <row r="76" spans="1:24" s="76" customFormat="1">
      <c r="A76" s="72"/>
      <c r="B76" s="73"/>
      <c r="C76" s="73"/>
      <c r="D76" s="74"/>
      <c r="E76" s="73"/>
      <c r="F76" s="73"/>
      <c r="G76" s="73"/>
      <c r="H76" s="17"/>
      <c r="I76" s="73"/>
      <c r="J76" s="73"/>
      <c r="K76" s="73"/>
      <c r="L76" s="73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3"/>
      <c r="X76" s="73"/>
    </row>
    <row r="77" spans="1:24" s="76" customFormat="1">
      <c r="A77" s="72"/>
      <c r="B77" s="73"/>
      <c r="C77" s="73"/>
      <c r="D77" s="74"/>
      <c r="E77" s="73"/>
      <c r="F77" s="73"/>
      <c r="G77" s="73"/>
      <c r="H77" s="17"/>
      <c r="I77" s="73"/>
      <c r="J77" s="73"/>
      <c r="K77" s="73"/>
      <c r="L77" s="73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3"/>
      <c r="X77" s="73"/>
    </row>
    <row r="78" spans="1:24" s="76" customFormat="1">
      <c r="A78" s="72"/>
      <c r="B78" s="73"/>
      <c r="C78" s="73"/>
      <c r="D78" s="74"/>
      <c r="E78" s="73"/>
      <c r="F78" s="73"/>
      <c r="G78" s="73"/>
      <c r="H78" s="17"/>
      <c r="I78" s="73"/>
      <c r="J78" s="73"/>
      <c r="K78" s="73"/>
      <c r="L78" s="73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3"/>
      <c r="X78" s="73"/>
    </row>
    <row r="79" spans="1:24" s="76" customFormat="1">
      <c r="A79" s="72"/>
      <c r="B79" s="73"/>
      <c r="C79" s="73"/>
      <c r="D79" s="74"/>
      <c r="E79" s="73"/>
      <c r="F79" s="73"/>
      <c r="G79" s="73"/>
      <c r="H79" s="17"/>
      <c r="I79" s="73"/>
      <c r="J79" s="73"/>
      <c r="K79" s="73"/>
      <c r="L79" s="73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3"/>
      <c r="X79" s="73"/>
    </row>
    <row r="80" spans="1:24" s="76" customFormat="1">
      <c r="A80" s="72"/>
      <c r="B80" s="73"/>
      <c r="C80" s="73"/>
      <c r="D80" s="74"/>
      <c r="E80" s="73"/>
      <c r="F80" s="73"/>
      <c r="G80" s="73"/>
      <c r="H80" s="17"/>
      <c r="I80" s="73"/>
      <c r="J80" s="73"/>
      <c r="K80" s="73"/>
      <c r="L80" s="73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3"/>
      <c r="X80" s="73"/>
    </row>
    <row r="81" spans="1:24" s="76" customFormat="1">
      <c r="A81" s="72"/>
      <c r="B81" s="73"/>
      <c r="C81" s="73"/>
      <c r="D81" s="74"/>
      <c r="E81" s="73"/>
      <c r="F81" s="73"/>
      <c r="G81" s="73"/>
      <c r="H81" s="17"/>
      <c r="I81" s="73"/>
      <c r="J81" s="73"/>
      <c r="K81" s="73"/>
      <c r="L81" s="73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3"/>
      <c r="X81" s="73"/>
    </row>
    <row r="82" spans="1:24" s="76" customFormat="1">
      <c r="A82" s="72"/>
      <c r="B82" s="73"/>
      <c r="C82" s="73"/>
      <c r="D82" s="74"/>
      <c r="E82" s="73"/>
      <c r="F82" s="73"/>
      <c r="G82" s="73"/>
      <c r="H82" s="17"/>
      <c r="I82" s="73"/>
      <c r="J82" s="73"/>
      <c r="K82" s="73"/>
      <c r="L82" s="73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3"/>
      <c r="X82" s="73"/>
    </row>
    <row r="83" spans="1:24" s="76" customFormat="1">
      <c r="A83" s="72"/>
      <c r="B83" s="73"/>
      <c r="C83" s="73"/>
      <c r="D83" s="74"/>
      <c r="E83" s="73"/>
      <c r="F83" s="73"/>
      <c r="G83" s="73"/>
      <c r="H83" s="17"/>
      <c r="I83" s="73"/>
      <c r="J83" s="73"/>
      <c r="K83" s="73"/>
      <c r="L83" s="73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3"/>
      <c r="X83" s="73"/>
    </row>
    <row r="84" spans="1:24" s="76" customFormat="1">
      <c r="A84" s="72"/>
      <c r="B84" s="73"/>
      <c r="C84" s="73"/>
      <c r="D84" s="74"/>
      <c r="E84" s="73"/>
      <c r="F84" s="73"/>
      <c r="G84" s="73"/>
      <c r="H84" s="17"/>
      <c r="I84" s="73"/>
      <c r="J84" s="73"/>
      <c r="K84" s="73"/>
      <c r="L84" s="73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3"/>
      <c r="X84" s="73"/>
    </row>
    <row r="85" spans="1:24" s="76" customFormat="1">
      <c r="A85" s="72"/>
      <c r="B85" s="73"/>
      <c r="C85" s="73"/>
      <c r="D85" s="74"/>
      <c r="E85" s="73"/>
      <c r="F85" s="73"/>
      <c r="G85" s="73"/>
      <c r="H85" s="17"/>
      <c r="I85" s="73"/>
      <c r="J85" s="73"/>
      <c r="K85" s="73"/>
      <c r="L85" s="73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3"/>
      <c r="X85" s="73"/>
    </row>
    <row r="86" spans="1:24" s="76" customFormat="1">
      <c r="A86" s="72"/>
      <c r="B86" s="73"/>
      <c r="C86" s="73"/>
      <c r="D86" s="74"/>
      <c r="E86" s="73"/>
      <c r="F86" s="73"/>
      <c r="G86" s="73"/>
      <c r="H86" s="17"/>
      <c r="I86" s="73"/>
      <c r="J86" s="73"/>
      <c r="K86" s="73"/>
      <c r="L86" s="73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3"/>
      <c r="X86" s="73"/>
    </row>
    <row r="87" spans="1:24" s="76" customFormat="1">
      <c r="A87" s="72"/>
      <c r="B87" s="73"/>
      <c r="C87" s="73"/>
      <c r="D87" s="74"/>
      <c r="E87" s="73"/>
      <c r="F87" s="73"/>
      <c r="G87" s="73"/>
      <c r="H87" s="17"/>
      <c r="I87" s="73"/>
      <c r="J87" s="73"/>
      <c r="K87" s="73"/>
      <c r="L87" s="73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3"/>
      <c r="X87" s="73"/>
    </row>
    <row r="88" spans="1:24" s="76" customFormat="1">
      <c r="A88" s="72"/>
      <c r="B88" s="73"/>
      <c r="C88" s="73"/>
      <c r="D88" s="74"/>
      <c r="E88" s="73"/>
      <c r="F88" s="73"/>
      <c r="G88" s="73"/>
      <c r="H88" s="17"/>
      <c r="I88" s="73"/>
      <c r="J88" s="73"/>
      <c r="K88" s="73"/>
      <c r="L88" s="73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3"/>
      <c r="X88" s="73"/>
    </row>
    <row r="89" spans="1:24" s="76" customFormat="1">
      <c r="A89" s="72"/>
      <c r="B89" s="73"/>
      <c r="C89" s="73"/>
      <c r="D89" s="74"/>
      <c r="E89" s="73"/>
      <c r="F89" s="73"/>
      <c r="G89" s="73"/>
      <c r="H89" s="17"/>
      <c r="I89" s="73"/>
      <c r="J89" s="73"/>
      <c r="K89" s="73"/>
      <c r="L89" s="73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3"/>
      <c r="X89" s="73"/>
    </row>
    <row r="90" spans="1:24" s="76" customFormat="1">
      <c r="A90" s="72"/>
      <c r="B90" s="73"/>
      <c r="C90" s="73"/>
      <c r="D90" s="74"/>
      <c r="E90" s="73"/>
      <c r="F90" s="73"/>
      <c r="G90" s="73"/>
      <c r="H90" s="17"/>
      <c r="I90" s="73"/>
      <c r="J90" s="73"/>
      <c r="K90" s="73"/>
      <c r="L90" s="73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3"/>
      <c r="X90" s="73"/>
    </row>
    <row r="91" spans="1:24" s="76" customFormat="1">
      <c r="A91" s="72"/>
      <c r="B91" s="73"/>
      <c r="C91" s="73"/>
      <c r="D91" s="74"/>
      <c r="E91" s="73"/>
      <c r="F91" s="73"/>
      <c r="G91" s="73"/>
      <c r="H91" s="17"/>
      <c r="I91" s="73"/>
      <c r="J91" s="73"/>
      <c r="K91" s="73"/>
      <c r="L91" s="73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3"/>
      <c r="X91" s="73"/>
    </row>
    <row r="92" spans="1:24" s="76" customFormat="1">
      <c r="A92" s="72"/>
      <c r="B92" s="73"/>
      <c r="C92" s="73"/>
      <c r="D92" s="74"/>
      <c r="E92" s="73"/>
      <c r="F92" s="73"/>
      <c r="G92" s="73"/>
      <c r="H92" s="17"/>
      <c r="I92" s="73"/>
      <c r="J92" s="73"/>
      <c r="K92" s="73"/>
      <c r="L92" s="73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3"/>
      <c r="X92" s="73"/>
    </row>
    <row r="93" spans="1:24" s="76" customFormat="1">
      <c r="A93" s="72"/>
      <c r="B93" s="73"/>
      <c r="C93" s="73"/>
      <c r="D93" s="74"/>
      <c r="E93" s="73"/>
      <c r="F93" s="73"/>
      <c r="G93" s="73"/>
      <c r="H93" s="17"/>
      <c r="I93" s="73"/>
      <c r="J93" s="73"/>
      <c r="K93" s="73"/>
      <c r="L93" s="73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3"/>
      <c r="X93" s="73"/>
    </row>
    <row r="94" spans="1:24" s="76" customFormat="1">
      <c r="A94" s="72"/>
      <c r="B94" s="73"/>
      <c r="C94" s="73"/>
      <c r="D94" s="74"/>
      <c r="E94" s="73"/>
      <c r="F94" s="73"/>
      <c r="G94" s="73"/>
      <c r="H94" s="17"/>
      <c r="I94" s="73"/>
      <c r="J94" s="73"/>
      <c r="K94" s="73"/>
      <c r="L94" s="73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3"/>
      <c r="X94" s="73"/>
    </row>
    <row r="95" spans="1:24" s="76" customFormat="1">
      <c r="A95" s="72"/>
      <c r="B95" s="73"/>
      <c r="C95" s="73"/>
      <c r="D95" s="74"/>
      <c r="E95" s="73"/>
      <c r="F95" s="73"/>
      <c r="G95" s="73"/>
      <c r="H95" s="17"/>
      <c r="I95" s="73"/>
      <c r="J95" s="73"/>
      <c r="K95" s="73"/>
      <c r="L95" s="73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3"/>
      <c r="X95" s="73"/>
    </row>
    <row r="96" spans="1:24" s="76" customFormat="1">
      <c r="A96" s="72"/>
      <c r="B96" s="73"/>
      <c r="C96" s="73"/>
      <c r="D96" s="74"/>
      <c r="E96" s="73"/>
      <c r="F96" s="73"/>
      <c r="G96" s="73"/>
      <c r="H96" s="17"/>
      <c r="I96" s="73"/>
      <c r="J96" s="73"/>
      <c r="K96" s="73"/>
      <c r="L96" s="73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3"/>
      <c r="X96" s="73"/>
    </row>
    <row r="97" spans="1:24" s="76" customFormat="1">
      <c r="A97" s="72"/>
      <c r="B97" s="73"/>
      <c r="C97" s="73"/>
      <c r="D97" s="74"/>
      <c r="E97" s="73"/>
      <c r="F97" s="73"/>
      <c r="G97" s="73"/>
      <c r="H97" s="17"/>
      <c r="I97" s="73"/>
      <c r="J97" s="73"/>
      <c r="K97" s="73"/>
      <c r="L97" s="73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3"/>
      <c r="X97" s="73"/>
    </row>
    <row r="98" spans="1:24" s="76" customFormat="1">
      <c r="A98" s="72"/>
      <c r="B98" s="73"/>
      <c r="C98" s="73"/>
      <c r="D98" s="74"/>
      <c r="E98" s="73"/>
      <c r="F98" s="73"/>
      <c r="G98" s="73"/>
      <c r="H98" s="17"/>
      <c r="I98" s="73"/>
      <c r="J98" s="73"/>
      <c r="K98" s="73"/>
      <c r="L98" s="73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3"/>
      <c r="X98" s="73"/>
    </row>
    <row r="99" spans="1:24" s="76" customFormat="1">
      <c r="A99" s="72"/>
      <c r="B99" s="73"/>
      <c r="C99" s="73"/>
      <c r="D99" s="74"/>
      <c r="E99" s="73"/>
      <c r="F99" s="73"/>
      <c r="G99" s="73"/>
      <c r="H99" s="17"/>
      <c r="I99" s="73"/>
      <c r="J99" s="73"/>
      <c r="K99" s="73"/>
      <c r="L99" s="73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3"/>
      <c r="X99" s="73"/>
    </row>
    <row r="100" spans="1:24" s="76" customFormat="1">
      <c r="A100" s="72"/>
      <c r="B100" s="73"/>
      <c r="C100" s="73"/>
      <c r="D100" s="74"/>
      <c r="E100" s="73"/>
      <c r="F100" s="73"/>
      <c r="G100" s="73"/>
      <c r="H100" s="17"/>
      <c r="I100" s="73"/>
      <c r="J100" s="73"/>
      <c r="K100" s="73"/>
      <c r="L100" s="73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3"/>
      <c r="X100" s="73"/>
    </row>
    <row r="101" spans="1:24" s="76" customFormat="1">
      <c r="A101" s="72"/>
      <c r="B101" s="73"/>
      <c r="C101" s="73"/>
      <c r="D101" s="74"/>
      <c r="E101" s="73"/>
      <c r="F101" s="73"/>
      <c r="G101" s="73"/>
      <c r="H101" s="17"/>
      <c r="I101" s="73"/>
      <c r="J101" s="73"/>
      <c r="K101" s="73"/>
      <c r="L101" s="73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3"/>
      <c r="X101" s="73"/>
    </row>
    <row r="102" spans="1:24" s="76" customFormat="1">
      <c r="A102" s="72"/>
      <c r="B102" s="73"/>
      <c r="C102" s="73"/>
      <c r="D102" s="74"/>
      <c r="E102" s="73"/>
      <c r="F102" s="73"/>
      <c r="G102" s="73"/>
      <c r="H102" s="17"/>
      <c r="I102" s="73"/>
      <c r="J102" s="73"/>
      <c r="K102" s="73"/>
      <c r="L102" s="73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3"/>
      <c r="X102" s="73"/>
    </row>
    <row r="103" spans="1:24" s="76" customFormat="1">
      <c r="A103" s="72"/>
      <c r="B103" s="73"/>
      <c r="C103" s="73"/>
      <c r="D103" s="74"/>
      <c r="E103" s="73"/>
      <c r="F103" s="73"/>
      <c r="G103" s="73"/>
      <c r="H103" s="17"/>
      <c r="I103" s="73"/>
      <c r="J103" s="73"/>
      <c r="K103" s="73"/>
      <c r="L103" s="73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3"/>
      <c r="X103" s="73"/>
    </row>
    <row r="104" spans="1:24" s="76" customFormat="1">
      <c r="A104" s="72"/>
      <c r="B104" s="73"/>
      <c r="C104" s="73"/>
      <c r="D104" s="74"/>
      <c r="E104" s="73"/>
      <c r="F104" s="73"/>
      <c r="G104" s="73"/>
      <c r="H104" s="17"/>
      <c r="I104" s="73"/>
      <c r="J104" s="73"/>
      <c r="K104" s="73"/>
      <c r="L104" s="73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3"/>
      <c r="X104" s="73"/>
    </row>
    <row r="105" spans="1:24" s="76" customFormat="1">
      <c r="A105" s="72"/>
      <c r="B105" s="73"/>
      <c r="C105" s="73"/>
      <c r="D105" s="74"/>
      <c r="E105" s="73"/>
      <c r="F105" s="73"/>
      <c r="G105" s="73"/>
      <c r="H105" s="17"/>
      <c r="I105" s="73"/>
      <c r="J105" s="73"/>
      <c r="K105" s="73"/>
      <c r="L105" s="73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3"/>
      <c r="X105" s="73"/>
    </row>
    <row r="106" spans="1:24" s="76" customFormat="1">
      <c r="A106" s="72"/>
      <c r="B106" s="73"/>
      <c r="C106" s="73"/>
      <c r="D106" s="74"/>
      <c r="E106" s="73"/>
      <c r="F106" s="73"/>
      <c r="G106" s="73"/>
      <c r="H106" s="17"/>
      <c r="I106" s="73"/>
      <c r="J106" s="73"/>
      <c r="K106" s="73"/>
      <c r="L106" s="73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3"/>
      <c r="X106" s="73"/>
    </row>
    <row r="107" spans="1:24" s="76" customFormat="1">
      <c r="A107" s="72"/>
      <c r="B107" s="73"/>
      <c r="C107" s="73"/>
      <c r="D107" s="74"/>
      <c r="E107" s="73"/>
      <c r="F107" s="73"/>
      <c r="G107" s="73"/>
      <c r="H107" s="17"/>
      <c r="I107" s="73"/>
      <c r="J107" s="73"/>
      <c r="K107" s="73"/>
      <c r="L107" s="73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3"/>
      <c r="X107" s="73"/>
    </row>
    <row r="108" spans="1:24" s="76" customFormat="1">
      <c r="A108" s="72"/>
      <c r="B108" s="73"/>
      <c r="C108" s="73"/>
      <c r="D108" s="74"/>
      <c r="E108" s="73"/>
      <c r="F108" s="73"/>
      <c r="G108" s="73"/>
      <c r="H108" s="17"/>
      <c r="I108" s="73"/>
      <c r="J108" s="73"/>
      <c r="K108" s="73"/>
      <c r="L108" s="73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3"/>
      <c r="X108" s="73"/>
    </row>
    <row r="109" spans="1:24" s="76" customFormat="1">
      <c r="A109" s="72"/>
      <c r="B109" s="73"/>
      <c r="C109" s="73"/>
      <c r="D109" s="74"/>
      <c r="E109" s="73"/>
      <c r="F109" s="73"/>
      <c r="G109" s="73"/>
      <c r="H109" s="17"/>
      <c r="I109" s="73"/>
      <c r="J109" s="73"/>
      <c r="K109" s="73"/>
      <c r="L109" s="73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3"/>
      <c r="X109" s="73"/>
    </row>
    <row r="110" spans="1:24" s="76" customFormat="1">
      <c r="A110" s="72"/>
      <c r="B110" s="73"/>
      <c r="C110" s="73"/>
      <c r="D110" s="74"/>
      <c r="E110" s="73"/>
      <c r="F110" s="73"/>
      <c r="G110" s="73"/>
      <c r="H110" s="17"/>
      <c r="I110" s="73"/>
      <c r="J110" s="73"/>
      <c r="K110" s="73"/>
      <c r="L110" s="73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3"/>
      <c r="X110" s="73"/>
    </row>
    <row r="111" spans="1:24" s="76" customFormat="1">
      <c r="A111" s="72"/>
      <c r="B111" s="73"/>
      <c r="C111" s="73"/>
      <c r="D111" s="74"/>
      <c r="E111" s="73"/>
      <c r="F111" s="73"/>
      <c r="G111" s="73"/>
      <c r="H111" s="17"/>
      <c r="I111" s="73"/>
      <c r="J111" s="73"/>
      <c r="K111" s="73"/>
      <c r="L111" s="73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3"/>
      <c r="X111" s="73"/>
    </row>
    <row r="112" spans="1:24" s="76" customFormat="1">
      <c r="A112" s="72"/>
      <c r="B112" s="73"/>
      <c r="C112" s="73"/>
      <c r="D112" s="74"/>
      <c r="E112" s="73"/>
      <c r="F112" s="73"/>
      <c r="G112" s="73"/>
      <c r="H112" s="17"/>
      <c r="I112" s="73"/>
      <c r="J112" s="73"/>
      <c r="K112" s="73"/>
      <c r="L112" s="73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3"/>
      <c r="X112" s="73"/>
    </row>
    <row r="113" spans="1:24" s="76" customFormat="1">
      <c r="A113" s="72"/>
      <c r="B113" s="73"/>
      <c r="C113" s="73"/>
      <c r="D113" s="74"/>
      <c r="E113" s="73"/>
      <c r="F113" s="73"/>
      <c r="G113" s="73"/>
      <c r="H113" s="17"/>
      <c r="I113" s="73"/>
      <c r="J113" s="73"/>
      <c r="K113" s="73"/>
      <c r="L113" s="73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3"/>
      <c r="X113" s="73"/>
    </row>
    <row r="114" spans="1:24" s="76" customFormat="1">
      <c r="A114" s="72"/>
      <c r="B114" s="73"/>
      <c r="C114" s="73"/>
      <c r="D114" s="74"/>
      <c r="E114" s="73"/>
      <c r="F114" s="73"/>
      <c r="G114" s="73"/>
      <c r="H114" s="17"/>
      <c r="I114" s="73"/>
      <c r="J114" s="73"/>
      <c r="K114" s="73"/>
      <c r="L114" s="73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3"/>
      <c r="X114" s="73"/>
    </row>
    <row r="115" spans="1:24" s="76" customFormat="1">
      <c r="A115" s="72"/>
      <c r="B115" s="73"/>
      <c r="C115" s="73"/>
      <c r="D115" s="74"/>
      <c r="E115" s="73"/>
      <c r="F115" s="73"/>
      <c r="G115" s="73"/>
      <c r="H115" s="17"/>
      <c r="I115" s="73"/>
      <c r="J115" s="73"/>
      <c r="K115" s="73"/>
      <c r="L115" s="73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3"/>
      <c r="X115" s="73"/>
    </row>
    <row r="116" spans="1:24" s="76" customFormat="1">
      <c r="A116" s="72"/>
      <c r="B116" s="73"/>
      <c r="C116" s="73"/>
      <c r="D116" s="74"/>
      <c r="E116" s="73"/>
      <c r="F116" s="73"/>
      <c r="G116" s="73"/>
      <c r="H116" s="17"/>
      <c r="I116" s="73"/>
      <c r="J116" s="73"/>
      <c r="K116" s="73"/>
      <c r="L116" s="73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3"/>
      <c r="X116" s="73"/>
    </row>
    <row r="117" spans="1:24" s="76" customFormat="1">
      <c r="A117" s="72"/>
      <c r="B117" s="73"/>
      <c r="C117" s="73"/>
      <c r="D117" s="74"/>
      <c r="E117" s="73"/>
      <c r="F117" s="73"/>
      <c r="G117" s="73"/>
      <c r="H117" s="17"/>
      <c r="I117" s="73"/>
      <c r="J117" s="73"/>
      <c r="K117" s="73"/>
      <c r="L117" s="73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3"/>
      <c r="X117" s="73"/>
    </row>
    <row r="118" spans="1:24" s="76" customFormat="1">
      <c r="A118" s="72"/>
      <c r="B118" s="73"/>
      <c r="C118" s="73"/>
      <c r="D118" s="74"/>
      <c r="E118" s="73"/>
      <c r="F118" s="73"/>
      <c r="G118" s="73"/>
      <c r="H118" s="17"/>
      <c r="I118" s="73"/>
      <c r="J118" s="73"/>
      <c r="K118" s="73"/>
      <c r="L118" s="73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3"/>
      <c r="X118" s="73"/>
    </row>
    <row r="119" spans="1:24" s="76" customFormat="1">
      <c r="A119" s="72"/>
      <c r="B119" s="73"/>
      <c r="C119" s="73"/>
      <c r="D119" s="74"/>
      <c r="E119" s="73"/>
      <c r="F119" s="73"/>
      <c r="G119" s="73"/>
      <c r="H119" s="17"/>
      <c r="I119" s="73"/>
      <c r="J119" s="73"/>
      <c r="K119" s="73"/>
      <c r="L119" s="73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3"/>
      <c r="X119" s="73"/>
    </row>
    <row r="120" spans="1:24" s="76" customFormat="1">
      <c r="A120" s="72"/>
      <c r="B120" s="73"/>
      <c r="C120" s="73"/>
      <c r="D120" s="74"/>
      <c r="E120" s="73"/>
      <c r="F120" s="73"/>
      <c r="G120" s="73"/>
      <c r="H120" s="17"/>
      <c r="I120" s="73"/>
      <c r="J120" s="73"/>
      <c r="K120" s="73"/>
      <c r="L120" s="73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3"/>
      <c r="X120" s="73"/>
    </row>
    <row r="121" spans="1:24" s="76" customFormat="1">
      <c r="A121" s="72"/>
      <c r="B121" s="73"/>
      <c r="C121" s="73"/>
      <c r="D121" s="74"/>
      <c r="E121" s="73"/>
      <c r="F121" s="73"/>
      <c r="G121" s="73"/>
      <c r="H121" s="17"/>
      <c r="I121" s="73"/>
      <c r="J121" s="73"/>
      <c r="K121" s="73"/>
      <c r="L121" s="73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3"/>
      <c r="X121" s="73"/>
    </row>
    <row r="122" spans="1:24" s="76" customFormat="1">
      <c r="A122" s="72"/>
      <c r="B122" s="73"/>
      <c r="C122" s="73"/>
      <c r="D122" s="74"/>
      <c r="E122" s="73"/>
      <c r="F122" s="73"/>
      <c r="G122" s="73"/>
      <c r="H122" s="17"/>
      <c r="I122" s="73"/>
      <c r="J122" s="73"/>
      <c r="K122" s="73"/>
      <c r="L122" s="73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3"/>
      <c r="X122" s="73"/>
    </row>
    <row r="123" spans="1:24" s="76" customFormat="1">
      <c r="A123" s="72"/>
      <c r="B123" s="73"/>
      <c r="C123" s="73"/>
      <c r="D123" s="74"/>
      <c r="E123" s="73"/>
      <c r="F123" s="73"/>
      <c r="G123" s="73"/>
      <c r="H123" s="17"/>
      <c r="I123" s="73"/>
      <c r="J123" s="73"/>
      <c r="K123" s="73"/>
      <c r="L123" s="73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3"/>
      <c r="X123" s="73"/>
    </row>
    <row r="124" spans="1:24" s="76" customFormat="1">
      <c r="A124" s="72"/>
      <c r="B124" s="73"/>
      <c r="C124" s="73"/>
      <c r="D124" s="74"/>
      <c r="E124" s="73"/>
      <c r="F124" s="73"/>
      <c r="G124" s="73"/>
      <c r="H124" s="17"/>
      <c r="I124" s="73"/>
      <c r="J124" s="73"/>
      <c r="K124" s="73"/>
      <c r="L124" s="73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3"/>
      <c r="X124" s="73"/>
    </row>
    <row r="125" spans="1:24" s="76" customFormat="1">
      <c r="A125" s="72"/>
      <c r="B125" s="73"/>
      <c r="C125" s="73"/>
      <c r="D125" s="74"/>
      <c r="E125" s="73"/>
      <c r="F125" s="73"/>
      <c r="G125" s="73"/>
      <c r="H125" s="17"/>
      <c r="I125" s="73"/>
      <c r="J125" s="73"/>
      <c r="K125" s="73"/>
      <c r="L125" s="73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3"/>
      <c r="X125" s="73"/>
    </row>
    <row r="126" spans="1:24" s="76" customFormat="1">
      <c r="A126" s="72"/>
      <c r="B126" s="73"/>
      <c r="C126" s="73"/>
      <c r="D126" s="74"/>
      <c r="E126" s="73"/>
      <c r="F126" s="73"/>
      <c r="G126" s="73"/>
      <c r="H126" s="17"/>
      <c r="I126" s="73"/>
      <c r="J126" s="73"/>
      <c r="K126" s="73"/>
      <c r="L126" s="73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3"/>
      <c r="X126" s="73"/>
    </row>
    <row r="127" spans="1:24" s="76" customFormat="1">
      <c r="A127" s="72"/>
      <c r="B127" s="73"/>
      <c r="C127" s="73"/>
      <c r="D127" s="74"/>
      <c r="E127" s="73"/>
      <c r="F127" s="73"/>
      <c r="G127" s="73"/>
      <c r="H127" s="17"/>
      <c r="I127" s="73"/>
      <c r="J127" s="73"/>
      <c r="K127" s="73"/>
      <c r="L127" s="73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3"/>
      <c r="X127" s="73"/>
    </row>
    <row r="128" spans="1:24" s="76" customFormat="1">
      <c r="A128" s="72"/>
      <c r="B128" s="73"/>
      <c r="C128" s="73"/>
      <c r="D128" s="74"/>
      <c r="E128" s="73"/>
      <c r="F128" s="73"/>
      <c r="G128" s="73"/>
      <c r="H128" s="17"/>
      <c r="I128" s="73"/>
      <c r="J128" s="73"/>
      <c r="K128" s="73"/>
      <c r="L128" s="73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3"/>
      <c r="X128" s="73"/>
    </row>
    <row r="129" spans="1:24" s="76" customFormat="1">
      <c r="A129" s="72"/>
      <c r="B129" s="73"/>
      <c r="C129" s="73"/>
      <c r="D129" s="74"/>
      <c r="E129" s="73"/>
      <c r="F129" s="73"/>
      <c r="G129" s="73"/>
      <c r="H129" s="17"/>
      <c r="I129" s="73"/>
      <c r="J129" s="73"/>
      <c r="K129" s="73"/>
      <c r="L129" s="73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3"/>
      <c r="X129" s="73"/>
    </row>
    <row r="130" spans="1:24" s="76" customFormat="1">
      <c r="A130" s="72"/>
      <c r="B130" s="73"/>
      <c r="C130" s="73"/>
      <c r="D130" s="74"/>
      <c r="E130" s="73"/>
      <c r="F130" s="73"/>
      <c r="G130" s="73"/>
      <c r="H130" s="17"/>
      <c r="I130" s="73"/>
      <c r="J130" s="73"/>
      <c r="K130" s="73"/>
      <c r="L130" s="73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3"/>
      <c r="X130" s="73"/>
    </row>
    <row r="131" spans="1:24" s="76" customFormat="1">
      <c r="A131" s="72"/>
      <c r="B131" s="73"/>
      <c r="C131" s="73"/>
      <c r="D131" s="74"/>
      <c r="E131" s="73"/>
      <c r="F131" s="73"/>
      <c r="G131" s="73"/>
      <c r="H131" s="17"/>
      <c r="I131" s="73"/>
      <c r="J131" s="73"/>
      <c r="K131" s="73"/>
      <c r="L131" s="73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3"/>
      <c r="X131" s="73"/>
    </row>
    <row r="132" spans="1:24" s="76" customFormat="1">
      <c r="A132" s="72"/>
      <c r="B132" s="73"/>
      <c r="C132" s="73"/>
      <c r="D132" s="74"/>
      <c r="E132" s="73"/>
      <c r="F132" s="73"/>
      <c r="G132" s="73"/>
      <c r="H132" s="17"/>
      <c r="I132" s="73"/>
      <c r="J132" s="73"/>
      <c r="K132" s="73"/>
      <c r="L132" s="73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3"/>
      <c r="X132" s="73"/>
    </row>
    <row r="133" spans="1:24" s="76" customFormat="1">
      <c r="A133" s="72"/>
      <c r="B133" s="73"/>
      <c r="C133" s="73"/>
      <c r="D133" s="74"/>
      <c r="E133" s="73"/>
      <c r="F133" s="73"/>
      <c r="G133" s="73"/>
      <c r="H133" s="17"/>
      <c r="I133" s="73"/>
      <c r="J133" s="73"/>
      <c r="K133" s="73"/>
      <c r="L133" s="73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3"/>
      <c r="X133" s="73"/>
    </row>
    <row r="134" spans="1:24" s="76" customFormat="1">
      <c r="A134" s="72"/>
      <c r="B134" s="73"/>
      <c r="C134" s="73"/>
      <c r="D134" s="74"/>
      <c r="E134" s="73"/>
      <c r="F134" s="73"/>
      <c r="G134" s="73"/>
      <c r="H134" s="17"/>
      <c r="I134" s="73"/>
      <c r="J134" s="73"/>
      <c r="K134" s="73"/>
      <c r="L134" s="73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3"/>
      <c r="X134" s="73"/>
    </row>
    <row r="135" spans="1:24" s="76" customFormat="1">
      <c r="A135" s="72"/>
      <c r="B135" s="73"/>
      <c r="C135" s="73"/>
      <c r="D135" s="74"/>
      <c r="E135" s="73"/>
      <c r="F135" s="73"/>
      <c r="G135" s="73"/>
      <c r="H135" s="17"/>
      <c r="I135" s="73"/>
      <c r="J135" s="73"/>
      <c r="K135" s="73"/>
      <c r="L135" s="73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3"/>
      <c r="X135" s="73"/>
    </row>
    <row r="136" spans="1:24" s="76" customFormat="1">
      <c r="A136" s="72"/>
      <c r="B136" s="73"/>
      <c r="C136" s="73"/>
      <c r="D136" s="74"/>
      <c r="E136" s="73"/>
      <c r="F136" s="73"/>
      <c r="G136" s="73"/>
      <c r="H136" s="17"/>
      <c r="I136" s="73"/>
      <c r="J136" s="73"/>
      <c r="K136" s="73"/>
      <c r="L136" s="73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3"/>
      <c r="X136" s="73"/>
    </row>
    <row r="137" spans="1:24" s="76" customFormat="1">
      <c r="A137" s="72"/>
      <c r="B137" s="73"/>
      <c r="C137" s="73"/>
      <c r="D137" s="74"/>
      <c r="E137" s="73"/>
      <c r="F137" s="73"/>
      <c r="G137" s="73"/>
      <c r="H137" s="17"/>
      <c r="I137" s="73"/>
      <c r="J137" s="73"/>
      <c r="K137" s="73"/>
      <c r="L137" s="73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3"/>
      <c r="X137" s="73"/>
    </row>
    <row r="138" spans="1:24" s="76" customFormat="1">
      <c r="A138" s="72"/>
      <c r="B138" s="73"/>
      <c r="C138" s="73"/>
      <c r="D138" s="74"/>
      <c r="E138" s="73"/>
      <c r="F138" s="73"/>
      <c r="G138" s="73"/>
      <c r="H138" s="17"/>
      <c r="I138" s="73"/>
      <c r="J138" s="73"/>
      <c r="K138" s="73"/>
      <c r="L138" s="73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3"/>
      <c r="X138" s="73"/>
    </row>
    <row r="139" spans="1:24" s="76" customFormat="1">
      <c r="A139" s="72"/>
      <c r="B139" s="73"/>
      <c r="C139" s="73"/>
      <c r="D139" s="74"/>
      <c r="E139" s="73"/>
      <c r="F139" s="73"/>
      <c r="G139" s="73"/>
      <c r="H139" s="17"/>
      <c r="I139" s="73"/>
      <c r="J139" s="73"/>
      <c r="K139" s="73"/>
      <c r="L139" s="73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3"/>
      <c r="X139" s="73"/>
    </row>
    <row r="140" spans="1:24" s="76" customFormat="1">
      <c r="A140" s="72"/>
      <c r="B140" s="73"/>
      <c r="C140" s="73"/>
      <c r="D140" s="74"/>
      <c r="E140" s="73"/>
      <c r="F140" s="73"/>
      <c r="G140" s="73"/>
      <c r="H140" s="17"/>
      <c r="I140" s="73"/>
      <c r="J140" s="73"/>
      <c r="K140" s="73"/>
      <c r="L140" s="73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3"/>
      <c r="X140" s="73"/>
    </row>
    <row r="141" spans="1:24" s="76" customFormat="1">
      <c r="A141" s="72"/>
      <c r="B141" s="73"/>
      <c r="C141" s="73"/>
      <c r="D141" s="74"/>
      <c r="E141" s="73"/>
      <c r="F141" s="73"/>
      <c r="G141" s="73"/>
      <c r="H141" s="17"/>
      <c r="I141" s="73"/>
      <c r="J141" s="73"/>
      <c r="K141" s="73"/>
      <c r="L141" s="73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3"/>
      <c r="X141" s="73"/>
    </row>
    <row r="142" spans="1:24" s="76" customFormat="1">
      <c r="A142" s="72"/>
      <c r="B142" s="73"/>
      <c r="C142" s="73"/>
      <c r="D142" s="74"/>
      <c r="E142" s="73"/>
      <c r="F142" s="73"/>
      <c r="G142" s="73"/>
      <c r="H142" s="17"/>
      <c r="I142" s="73"/>
      <c r="J142" s="73"/>
      <c r="K142" s="73"/>
      <c r="L142" s="73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3"/>
      <c r="X142" s="73"/>
    </row>
    <row r="143" spans="1:24" s="76" customFormat="1">
      <c r="A143" s="72"/>
      <c r="B143" s="73"/>
      <c r="C143" s="73"/>
      <c r="D143" s="74"/>
      <c r="E143" s="73"/>
      <c r="F143" s="73"/>
      <c r="G143" s="73"/>
      <c r="H143" s="17"/>
      <c r="I143" s="73"/>
      <c r="J143" s="73"/>
      <c r="K143" s="73"/>
      <c r="L143" s="73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3"/>
      <c r="X143" s="73"/>
    </row>
    <row r="144" spans="1:24" s="76" customFormat="1">
      <c r="A144" s="72"/>
      <c r="B144" s="73"/>
      <c r="C144" s="73"/>
      <c r="D144" s="74"/>
      <c r="E144" s="73"/>
      <c r="F144" s="73"/>
      <c r="G144" s="73"/>
      <c r="H144" s="17"/>
      <c r="I144" s="73"/>
      <c r="J144" s="73"/>
      <c r="K144" s="73"/>
      <c r="L144" s="73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3"/>
      <c r="X144" s="73"/>
    </row>
    <row r="145" spans="1:24" s="76" customFormat="1">
      <c r="A145" s="72"/>
      <c r="B145" s="73"/>
      <c r="C145" s="73"/>
      <c r="D145" s="74"/>
      <c r="E145" s="73"/>
      <c r="F145" s="73"/>
      <c r="G145" s="73"/>
      <c r="H145" s="17"/>
      <c r="I145" s="73"/>
      <c r="J145" s="73"/>
      <c r="K145" s="73"/>
      <c r="L145" s="73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3"/>
      <c r="X145" s="73"/>
    </row>
    <row r="146" spans="1:24" s="76" customFormat="1">
      <c r="A146" s="72"/>
      <c r="B146" s="73"/>
      <c r="C146" s="73"/>
      <c r="D146" s="74"/>
      <c r="E146" s="73"/>
      <c r="F146" s="73"/>
      <c r="G146" s="73"/>
      <c r="H146" s="17"/>
      <c r="I146" s="73"/>
      <c r="J146" s="73"/>
      <c r="K146" s="73"/>
      <c r="L146" s="73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3"/>
      <c r="X146" s="73"/>
    </row>
    <row r="147" spans="1:24" s="76" customFormat="1">
      <c r="A147" s="72"/>
      <c r="B147" s="73"/>
      <c r="C147" s="73"/>
      <c r="D147" s="74"/>
      <c r="E147" s="73"/>
      <c r="F147" s="73"/>
      <c r="G147" s="73"/>
      <c r="H147" s="17"/>
      <c r="I147" s="73"/>
      <c r="J147" s="73"/>
      <c r="K147" s="73"/>
      <c r="L147" s="73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3"/>
      <c r="X147" s="73"/>
    </row>
    <row r="148" spans="1:24" s="76" customFormat="1">
      <c r="A148" s="72"/>
      <c r="B148" s="73"/>
      <c r="C148" s="73"/>
      <c r="D148" s="74"/>
      <c r="E148" s="73"/>
      <c r="F148" s="73"/>
      <c r="G148" s="73"/>
      <c r="H148" s="17"/>
      <c r="I148" s="73"/>
      <c r="J148" s="73"/>
      <c r="K148" s="73"/>
      <c r="L148" s="73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3"/>
      <c r="X148" s="73"/>
    </row>
    <row r="149" spans="1:24" s="76" customFormat="1">
      <c r="A149" s="72"/>
      <c r="B149" s="73"/>
      <c r="C149" s="73"/>
      <c r="D149" s="74"/>
      <c r="E149" s="73"/>
      <c r="F149" s="73"/>
      <c r="G149" s="73"/>
      <c r="H149" s="17"/>
      <c r="I149" s="73"/>
      <c r="J149" s="73"/>
      <c r="K149" s="73"/>
      <c r="L149" s="73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3"/>
      <c r="X149" s="73"/>
    </row>
    <row r="150" spans="1:24" s="76" customFormat="1">
      <c r="A150" s="72"/>
      <c r="B150" s="73"/>
      <c r="C150" s="73"/>
      <c r="D150" s="74"/>
      <c r="E150" s="73"/>
      <c r="F150" s="73"/>
      <c r="G150" s="73"/>
      <c r="H150" s="17"/>
      <c r="I150" s="73"/>
      <c r="J150" s="73"/>
      <c r="K150" s="73"/>
      <c r="L150" s="73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3"/>
      <c r="X150" s="73"/>
    </row>
    <row r="151" spans="1:24" s="76" customFormat="1">
      <c r="A151" s="72"/>
      <c r="B151" s="73"/>
      <c r="C151" s="73"/>
      <c r="D151" s="74"/>
      <c r="E151" s="73"/>
      <c r="F151" s="73"/>
      <c r="G151" s="73"/>
      <c r="H151" s="17"/>
      <c r="I151" s="73"/>
      <c r="J151" s="73"/>
      <c r="K151" s="73"/>
      <c r="L151" s="73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3"/>
      <c r="X151" s="73"/>
    </row>
    <row r="152" spans="1:24" s="76" customFormat="1">
      <c r="A152" s="72"/>
      <c r="B152" s="73"/>
      <c r="C152" s="73"/>
      <c r="D152" s="74"/>
      <c r="E152" s="73"/>
      <c r="F152" s="73"/>
      <c r="G152" s="73"/>
      <c r="H152" s="17"/>
      <c r="I152" s="73"/>
      <c r="J152" s="73"/>
      <c r="K152" s="73"/>
      <c r="L152" s="73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3"/>
      <c r="X152" s="73"/>
    </row>
    <row r="153" spans="1:24" s="76" customFormat="1">
      <c r="A153" s="72"/>
      <c r="B153" s="73"/>
      <c r="C153" s="73"/>
      <c r="D153" s="74"/>
      <c r="E153" s="73"/>
      <c r="F153" s="73"/>
      <c r="G153" s="73"/>
      <c r="H153" s="17"/>
      <c r="I153" s="73"/>
      <c r="J153" s="73"/>
      <c r="K153" s="73"/>
      <c r="L153" s="73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3"/>
      <c r="X153" s="73"/>
    </row>
    <row r="154" spans="1:24" s="76" customFormat="1">
      <c r="A154" s="72"/>
      <c r="B154" s="73"/>
      <c r="C154" s="73"/>
      <c r="D154" s="74"/>
      <c r="E154" s="73"/>
      <c r="F154" s="73"/>
      <c r="G154" s="73"/>
      <c r="H154" s="17"/>
      <c r="I154" s="73"/>
      <c r="J154" s="73"/>
      <c r="K154" s="73"/>
      <c r="L154" s="73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3"/>
      <c r="X154" s="73"/>
    </row>
    <row r="155" spans="1:24" s="76" customFormat="1">
      <c r="A155" s="72"/>
      <c r="B155" s="73"/>
      <c r="C155" s="73"/>
      <c r="D155" s="74"/>
      <c r="E155" s="73"/>
      <c r="F155" s="73"/>
      <c r="G155" s="73"/>
      <c r="H155" s="17"/>
      <c r="I155" s="73"/>
      <c r="J155" s="73"/>
      <c r="K155" s="73"/>
      <c r="L155" s="73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3"/>
      <c r="X155" s="73"/>
    </row>
    <row r="156" spans="1:24" s="76" customFormat="1">
      <c r="A156" s="72"/>
      <c r="B156" s="73"/>
      <c r="C156" s="73"/>
      <c r="D156" s="74"/>
      <c r="E156" s="73"/>
      <c r="F156" s="73"/>
      <c r="G156" s="73"/>
      <c r="H156" s="17"/>
      <c r="I156" s="73"/>
      <c r="J156" s="73"/>
      <c r="K156" s="73"/>
      <c r="L156" s="73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3"/>
      <c r="X156" s="73"/>
    </row>
    <row r="157" spans="1:24" s="76" customFormat="1">
      <c r="A157" s="72"/>
      <c r="B157" s="73"/>
      <c r="C157" s="73"/>
      <c r="D157" s="74"/>
      <c r="E157" s="73"/>
      <c r="F157" s="73"/>
      <c r="G157" s="73"/>
      <c r="H157" s="17"/>
      <c r="I157" s="73"/>
      <c r="J157" s="73"/>
      <c r="K157" s="73"/>
      <c r="L157" s="73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3"/>
      <c r="X157" s="73"/>
    </row>
    <row r="158" spans="1:24" s="76" customFormat="1">
      <c r="A158" s="72"/>
      <c r="B158" s="73"/>
      <c r="C158" s="73"/>
      <c r="D158" s="74"/>
      <c r="E158" s="73"/>
      <c r="F158" s="73"/>
      <c r="G158" s="73"/>
      <c r="H158" s="17"/>
      <c r="I158" s="73"/>
      <c r="J158" s="73"/>
      <c r="K158" s="73"/>
      <c r="L158" s="73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3"/>
      <c r="X158" s="73"/>
    </row>
    <row r="159" spans="1:24" s="76" customFormat="1">
      <c r="A159" s="72"/>
      <c r="B159" s="73"/>
      <c r="C159" s="73"/>
      <c r="D159" s="74"/>
      <c r="E159" s="73"/>
      <c r="F159" s="73"/>
      <c r="G159" s="73"/>
      <c r="H159" s="17"/>
      <c r="I159" s="73"/>
      <c r="J159" s="73"/>
      <c r="K159" s="73"/>
      <c r="L159" s="73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3"/>
      <c r="X159" s="73"/>
    </row>
    <row r="160" spans="1:24" s="76" customFormat="1">
      <c r="A160" s="72"/>
      <c r="B160" s="73"/>
      <c r="C160" s="73"/>
      <c r="D160" s="74"/>
      <c r="E160" s="73"/>
      <c r="F160" s="73"/>
      <c r="G160" s="73"/>
      <c r="H160" s="17"/>
      <c r="I160" s="73"/>
      <c r="J160" s="73"/>
      <c r="K160" s="73"/>
      <c r="L160" s="73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3"/>
      <c r="X160" s="73"/>
    </row>
    <row r="161" spans="1:24" s="76" customFormat="1">
      <c r="A161" s="72"/>
      <c r="B161" s="73"/>
      <c r="C161" s="73"/>
      <c r="D161" s="74"/>
      <c r="E161" s="73"/>
      <c r="F161" s="73"/>
      <c r="G161" s="73"/>
      <c r="H161" s="17"/>
      <c r="I161" s="73"/>
      <c r="J161" s="73"/>
      <c r="K161" s="73"/>
      <c r="L161" s="73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3"/>
      <c r="X161" s="73"/>
    </row>
    <row r="162" spans="1:24" s="76" customFormat="1">
      <c r="A162" s="72"/>
      <c r="B162" s="73"/>
      <c r="C162" s="73"/>
      <c r="D162" s="74"/>
      <c r="E162" s="73"/>
      <c r="F162" s="73"/>
      <c r="G162" s="73"/>
      <c r="H162" s="17"/>
      <c r="I162" s="73"/>
      <c r="J162" s="73"/>
      <c r="K162" s="73"/>
      <c r="L162" s="73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3"/>
      <c r="X162" s="73"/>
    </row>
    <row r="163" spans="1:24" s="76" customFormat="1">
      <c r="A163" s="72"/>
      <c r="B163" s="73"/>
      <c r="C163" s="73"/>
      <c r="D163" s="74"/>
      <c r="E163" s="73"/>
      <c r="F163" s="73"/>
      <c r="G163" s="73"/>
      <c r="H163" s="17"/>
      <c r="I163" s="73"/>
      <c r="J163" s="73"/>
      <c r="K163" s="73"/>
      <c r="L163" s="73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3"/>
      <c r="X163" s="73"/>
    </row>
    <row r="164" spans="1:24" s="76" customFormat="1">
      <c r="A164" s="72"/>
      <c r="B164" s="73"/>
      <c r="C164" s="73"/>
      <c r="D164" s="74"/>
      <c r="E164" s="73"/>
      <c r="F164" s="73"/>
      <c r="G164" s="73"/>
      <c r="H164" s="17"/>
      <c r="I164" s="73"/>
      <c r="J164" s="73"/>
      <c r="K164" s="73"/>
      <c r="L164" s="73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3"/>
      <c r="X164" s="73"/>
    </row>
    <row r="165" spans="1:24" s="76" customFormat="1">
      <c r="A165" s="72"/>
      <c r="B165" s="73"/>
      <c r="C165" s="73"/>
      <c r="D165" s="74"/>
      <c r="E165" s="73"/>
      <c r="F165" s="73"/>
      <c r="G165" s="73"/>
      <c r="H165" s="17"/>
      <c r="I165" s="73"/>
      <c r="J165" s="73"/>
      <c r="K165" s="73"/>
      <c r="L165" s="73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3"/>
      <c r="X165" s="73"/>
    </row>
    <row r="166" spans="1:24" s="76" customFormat="1">
      <c r="A166" s="72"/>
      <c r="B166" s="73"/>
      <c r="C166" s="73"/>
      <c r="D166" s="74"/>
      <c r="E166" s="73"/>
      <c r="F166" s="73"/>
      <c r="G166" s="73"/>
      <c r="H166" s="17"/>
      <c r="I166" s="73"/>
      <c r="J166" s="73"/>
      <c r="K166" s="73"/>
      <c r="L166" s="73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3"/>
      <c r="X166" s="73"/>
    </row>
    <row r="167" spans="1:24" s="76" customFormat="1">
      <c r="A167" s="72"/>
      <c r="B167" s="73"/>
      <c r="C167" s="73"/>
      <c r="D167" s="74"/>
      <c r="E167" s="73"/>
      <c r="F167" s="73"/>
      <c r="G167" s="73"/>
      <c r="H167" s="17"/>
      <c r="I167" s="73"/>
      <c r="J167" s="73"/>
      <c r="K167" s="73"/>
      <c r="L167" s="73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3"/>
      <c r="X167" s="73"/>
    </row>
    <row r="168" spans="1:24" s="76" customFormat="1">
      <c r="A168" s="72"/>
      <c r="B168" s="73"/>
      <c r="C168" s="73"/>
      <c r="D168" s="74"/>
      <c r="E168" s="73"/>
      <c r="F168" s="73"/>
      <c r="G168" s="73"/>
      <c r="H168" s="17"/>
      <c r="I168" s="73"/>
      <c r="J168" s="73"/>
      <c r="K168" s="73"/>
      <c r="L168" s="73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3"/>
      <c r="X168" s="73"/>
    </row>
    <row r="169" spans="1:24" s="76" customFormat="1">
      <c r="A169" s="72"/>
      <c r="B169" s="73"/>
      <c r="C169" s="73"/>
      <c r="D169" s="74"/>
      <c r="E169" s="73"/>
      <c r="F169" s="73"/>
      <c r="G169" s="73"/>
      <c r="H169" s="17"/>
      <c r="I169" s="73"/>
      <c r="J169" s="73"/>
      <c r="K169" s="73"/>
      <c r="L169" s="73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3"/>
      <c r="X169" s="73"/>
    </row>
    <row r="170" spans="1:24" s="76" customFormat="1">
      <c r="A170" s="72"/>
      <c r="B170" s="73"/>
      <c r="C170" s="73"/>
      <c r="D170" s="74"/>
      <c r="E170" s="73"/>
      <c r="F170" s="73"/>
      <c r="G170" s="73"/>
      <c r="H170" s="17"/>
      <c r="I170" s="73"/>
      <c r="J170" s="73"/>
      <c r="K170" s="73"/>
      <c r="L170" s="73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3"/>
      <c r="X170" s="73"/>
    </row>
    <row r="171" spans="1:24" s="76" customFormat="1">
      <c r="A171" s="72"/>
      <c r="B171" s="73"/>
      <c r="C171" s="73"/>
      <c r="D171" s="74"/>
      <c r="E171" s="73"/>
      <c r="F171" s="73"/>
      <c r="G171" s="73"/>
      <c r="H171" s="17"/>
      <c r="I171" s="73"/>
      <c r="J171" s="73"/>
      <c r="K171" s="73"/>
      <c r="L171" s="73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3"/>
      <c r="X171" s="73"/>
    </row>
    <row r="172" spans="1:24" s="76" customFormat="1">
      <c r="A172" s="72"/>
      <c r="B172" s="73"/>
      <c r="C172" s="73"/>
      <c r="D172" s="74"/>
      <c r="E172" s="73"/>
      <c r="F172" s="73"/>
      <c r="G172" s="73"/>
      <c r="H172" s="17"/>
      <c r="I172" s="73"/>
      <c r="J172" s="73"/>
      <c r="K172" s="73"/>
      <c r="L172" s="73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3"/>
      <c r="X172" s="73"/>
    </row>
    <row r="173" spans="1:24" s="76" customFormat="1">
      <c r="A173" s="72"/>
      <c r="B173" s="73"/>
      <c r="C173" s="73"/>
      <c r="D173" s="74"/>
      <c r="E173" s="73"/>
      <c r="F173" s="73"/>
      <c r="G173" s="73"/>
      <c r="H173" s="17"/>
      <c r="I173" s="73"/>
      <c r="J173" s="73"/>
      <c r="K173" s="73"/>
      <c r="L173" s="73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3"/>
      <c r="X173" s="73"/>
    </row>
    <row r="174" spans="1:24" s="76" customFormat="1">
      <c r="A174" s="72"/>
      <c r="B174" s="73"/>
      <c r="C174" s="73"/>
      <c r="D174" s="74"/>
      <c r="E174" s="73"/>
      <c r="F174" s="73"/>
      <c r="G174" s="73"/>
      <c r="H174" s="17"/>
      <c r="I174" s="73"/>
      <c r="J174" s="73"/>
      <c r="K174" s="73"/>
      <c r="L174" s="73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3"/>
      <c r="X174" s="73"/>
    </row>
    <row r="175" spans="1:24" s="76" customFormat="1">
      <c r="A175" s="72"/>
      <c r="B175" s="73"/>
      <c r="C175" s="73"/>
      <c r="D175" s="74"/>
      <c r="E175" s="73"/>
      <c r="F175" s="73"/>
      <c r="G175" s="73"/>
      <c r="H175" s="17"/>
      <c r="I175" s="73"/>
      <c r="J175" s="73"/>
      <c r="K175" s="73"/>
      <c r="L175" s="73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3"/>
      <c r="X175" s="73"/>
    </row>
    <row r="176" spans="1:24" s="76" customFormat="1">
      <c r="A176" s="72"/>
      <c r="B176" s="73"/>
      <c r="C176" s="73"/>
      <c r="D176" s="74"/>
      <c r="E176" s="73"/>
      <c r="F176" s="73"/>
      <c r="G176" s="73"/>
      <c r="H176" s="17"/>
      <c r="I176" s="73"/>
      <c r="J176" s="73"/>
      <c r="K176" s="73"/>
      <c r="L176" s="73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3"/>
      <c r="X176" s="73"/>
    </row>
    <row r="177" spans="1:24" s="76" customFormat="1">
      <c r="A177" s="72"/>
      <c r="B177" s="73"/>
      <c r="C177" s="73"/>
      <c r="D177" s="74"/>
      <c r="E177" s="73"/>
      <c r="F177" s="73"/>
      <c r="G177" s="73"/>
      <c r="H177" s="17"/>
      <c r="I177" s="73"/>
      <c r="J177" s="73"/>
      <c r="K177" s="73"/>
      <c r="L177" s="73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3"/>
      <c r="X177" s="73"/>
    </row>
    <row r="178" spans="1:24" s="76" customFormat="1">
      <c r="A178" s="72"/>
      <c r="B178" s="73"/>
      <c r="C178" s="73"/>
      <c r="D178" s="74"/>
      <c r="E178" s="73"/>
      <c r="F178" s="73"/>
      <c r="G178" s="73"/>
      <c r="H178" s="17"/>
      <c r="I178" s="73"/>
      <c r="J178" s="73"/>
      <c r="K178" s="73"/>
      <c r="L178" s="73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3"/>
      <c r="X178" s="73"/>
    </row>
    <row r="179" spans="1:24" s="76" customFormat="1">
      <c r="A179" s="72"/>
      <c r="B179" s="73"/>
      <c r="C179" s="73"/>
      <c r="D179" s="74"/>
      <c r="E179" s="73"/>
      <c r="F179" s="73"/>
      <c r="G179" s="73"/>
      <c r="H179" s="17"/>
      <c r="I179" s="73"/>
      <c r="J179" s="73"/>
      <c r="K179" s="73"/>
      <c r="L179" s="73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3"/>
      <c r="X179" s="73"/>
    </row>
    <row r="180" spans="1:24" s="76" customFormat="1">
      <c r="A180" s="72"/>
      <c r="B180" s="73"/>
      <c r="C180" s="73"/>
      <c r="D180" s="74"/>
      <c r="E180" s="73"/>
      <c r="F180" s="73"/>
      <c r="G180" s="73"/>
      <c r="H180" s="17"/>
      <c r="I180" s="73"/>
      <c r="J180" s="73"/>
      <c r="K180" s="73"/>
      <c r="L180" s="73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3"/>
      <c r="X180" s="73"/>
    </row>
    <row r="181" spans="1:24" s="76" customFormat="1">
      <c r="A181" s="72"/>
      <c r="B181" s="73"/>
      <c r="C181" s="73"/>
      <c r="D181" s="74"/>
      <c r="E181" s="73"/>
      <c r="F181" s="73"/>
      <c r="G181" s="73"/>
      <c r="H181" s="17"/>
      <c r="I181" s="73"/>
      <c r="J181" s="73"/>
      <c r="K181" s="73"/>
      <c r="L181" s="73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3"/>
      <c r="X181" s="73"/>
    </row>
    <row r="182" spans="1:24" s="76" customFormat="1">
      <c r="A182" s="72"/>
      <c r="B182" s="73"/>
      <c r="C182" s="73"/>
      <c r="D182" s="74"/>
      <c r="E182" s="73"/>
      <c r="F182" s="73"/>
      <c r="G182" s="73"/>
      <c r="H182" s="17"/>
      <c r="I182" s="73"/>
      <c r="J182" s="73"/>
      <c r="K182" s="73"/>
      <c r="L182" s="73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3"/>
      <c r="X182" s="73"/>
    </row>
    <row r="183" spans="1:24" s="76" customFormat="1">
      <c r="A183" s="72"/>
      <c r="B183" s="73"/>
      <c r="C183" s="73"/>
      <c r="D183" s="74"/>
      <c r="E183" s="73"/>
      <c r="F183" s="73"/>
      <c r="G183" s="73"/>
      <c r="H183" s="17"/>
      <c r="I183" s="73"/>
      <c r="J183" s="73"/>
      <c r="K183" s="73"/>
      <c r="L183" s="73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3"/>
      <c r="X183" s="73"/>
    </row>
    <row r="184" spans="1:24" s="76" customFormat="1">
      <c r="A184" s="72"/>
      <c r="B184" s="73"/>
      <c r="C184" s="73"/>
      <c r="D184" s="74"/>
      <c r="E184" s="73"/>
      <c r="F184" s="73"/>
      <c r="G184" s="73"/>
      <c r="H184" s="17"/>
      <c r="I184" s="73"/>
      <c r="J184" s="73"/>
      <c r="K184" s="73"/>
      <c r="L184" s="73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3"/>
      <c r="X184" s="73"/>
    </row>
    <row r="185" spans="1:24" s="76" customFormat="1">
      <c r="A185" s="72"/>
      <c r="B185" s="73"/>
      <c r="C185" s="73"/>
      <c r="D185" s="74"/>
      <c r="E185" s="73"/>
      <c r="F185" s="73"/>
      <c r="G185" s="73"/>
      <c r="H185" s="17"/>
      <c r="I185" s="73"/>
      <c r="J185" s="73"/>
      <c r="K185" s="73"/>
      <c r="L185" s="73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3"/>
      <c r="X185" s="73"/>
    </row>
    <row r="186" spans="1:24" s="76" customFormat="1">
      <c r="A186" s="72"/>
      <c r="B186" s="73"/>
      <c r="C186" s="73"/>
      <c r="D186" s="74"/>
      <c r="E186" s="73"/>
      <c r="F186" s="73"/>
      <c r="G186" s="73"/>
      <c r="H186" s="17"/>
      <c r="I186" s="73"/>
      <c r="J186" s="73"/>
      <c r="K186" s="73"/>
      <c r="L186" s="73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3"/>
      <c r="X186" s="73"/>
    </row>
    <row r="187" spans="1:24" s="76" customFormat="1">
      <c r="A187" s="72"/>
      <c r="B187" s="73"/>
      <c r="C187" s="73"/>
      <c r="D187" s="74"/>
      <c r="E187" s="73"/>
      <c r="F187" s="73"/>
      <c r="G187" s="73"/>
      <c r="H187" s="17"/>
      <c r="I187" s="73"/>
      <c r="J187" s="73"/>
      <c r="K187" s="73"/>
      <c r="L187" s="73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3"/>
      <c r="X187" s="73"/>
    </row>
    <row r="188" spans="1:24" s="76" customFormat="1">
      <c r="A188" s="72"/>
      <c r="B188" s="73"/>
      <c r="C188" s="73"/>
      <c r="D188" s="74"/>
      <c r="E188" s="73"/>
      <c r="F188" s="73"/>
      <c r="G188" s="73"/>
      <c r="H188" s="17"/>
      <c r="I188" s="73"/>
      <c r="J188" s="73"/>
      <c r="K188" s="73"/>
      <c r="L188" s="73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3"/>
      <c r="X188" s="73"/>
    </row>
    <row r="189" spans="1:24" s="76" customFormat="1">
      <c r="A189" s="72"/>
      <c r="B189" s="73"/>
      <c r="C189" s="73"/>
      <c r="D189" s="74"/>
      <c r="E189" s="73"/>
      <c r="F189" s="73"/>
      <c r="G189" s="73"/>
      <c r="H189" s="17"/>
      <c r="I189" s="73"/>
      <c r="J189" s="73"/>
      <c r="K189" s="73"/>
      <c r="L189" s="73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3"/>
      <c r="X189" s="73"/>
    </row>
    <row r="190" spans="1:24" s="76" customFormat="1">
      <c r="A190" s="72"/>
      <c r="B190" s="73"/>
      <c r="C190" s="73"/>
      <c r="D190" s="74"/>
      <c r="E190" s="73"/>
      <c r="F190" s="73"/>
      <c r="G190" s="73"/>
      <c r="H190" s="17"/>
      <c r="I190" s="73"/>
      <c r="J190" s="73"/>
      <c r="K190" s="73"/>
      <c r="L190" s="73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3"/>
      <c r="X190" s="73"/>
    </row>
    <row r="191" spans="1:24" s="76" customFormat="1">
      <c r="A191" s="72"/>
      <c r="B191" s="73"/>
      <c r="C191" s="73"/>
      <c r="D191" s="74"/>
      <c r="E191" s="73"/>
      <c r="F191" s="73"/>
      <c r="G191" s="73"/>
      <c r="H191" s="17"/>
      <c r="I191" s="73"/>
      <c r="J191" s="73"/>
      <c r="K191" s="73"/>
      <c r="L191" s="73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3"/>
      <c r="X191" s="73"/>
    </row>
    <row r="192" spans="1:24" s="76" customFormat="1">
      <c r="A192" s="72"/>
      <c r="B192" s="73"/>
      <c r="C192" s="73"/>
      <c r="D192" s="74"/>
      <c r="E192" s="73"/>
      <c r="F192" s="73"/>
      <c r="G192" s="73"/>
      <c r="H192" s="17"/>
      <c r="I192" s="73"/>
      <c r="J192" s="73"/>
      <c r="K192" s="73"/>
      <c r="L192" s="73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3"/>
      <c r="X192" s="73"/>
    </row>
    <row r="193" spans="1:24" s="76" customFormat="1">
      <c r="A193" s="72"/>
      <c r="B193" s="73"/>
      <c r="C193" s="73"/>
      <c r="D193" s="74"/>
      <c r="E193" s="73"/>
      <c r="F193" s="73"/>
      <c r="G193" s="73"/>
      <c r="H193" s="17"/>
      <c r="I193" s="73"/>
      <c r="J193" s="73"/>
      <c r="K193" s="73"/>
      <c r="L193" s="73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3"/>
      <c r="X193" s="73"/>
    </row>
    <row r="194" spans="1:24" s="76" customFormat="1">
      <c r="A194" s="72"/>
      <c r="B194" s="73"/>
      <c r="C194" s="73"/>
      <c r="D194" s="74"/>
      <c r="E194" s="73"/>
      <c r="F194" s="73"/>
      <c r="G194" s="73"/>
      <c r="H194" s="17"/>
      <c r="I194" s="73"/>
      <c r="J194" s="73"/>
      <c r="K194" s="73"/>
      <c r="L194" s="73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3"/>
      <c r="X194" s="73"/>
    </row>
    <row r="195" spans="1:24" s="76" customFormat="1">
      <c r="A195" s="72"/>
      <c r="B195" s="73"/>
      <c r="C195" s="73"/>
      <c r="D195" s="74"/>
      <c r="E195" s="73"/>
      <c r="F195" s="73"/>
      <c r="G195" s="73"/>
      <c r="H195" s="17"/>
      <c r="I195" s="73"/>
      <c r="J195" s="73"/>
      <c r="K195" s="73"/>
      <c r="L195" s="73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3"/>
      <c r="X195" s="73"/>
    </row>
    <row r="196" spans="1:24" s="76" customFormat="1">
      <c r="A196" s="72"/>
      <c r="B196" s="73"/>
      <c r="C196" s="73"/>
      <c r="D196" s="74"/>
      <c r="E196" s="73"/>
      <c r="F196" s="73"/>
      <c r="G196" s="73"/>
      <c r="H196" s="17"/>
      <c r="I196" s="73"/>
      <c r="J196" s="73"/>
      <c r="K196" s="73"/>
      <c r="L196" s="73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3"/>
      <c r="X196" s="73"/>
    </row>
    <row r="197" spans="1:24" s="76" customFormat="1">
      <c r="A197" s="72"/>
      <c r="B197" s="73"/>
      <c r="C197" s="73"/>
      <c r="D197" s="74"/>
      <c r="E197" s="73"/>
      <c r="F197" s="73"/>
      <c r="G197" s="73"/>
      <c r="H197" s="17"/>
      <c r="I197" s="73"/>
      <c r="J197" s="73"/>
      <c r="K197" s="73"/>
      <c r="L197" s="73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3"/>
      <c r="X197" s="73"/>
    </row>
    <row r="198" spans="1:24" s="76" customFormat="1">
      <c r="A198" s="72"/>
      <c r="B198" s="73"/>
      <c r="C198" s="73"/>
      <c r="D198" s="74"/>
      <c r="E198" s="73"/>
      <c r="F198" s="73"/>
      <c r="G198" s="73"/>
      <c r="H198" s="17"/>
      <c r="I198" s="73"/>
      <c r="J198" s="73"/>
      <c r="K198" s="73"/>
      <c r="L198" s="73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3"/>
      <c r="X198" s="73"/>
    </row>
    <row r="199" spans="1:24" s="76" customFormat="1">
      <c r="A199" s="72"/>
      <c r="B199" s="73"/>
      <c r="C199" s="73"/>
      <c r="D199" s="74"/>
      <c r="E199" s="73"/>
      <c r="F199" s="73"/>
      <c r="G199" s="73"/>
      <c r="H199" s="17"/>
      <c r="I199" s="73"/>
      <c r="J199" s="73"/>
      <c r="K199" s="73"/>
      <c r="L199" s="73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3"/>
      <c r="X199" s="73"/>
    </row>
    <row r="200" spans="1:24" s="76" customFormat="1">
      <c r="A200" s="72"/>
      <c r="B200" s="73"/>
      <c r="C200" s="73"/>
      <c r="D200" s="74"/>
      <c r="E200" s="73"/>
      <c r="F200" s="73"/>
      <c r="G200" s="73"/>
      <c r="H200" s="17"/>
      <c r="I200" s="73"/>
      <c r="J200" s="73"/>
      <c r="K200" s="73"/>
      <c r="L200" s="73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3"/>
      <c r="X200" s="73"/>
    </row>
    <row r="201" spans="1:24" s="76" customFormat="1">
      <c r="A201" s="72"/>
      <c r="B201" s="73"/>
      <c r="C201" s="73"/>
      <c r="D201" s="74"/>
      <c r="E201" s="73"/>
      <c r="F201" s="73"/>
      <c r="G201" s="73"/>
      <c r="H201" s="17"/>
      <c r="I201" s="73"/>
      <c r="J201" s="73"/>
      <c r="K201" s="73"/>
      <c r="L201" s="73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3"/>
      <c r="X201" s="73"/>
    </row>
    <row r="202" spans="1:24" s="76" customFormat="1">
      <c r="A202" s="72"/>
      <c r="B202" s="73"/>
      <c r="C202" s="73"/>
      <c r="D202" s="74"/>
      <c r="E202" s="73"/>
      <c r="F202" s="73"/>
      <c r="G202" s="73"/>
      <c r="H202" s="17"/>
      <c r="I202" s="73"/>
      <c r="J202" s="73"/>
      <c r="K202" s="73"/>
      <c r="L202" s="73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3"/>
      <c r="X202" s="73"/>
    </row>
    <row r="203" spans="1:24" s="76" customFormat="1">
      <c r="A203" s="72"/>
      <c r="B203" s="73"/>
      <c r="C203" s="73"/>
      <c r="D203" s="74"/>
      <c r="E203" s="73"/>
      <c r="F203" s="73"/>
      <c r="G203" s="73"/>
      <c r="H203" s="17"/>
      <c r="I203" s="73"/>
      <c r="J203" s="73"/>
      <c r="K203" s="73"/>
      <c r="L203" s="73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3"/>
      <c r="X203" s="73"/>
    </row>
    <row r="204" spans="1:24" s="76" customFormat="1">
      <c r="A204" s="72"/>
      <c r="B204" s="73"/>
      <c r="C204" s="73"/>
      <c r="D204" s="74"/>
      <c r="E204" s="73"/>
      <c r="F204" s="73"/>
      <c r="G204" s="73"/>
      <c r="H204" s="17"/>
      <c r="I204" s="73"/>
      <c r="J204" s="73"/>
      <c r="K204" s="73"/>
      <c r="L204" s="73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3"/>
      <c r="X204" s="73"/>
    </row>
    <row r="205" spans="1:24" s="76" customFormat="1">
      <c r="A205" s="72"/>
      <c r="B205" s="73"/>
      <c r="C205" s="73"/>
      <c r="D205" s="74"/>
      <c r="E205" s="73"/>
      <c r="F205" s="73"/>
      <c r="G205" s="73"/>
      <c r="H205" s="17"/>
      <c r="I205" s="73"/>
      <c r="J205" s="73"/>
      <c r="K205" s="73"/>
      <c r="L205" s="73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3"/>
      <c r="X205" s="73"/>
    </row>
    <row r="206" spans="1:24" s="76" customFormat="1">
      <c r="A206" s="72"/>
      <c r="B206" s="73"/>
      <c r="C206" s="73"/>
      <c r="D206" s="74"/>
      <c r="E206" s="73"/>
      <c r="F206" s="73"/>
      <c r="G206" s="73"/>
      <c r="H206" s="17"/>
      <c r="I206" s="73"/>
      <c r="J206" s="73"/>
      <c r="K206" s="73"/>
      <c r="L206" s="73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3"/>
      <c r="X206" s="73"/>
    </row>
    <row r="207" spans="1:24" s="76" customFormat="1">
      <c r="A207" s="72"/>
      <c r="B207" s="73"/>
      <c r="C207" s="73"/>
      <c r="D207" s="74"/>
      <c r="E207" s="73"/>
      <c r="F207" s="73"/>
      <c r="G207" s="73"/>
      <c r="H207" s="17"/>
      <c r="I207" s="73"/>
      <c r="J207" s="73"/>
      <c r="K207" s="73"/>
      <c r="L207" s="73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3"/>
      <c r="X207" s="73"/>
    </row>
    <row r="208" spans="1:24" s="76" customFormat="1">
      <c r="A208" s="72"/>
      <c r="B208" s="73"/>
      <c r="C208" s="73"/>
      <c r="D208" s="74"/>
      <c r="E208" s="73"/>
      <c r="F208" s="73"/>
      <c r="G208" s="73"/>
      <c r="H208" s="17"/>
      <c r="I208" s="73"/>
      <c r="J208" s="73"/>
      <c r="K208" s="73"/>
      <c r="L208" s="73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3"/>
      <c r="X208" s="73"/>
    </row>
    <row r="209" spans="1:24" s="76" customFormat="1">
      <c r="A209" s="72"/>
      <c r="B209" s="73"/>
      <c r="C209" s="73"/>
      <c r="D209" s="74"/>
      <c r="E209" s="73"/>
      <c r="F209" s="73"/>
      <c r="G209" s="73"/>
      <c r="H209" s="17"/>
      <c r="I209" s="73"/>
      <c r="J209" s="73"/>
      <c r="K209" s="73"/>
      <c r="L209" s="73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3"/>
      <c r="X209" s="73"/>
    </row>
    <row r="210" spans="1:24" s="76" customFormat="1">
      <c r="A210" s="72"/>
      <c r="B210" s="73"/>
      <c r="C210" s="73"/>
      <c r="D210" s="74"/>
      <c r="E210" s="73"/>
      <c r="F210" s="73"/>
      <c r="G210" s="73"/>
      <c r="H210" s="17"/>
      <c r="I210" s="73"/>
      <c r="J210" s="73"/>
      <c r="K210" s="73"/>
      <c r="L210" s="73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3"/>
      <c r="X210" s="73"/>
    </row>
    <row r="211" spans="1:24" s="76" customFormat="1">
      <c r="A211" s="72"/>
      <c r="B211" s="73"/>
      <c r="C211" s="73"/>
      <c r="D211" s="74"/>
      <c r="E211" s="73"/>
      <c r="F211" s="73"/>
      <c r="G211" s="73"/>
      <c r="H211" s="17"/>
      <c r="I211" s="73"/>
      <c r="J211" s="73"/>
      <c r="K211" s="73"/>
      <c r="L211" s="73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3"/>
      <c r="X211" s="73"/>
    </row>
    <row r="212" spans="1:24" s="76" customFormat="1">
      <c r="A212" s="72"/>
      <c r="B212" s="73"/>
      <c r="C212" s="73"/>
      <c r="D212" s="74"/>
      <c r="E212" s="73"/>
      <c r="F212" s="73"/>
      <c r="G212" s="73"/>
      <c r="H212" s="17"/>
      <c r="I212" s="73"/>
      <c r="J212" s="73"/>
      <c r="K212" s="73"/>
      <c r="L212" s="73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3"/>
      <c r="X212" s="73"/>
    </row>
    <row r="213" spans="1:24" s="76" customFormat="1">
      <c r="A213" s="72"/>
      <c r="B213" s="73"/>
      <c r="C213" s="73"/>
      <c r="D213" s="74"/>
      <c r="E213" s="73"/>
      <c r="F213" s="73"/>
      <c r="G213" s="73"/>
      <c r="H213" s="17"/>
      <c r="I213" s="73"/>
      <c r="J213" s="73"/>
      <c r="K213" s="73"/>
      <c r="L213" s="73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3"/>
      <c r="X213" s="73"/>
    </row>
    <row r="214" spans="1:24" s="76" customFormat="1">
      <c r="A214" s="72"/>
      <c r="B214" s="73"/>
      <c r="C214" s="73"/>
      <c r="D214" s="74"/>
      <c r="E214" s="73"/>
      <c r="F214" s="73"/>
      <c r="G214" s="73"/>
      <c r="H214" s="17"/>
      <c r="I214" s="73"/>
      <c r="J214" s="73"/>
      <c r="K214" s="73"/>
      <c r="L214" s="73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3"/>
      <c r="X214" s="73"/>
    </row>
    <row r="215" spans="1:24" s="76" customFormat="1">
      <c r="A215" s="72"/>
      <c r="B215" s="73"/>
      <c r="C215" s="73"/>
      <c r="D215" s="74"/>
      <c r="E215" s="73"/>
      <c r="F215" s="73"/>
      <c r="G215" s="73"/>
      <c r="H215" s="17"/>
      <c r="I215" s="73"/>
      <c r="J215" s="73"/>
      <c r="K215" s="73"/>
      <c r="L215" s="73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3"/>
      <c r="X215" s="73"/>
    </row>
    <row r="216" spans="1:24" s="76" customFormat="1">
      <c r="A216" s="72"/>
      <c r="B216" s="73"/>
      <c r="C216" s="73"/>
      <c r="D216" s="74"/>
      <c r="E216" s="73"/>
      <c r="F216" s="73"/>
      <c r="G216" s="73"/>
      <c r="H216" s="17"/>
      <c r="I216" s="73"/>
      <c r="J216" s="73"/>
      <c r="K216" s="73"/>
      <c r="L216" s="73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3"/>
      <c r="X216" s="73"/>
    </row>
    <row r="217" spans="1:24" s="76" customFormat="1">
      <c r="A217" s="72"/>
      <c r="B217" s="73"/>
      <c r="C217" s="73"/>
      <c r="D217" s="74"/>
      <c r="E217" s="73"/>
      <c r="F217" s="73"/>
      <c r="G217" s="73"/>
      <c r="H217" s="17"/>
      <c r="I217" s="73"/>
      <c r="J217" s="73"/>
      <c r="K217" s="73"/>
      <c r="L217" s="73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3"/>
      <c r="X217" s="73"/>
    </row>
    <row r="218" spans="1:24" s="76" customFormat="1">
      <c r="A218" s="72"/>
      <c r="B218" s="73"/>
      <c r="C218" s="73"/>
      <c r="D218" s="74"/>
      <c r="E218" s="73"/>
      <c r="F218" s="73"/>
      <c r="G218" s="73"/>
      <c r="H218" s="17"/>
      <c r="I218" s="73"/>
      <c r="J218" s="73"/>
      <c r="K218" s="73"/>
      <c r="L218" s="73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3"/>
      <c r="X218" s="73"/>
    </row>
    <row r="219" spans="1:24" s="76" customFormat="1">
      <c r="A219" s="72"/>
      <c r="B219" s="73"/>
      <c r="C219" s="73"/>
      <c r="D219" s="74"/>
      <c r="E219" s="73"/>
      <c r="F219" s="73"/>
      <c r="G219" s="73"/>
      <c r="H219" s="17"/>
      <c r="I219" s="73"/>
      <c r="J219" s="73"/>
      <c r="K219" s="73"/>
      <c r="L219" s="73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3"/>
      <c r="X219" s="73"/>
    </row>
    <row r="220" spans="1:24" s="76" customFormat="1">
      <c r="A220" s="72"/>
      <c r="B220" s="73"/>
      <c r="C220" s="73"/>
      <c r="D220" s="74"/>
      <c r="E220" s="73"/>
      <c r="F220" s="73"/>
      <c r="G220" s="73"/>
      <c r="H220" s="17"/>
      <c r="I220" s="73"/>
      <c r="J220" s="73"/>
      <c r="K220" s="73"/>
      <c r="L220" s="73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3"/>
      <c r="X220" s="73"/>
    </row>
    <row r="221" spans="1:24" s="76" customFormat="1">
      <c r="A221" s="72"/>
      <c r="B221" s="73"/>
      <c r="C221" s="73"/>
      <c r="D221" s="74"/>
      <c r="E221" s="73"/>
      <c r="F221" s="73"/>
      <c r="G221" s="73"/>
      <c r="H221" s="17"/>
      <c r="I221" s="73"/>
      <c r="J221" s="73"/>
      <c r="K221" s="73"/>
      <c r="L221" s="73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3"/>
      <c r="X221" s="73"/>
    </row>
    <row r="222" spans="1:24" s="76" customFormat="1">
      <c r="A222" s="72"/>
      <c r="B222" s="73"/>
      <c r="C222" s="73"/>
      <c r="D222" s="74"/>
      <c r="E222" s="73"/>
      <c r="F222" s="73"/>
      <c r="G222" s="73"/>
      <c r="H222" s="17"/>
      <c r="I222" s="73"/>
      <c r="J222" s="73"/>
      <c r="K222" s="73"/>
      <c r="L222" s="73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3"/>
      <c r="X222" s="73"/>
    </row>
    <row r="223" spans="1:24" s="76" customFormat="1">
      <c r="A223" s="72"/>
      <c r="B223" s="73"/>
      <c r="C223" s="73"/>
      <c r="D223" s="74"/>
      <c r="E223" s="73"/>
      <c r="F223" s="73"/>
      <c r="G223" s="73"/>
      <c r="H223" s="17"/>
      <c r="I223" s="73"/>
      <c r="J223" s="73"/>
      <c r="K223" s="73"/>
      <c r="L223" s="73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3"/>
      <c r="X223" s="73"/>
    </row>
    <row r="224" spans="1:24" s="76" customFormat="1">
      <c r="A224" s="72"/>
      <c r="B224" s="73"/>
      <c r="C224" s="73"/>
      <c r="D224" s="74"/>
      <c r="E224" s="73"/>
      <c r="F224" s="73"/>
      <c r="G224" s="73"/>
      <c r="H224" s="17"/>
      <c r="I224" s="73"/>
      <c r="J224" s="73"/>
      <c r="K224" s="73"/>
      <c r="L224" s="73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3"/>
      <c r="X224" s="73"/>
    </row>
    <row r="225" spans="1:24" s="76" customFormat="1">
      <c r="A225" s="72"/>
      <c r="B225" s="73"/>
      <c r="C225" s="73"/>
      <c r="D225" s="74"/>
      <c r="E225" s="73"/>
      <c r="F225" s="73"/>
      <c r="G225" s="73"/>
      <c r="H225" s="17"/>
      <c r="I225" s="73"/>
      <c r="J225" s="73"/>
      <c r="K225" s="73"/>
      <c r="L225" s="73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3"/>
      <c r="X225" s="73"/>
    </row>
    <row r="226" spans="1:24" s="76" customFormat="1">
      <c r="A226" s="72"/>
      <c r="B226" s="73"/>
      <c r="C226" s="73"/>
      <c r="D226" s="74"/>
      <c r="E226" s="73"/>
      <c r="F226" s="73"/>
      <c r="G226" s="73"/>
      <c r="H226" s="17"/>
      <c r="I226" s="73"/>
      <c r="J226" s="73"/>
      <c r="K226" s="73"/>
      <c r="L226" s="73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3"/>
      <c r="X226" s="73"/>
    </row>
    <row r="227" spans="1:24" s="76" customFormat="1">
      <c r="A227" s="72"/>
      <c r="B227" s="73"/>
      <c r="C227" s="73"/>
      <c r="D227" s="74"/>
      <c r="E227" s="73"/>
      <c r="F227" s="73"/>
      <c r="G227" s="73"/>
      <c r="H227" s="17"/>
      <c r="I227" s="73"/>
      <c r="J227" s="73"/>
      <c r="K227" s="73"/>
      <c r="L227" s="73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3"/>
      <c r="X227" s="73"/>
    </row>
    <row r="228" spans="1:24" s="76" customFormat="1">
      <c r="A228" s="72"/>
      <c r="B228" s="73"/>
      <c r="C228" s="73"/>
      <c r="D228" s="74"/>
      <c r="E228" s="73"/>
      <c r="F228" s="73"/>
      <c r="G228" s="73"/>
      <c r="H228" s="17"/>
      <c r="I228" s="73"/>
      <c r="J228" s="73"/>
      <c r="K228" s="73"/>
      <c r="L228" s="73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3"/>
      <c r="X228" s="73"/>
    </row>
    <row r="229" spans="1:24" s="76" customFormat="1">
      <c r="A229" s="72"/>
      <c r="B229" s="73"/>
      <c r="C229" s="73"/>
      <c r="D229" s="74"/>
      <c r="E229" s="73"/>
      <c r="F229" s="73"/>
      <c r="G229" s="73"/>
      <c r="H229" s="17"/>
      <c r="I229" s="73"/>
      <c r="J229" s="73"/>
      <c r="K229" s="73"/>
      <c r="L229" s="73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3"/>
      <c r="X229" s="73"/>
    </row>
    <row r="230" spans="1:24" s="76" customFormat="1">
      <c r="A230" s="72"/>
      <c r="B230" s="73"/>
      <c r="C230" s="73"/>
      <c r="D230" s="74"/>
      <c r="E230" s="73"/>
      <c r="F230" s="73"/>
      <c r="G230" s="73"/>
      <c r="H230" s="17"/>
      <c r="I230" s="73"/>
      <c r="J230" s="73"/>
      <c r="K230" s="73"/>
      <c r="L230" s="73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3"/>
      <c r="X230" s="73"/>
    </row>
    <row r="231" spans="1:24" s="76" customFormat="1">
      <c r="A231" s="72"/>
      <c r="B231" s="73"/>
      <c r="C231" s="73"/>
      <c r="D231" s="74"/>
      <c r="E231" s="73"/>
      <c r="F231" s="73"/>
      <c r="G231" s="73"/>
      <c r="H231" s="17"/>
      <c r="I231" s="73"/>
      <c r="J231" s="73"/>
      <c r="K231" s="73"/>
      <c r="L231" s="73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3"/>
      <c r="X231" s="73"/>
    </row>
    <row r="232" spans="1:24" s="76" customFormat="1">
      <c r="A232" s="72"/>
      <c r="B232" s="73"/>
      <c r="C232" s="73"/>
      <c r="D232" s="74"/>
      <c r="E232" s="73"/>
      <c r="F232" s="73"/>
      <c r="G232" s="73"/>
      <c r="H232" s="17"/>
      <c r="I232" s="73"/>
      <c r="J232" s="73"/>
      <c r="K232" s="73"/>
      <c r="L232" s="73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3"/>
      <c r="X232" s="73"/>
    </row>
    <row r="233" spans="1:24" s="76" customFormat="1">
      <c r="A233" s="72"/>
      <c r="B233" s="73"/>
      <c r="C233" s="73"/>
      <c r="D233" s="74"/>
      <c r="E233" s="73"/>
      <c r="F233" s="73"/>
      <c r="G233" s="73"/>
      <c r="H233" s="17"/>
      <c r="I233" s="73"/>
      <c r="J233" s="73"/>
      <c r="K233" s="73"/>
      <c r="L233" s="73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3"/>
      <c r="X233" s="73"/>
    </row>
    <row r="234" spans="1:24" s="76" customFormat="1">
      <c r="A234" s="72"/>
      <c r="B234" s="73"/>
      <c r="C234" s="73"/>
      <c r="D234" s="74"/>
      <c r="E234" s="73"/>
      <c r="F234" s="73"/>
      <c r="G234" s="73"/>
      <c r="H234" s="17"/>
      <c r="I234" s="73"/>
      <c r="J234" s="73"/>
      <c r="K234" s="73"/>
      <c r="L234" s="73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3"/>
      <c r="X234" s="73"/>
    </row>
    <row r="235" spans="1:24" s="76" customFormat="1">
      <c r="A235" s="72"/>
      <c r="B235" s="73"/>
      <c r="C235" s="73"/>
      <c r="D235" s="74"/>
      <c r="E235" s="73"/>
      <c r="F235" s="73"/>
      <c r="G235" s="73"/>
      <c r="H235" s="17"/>
      <c r="I235" s="73"/>
      <c r="J235" s="73"/>
      <c r="K235" s="73"/>
      <c r="L235" s="73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3"/>
      <c r="X235" s="73"/>
    </row>
    <row r="236" spans="1:24" s="76" customFormat="1">
      <c r="A236" s="72"/>
      <c r="B236" s="73"/>
      <c r="C236" s="73"/>
      <c r="D236" s="74"/>
      <c r="E236" s="73"/>
      <c r="F236" s="73"/>
      <c r="G236" s="73"/>
      <c r="H236" s="17"/>
      <c r="I236" s="73"/>
      <c r="J236" s="73"/>
      <c r="K236" s="73"/>
      <c r="L236" s="73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3"/>
      <c r="X236" s="73"/>
    </row>
    <row r="237" spans="1:24" s="76" customFormat="1">
      <c r="A237" s="72"/>
      <c r="B237" s="73"/>
      <c r="C237" s="73"/>
      <c r="D237" s="74"/>
      <c r="E237" s="73"/>
      <c r="F237" s="73"/>
      <c r="G237" s="73"/>
      <c r="H237" s="17"/>
      <c r="I237" s="73"/>
      <c r="J237" s="73"/>
      <c r="K237" s="73"/>
      <c r="L237" s="73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3"/>
      <c r="X237" s="73"/>
    </row>
    <row r="238" spans="1:24" s="76" customFormat="1">
      <c r="A238" s="72"/>
      <c r="B238" s="73"/>
      <c r="C238" s="73"/>
      <c r="D238" s="74"/>
      <c r="E238" s="73"/>
      <c r="F238" s="73"/>
      <c r="G238" s="73"/>
      <c r="H238" s="17"/>
      <c r="I238" s="73"/>
      <c r="J238" s="73"/>
      <c r="K238" s="73"/>
      <c r="L238" s="73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3"/>
      <c r="X238" s="73"/>
    </row>
    <row r="239" spans="1:24" s="76" customFormat="1">
      <c r="A239" s="72"/>
      <c r="B239" s="73"/>
      <c r="C239" s="73"/>
      <c r="D239" s="74"/>
      <c r="E239" s="73"/>
      <c r="F239" s="73"/>
      <c r="G239" s="73"/>
      <c r="H239" s="17"/>
      <c r="I239" s="73"/>
      <c r="J239" s="73"/>
      <c r="K239" s="73"/>
      <c r="L239" s="73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3"/>
      <c r="X239" s="73"/>
    </row>
    <row r="240" spans="1:24" s="76" customFormat="1">
      <c r="A240" s="72"/>
      <c r="B240" s="73"/>
      <c r="C240" s="73"/>
      <c r="D240" s="74"/>
      <c r="E240" s="73"/>
      <c r="F240" s="73"/>
      <c r="G240" s="73"/>
      <c r="H240" s="17"/>
      <c r="I240" s="73"/>
      <c r="J240" s="73"/>
      <c r="K240" s="73"/>
      <c r="L240" s="73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3"/>
      <c r="X240" s="73"/>
    </row>
    <row r="241" spans="1:24" s="76" customFormat="1">
      <c r="A241" s="72"/>
      <c r="B241" s="73"/>
      <c r="C241" s="73"/>
      <c r="D241" s="74"/>
      <c r="E241" s="73"/>
      <c r="F241" s="73"/>
      <c r="G241" s="73"/>
      <c r="H241" s="17"/>
      <c r="I241" s="73"/>
      <c r="J241" s="73"/>
      <c r="K241" s="73"/>
      <c r="L241" s="73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3"/>
      <c r="X241" s="73"/>
    </row>
    <row r="242" spans="1:24" s="76" customFormat="1">
      <c r="A242" s="72"/>
      <c r="B242" s="73"/>
      <c r="C242" s="73"/>
      <c r="D242" s="74"/>
      <c r="E242" s="73"/>
      <c r="F242" s="73"/>
      <c r="G242" s="73"/>
      <c r="H242" s="17"/>
      <c r="I242" s="73"/>
      <c r="J242" s="73"/>
      <c r="K242" s="73"/>
      <c r="L242" s="73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3"/>
      <c r="X242" s="73"/>
    </row>
    <row r="243" spans="1:24" s="76" customFormat="1">
      <c r="A243" s="72"/>
      <c r="B243" s="73"/>
      <c r="C243" s="73"/>
      <c r="D243" s="74"/>
      <c r="E243" s="73"/>
      <c r="F243" s="73"/>
      <c r="G243" s="73"/>
      <c r="H243" s="17"/>
      <c r="I243" s="73"/>
      <c r="J243" s="73"/>
      <c r="K243" s="73"/>
      <c r="L243" s="73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3"/>
      <c r="X243" s="73"/>
    </row>
    <row r="244" spans="1:24" s="76" customFormat="1">
      <c r="A244" s="72"/>
      <c r="B244" s="73"/>
      <c r="C244" s="73"/>
      <c r="D244" s="74"/>
      <c r="E244" s="73"/>
      <c r="F244" s="73"/>
      <c r="G244" s="73"/>
      <c r="H244" s="17"/>
      <c r="I244" s="73"/>
      <c r="J244" s="73"/>
      <c r="K244" s="73"/>
      <c r="L244" s="73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3"/>
      <c r="X244" s="73"/>
    </row>
    <row r="245" spans="1:24" s="76" customFormat="1">
      <c r="A245" s="72"/>
      <c r="B245" s="73"/>
      <c r="C245" s="73"/>
      <c r="D245" s="74"/>
      <c r="E245" s="73"/>
      <c r="F245" s="73"/>
      <c r="G245" s="73"/>
      <c r="H245" s="17"/>
      <c r="I245" s="73"/>
      <c r="J245" s="73"/>
      <c r="K245" s="73"/>
      <c r="L245" s="73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3"/>
      <c r="X245" s="73"/>
    </row>
    <row r="246" spans="1:24" s="76" customFormat="1">
      <c r="A246" s="72"/>
      <c r="B246" s="73"/>
      <c r="C246" s="73"/>
      <c r="D246" s="74"/>
      <c r="E246" s="73"/>
      <c r="F246" s="73"/>
      <c r="G246" s="73"/>
      <c r="H246" s="17"/>
      <c r="I246" s="73"/>
      <c r="J246" s="73"/>
      <c r="K246" s="73"/>
      <c r="L246" s="73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3"/>
      <c r="X246" s="73"/>
    </row>
    <row r="247" spans="1:24" s="76" customFormat="1">
      <c r="A247" s="72"/>
      <c r="B247" s="73"/>
      <c r="C247" s="73"/>
      <c r="D247" s="74"/>
      <c r="E247" s="73"/>
      <c r="F247" s="73"/>
      <c r="G247" s="73"/>
      <c r="H247" s="17"/>
      <c r="I247" s="73"/>
      <c r="J247" s="73"/>
      <c r="K247" s="73"/>
      <c r="L247" s="73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3"/>
      <c r="X247" s="73"/>
    </row>
    <row r="248" spans="1:24" s="76" customFormat="1">
      <c r="A248" s="72"/>
      <c r="B248" s="73"/>
      <c r="C248" s="73"/>
      <c r="D248" s="74"/>
      <c r="E248" s="73"/>
      <c r="F248" s="73"/>
      <c r="G248" s="73"/>
      <c r="H248" s="17"/>
      <c r="I248" s="73"/>
      <c r="J248" s="73"/>
      <c r="K248" s="73"/>
      <c r="L248" s="73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3"/>
      <c r="X248" s="73"/>
    </row>
    <row r="249" spans="1:24" s="76" customFormat="1">
      <c r="A249" s="72"/>
      <c r="B249" s="73"/>
      <c r="C249" s="73"/>
      <c r="D249" s="74"/>
      <c r="E249" s="73"/>
      <c r="F249" s="73"/>
      <c r="G249" s="73"/>
      <c r="H249" s="17"/>
      <c r="I249" s="73"/>
      <c r="J249" s="73"/>
      <c r="K249" s="73"/>
      <c r="L249" s="73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3"/>
      <c r="X249" s="73"/>
    </row>
    <row r="250" spans="1:24" s="76" customFormat="1">
      <c r="A250" s="72"/>
      <c r="B250" s="73"/>
      <c r="C250" s="73"/>
      <c r="D250" s="74"/>
      <c r="E250" s="73"/>
      <c r="F250" s="73"/>
      <c r="G250" s="73"/>
      <c r="H250" s="17"/>
      <c r="I250" s="73"/>
      <c r="J250" s="73"/>
      <c r="K250" s="73"/>
      <c r="L250" s="73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3"/>
      <c r="X250" s="73"/>
    </row>
    <row r="251" spans="1:24" s="76" customFormat="1">
      <c r="A251" s="72"/>
      <c r="B251" s="73"/>
      <c r="C251" s="73"/>
      <c r="D251" s="74"/>
      <c r="E251" s="73"/>
      <c r="F251" s="73"/>
      <c r="G251" s="73"/>
      <c r="H251" s="17"/>
      <c r="I251" s="73"/>
      <c r="J251" s="73"/>
      <c r="K251" s="73"/>
      <c r="L251" s="73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3"/>
      <c r="X251" s="73"/>
    </row>
    <row r="252" spans="1:24" s="76" customFormat="1">
      <c r="A252" s="72"/>
      <c r="B252" s="73"/>
      <c r="C252" s="73"/>
      <c r="D252" s="74"/>
      <c r="E252" s="73"/>
      <c r="F252" s="73"/>
      <c r="G252" s="73"/>
      <c r="H252" s="17"/>
      <c r="I252" s="73"/>
      <c r="J252" s="73"/>
      <c r="K252" s="73"/>
      <c r="L252" s="73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3"/>
      <c r="X252" s="73"/>
    </row>
    <row r="253" spans="1:24" s="76" customFormat="1">
      <c r="A253" s="72"/>
      <c r="B253" s="73"/>
      <c r="C253" s="73"/>
      <c r="D253" s="74"/>
      <c r="E253" s="73"/>
      <c r="F253" s="73"/>
      <c r="G253" s="73"/>
      <c r="H253" s="17"/>
      <c r="I253" s="73"/>
      <c r="J253" s="73"/>
      <c r="K253" s="73"/>
      <c r="L253" s="73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3"/>
      <c r="X253" s="73"/>
    </row>
    <row r="254" spans="1:24" s="76" customFormat="1">
      <c r="A254" s="72"/>
      <c r="B254" s="73"/>
      <c r="C254" s="73"/>
      <c r="D254" s="74"/>
      <c r="E254" s="73"/>
      <c r="F254" s="73"/>
      <c r="G254" s="73"/>
      <c r="H254" s="17"/>
      <c r="I254" s="73"/>
      <c r="J254" s="73"/>
      <c r="K254" s="73"/>
      <c r="L254" s="73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3"/>
      <c r="X254" s="73"/>
    </row>
    <row r="255" spans="1:24" s="76" customFormat="1">
      <c r="A255" s="72"/>
      <c r="B255" s="73"/>
      <c r="C255" s="73"/>
      <c r="D255" s="74"/>
      <c r="E255" s="73"/>
      <c r="F255" s="73"/>
      <c r="G255" s="73"/>
      <c r="H255" s="17"/>
      <c r="I255" s="73"/>
      <c r="J255" s="73"/>
      <c r="K255" s="73"/>
      <c r="L255" s="73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3"/>
      <c r="X255" s="73"/>
    </row>
    <row r="256" spans="1:24" s="76" customFormat="1">
      <c r="A256" s="72"/>
      <c r="B256" s="73"/>
      <c r="C256" s="73"/>
      <c r="D256" s="74"/>
      <c r="E256" s="73"/>
      <c r="F256" s="73"/>
      <c r="G256" s="73"/>
      <c r="H256" s="17"/>
      <c r="I256" s="73"/>
      <c r="J256" s="73"/>
      <c r="K256" s="73"/>
      <c r="L256" s="73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3"/>
      <c r="X256" s="73"/>
    </row>
    <row r="257" spans="1:24" s="76" customFormat="1">
      <c r="A257" s="72"/>
      <c r="B257" s="73"/>
      <c r="C257" s="73"/>
      <c r="D257" s="74"/>
      <c r="E257" s="73"/>
      <c r="F257" s="73"/>
      <c r="G257" s="73"/>
      <c r="H257" s="17"/>
      <c r="I257" s="73"/>
      <c r="J257" s="73"/>
      <c r="K257" s="73"/>
      <c r="L257" s="73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3"/>
      <c r="X257" s="73"/>
    </row>
    <row r="258" spans="1:24" s="76" customFormat="1">
      <c r="A258" s="72"/>
      <c r="B258" s="73"/>
      <c r="C258" s="73"/>
      <c r="D258" s="74"/>
      <c r="E258" s="73"/>
      <c r="F258" s="73"/>
      <c r="G258" s="73"/>
      <c r="H258" s="17"/>
      <c r="I258" s="73"/>
      <c r="J258" s="73"/>
      <c r="K258" s="73"/>
      <c r="L258" s="73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3"/>
      <c r="X258" s="73"/>
    </row>
    <row r="259" spans="1:24" s="76" customFormat="1">
      <c r="A259" s="72"/>
      <c r="B259" s="73"/>
      <c r="C259" s="73"/>
      <c r="D259" s="74"/>
      <c r="E259" s="73"/>
      <c r="F259" s="73"/>
      <c r="G259" s="73"/>
      <c r="H259" s="17"/>
      <c r="I259" s="73"/>
      <c r="J259" s="73"/>
      <c r="K259" s="73"/>
      <c r="L259" s="73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3"/>
      <c r="X259" s="73"/>
    </row>
    <row r="260" spans="1:24" s="76" customFormat="1">
      <c r="A260" s="72"/>
      <c r="B260" s="73"/>
      <c r="C260" s="73"/>
      <c r="D260" s="74"/>
      <c r="E260" s="73"/>
      <c r="F260" s="73"/>
      <c r="G260" s="73"/>
      <c r="H260" s="17"/>
      <c r="I260" s="73"/>
      <c r="J260" s="73"/>
      <c r="K260" s="73"/>
      <c r="L260" s="73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3"/>
      <c r="X260" s="73"/>
    </row>
    <row r="261" spans="1:24" s="76" customFormat="1">
      <c r="A261" s="72"/>
      <c r="B261" s="73"/>
      <c r="C261" s="73"/>
      <c r="D261" s="74"/>
      <c r="E261" s="73"/>
      <c r="F261" s="73"/>
      <c r="G261" s="73"/>
      <c r="H261" s="17"/>
      <c r="I261" s="73"/>
      <c r="J261" s="73"/>
      <c r="K261" s="73"/>
      <c r="L261" s="73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3"/>
      <c r="X261" s="73"/>
    </row>
    <row r="262" spans="1:24" s="76" customFormat="1">
      <c r="A262" s="72"/>
      <c r="B262" s="73"/>
      <c r="C262" s="73"/>
      <c r="D262" s="74"/>
      <c r="E262" s="73"/>
      <c r="F262" s="73"/>
      <c r="G262" s="73"/>
      <c r="H262" s="17"/>
      <c r="I262" s="73"/>
      <c r="J262" s="73"/>
      <c r="K262" s="73"/>
      <c r="L262" s="73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3"/>
      <c r="X262" s="73"/>
    </row>
    <row r="263" spans="1:24" s="76" customFormat="1">
      <c r="A263" s="72"/>
      <c r="B263" s="73"/>
      <c r="C263" s="73"/>
      <c r="D263" s="74"/>
      <c r="E263" s="73"/>
      <c r="F263" s="73"/>
      <c r="G263" s="73"/>
      <c r="H263" s="17"/>
      <c r="I263" s="73"/>
      <c r="J263" s="73"/>
      <c r="K263" s="73"/>
      <c r="L263" s="73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3"/>
      <c r="X263" s="73"/>
    </row>
    <row r="264" spans="1:24" s="76" customFormat="1">
      <c r="A264" s="72"/>
      <c r="B264" s="73"/>
      <c r="C264" s="73"/>
      <c r="D264" s="74"/>
      <c r="E264" s="73"/>
      <c r="F264" s="73"/>
      <c r="G264" s="73"/>
      <c r="H264" s="17"/>
      <c r="I264" s="73"/>
      <c r="J264" s="73"/>
      <c r="K264" s="73"/>
      <c r="L264" s="73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3"/>
      <c r="X264" s="73"/>
    </row>
    <row r="265" spans="1:24" s="76" customFormat="1">
      <c r="A265" s="72"/>
      <c r="B265" s="73"/>
      <c r="C265" s="73"/>
      <c r="D265" s="74"/>
      <c r="E265" s="73"/>
      <c r="F265" s="73"/>
      <c r="G265" s="73"/>
      <c r="H265" s="17"/>
      <c r="I265" s="73"/>
      <c r="J265" s="73"/>
      <c r="K265" s="73"/>
      <c r="L265" s="73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3"/>
      <c r="X265" s="73"/>
    </row>
    <row r="266" spans="1:24" s="76" customFormat="1">
      <c r="A266" s="72"/>
      <c r="B266" s="73"/>
      <c r="C266" s="73"/>
      <c r="D266" s="74"/>
      <c r="E266" s="73"/>
      <c r="F266" s="73"/>
      <c r="G266" s="73"/>
      <c r="H266" s="17"/>
      <c r="I266" s="73"/>
      <c r="J266" s="73"/>
      <c r="K266" s="73"/>
      <c r="L266" s="73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3"/>
      <c r="X266" s="73"/>
    </row>
    <row r="267" spans="1:24" s="76" customFormat="1">
      <c r="A267" s="72"/>
      <c r="B267" s="73"/>
      <c r="C267" s="73"/>
      <c r="D267" s="74"/>
      <c r="E267" s="73"/>
      <c r="F267" s="73"/>
      <c r="G267" s="73"/>
      <c r="H267" s="17"/>
      <c r="I267" s="73"/>
      <c r="J267" s="73"/>
      <c r="K267" s="73"/>
      <c r="L267" s="73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3"/>
      <c r="X267" s="73"/>
    </row>
    <row r="268" spans="1:24" s="76" customFormat="1">
      <c r="A268" s="72"/>
      <c r="B268" s="73"/>
      <c r="C268" s="73"/>
      <c r="D268" s="74"/>
      <c r="E268" s="73"/>
      <c r="F268" s="73"/>
      <c r="G268" s="73"/>
      <c r="H268" s="17"/>
      <c r="I268" s="73"/>
      <c r="J268" s="73"/>
      <c r="K268" s="73"/>
      <c r="L268" s="73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3"/>
      <c r="X268" s="73"/>
    </row>
    <row r="269" spans="1:24" s="76" customFormat="1">
      <c r="A269" s="72"/>
      <c r="B269" s="73"/>
      <c r="C269" s="73"/>
      <c r="D269" s="74"/>
      <c r="E269" s="73"/>
      <c r="F269" s="73"/>
      <c r="G269" s="73"/>
      <c r="H269" s="17"/>
      <c r="I269" s="73"/>
      <c r="J269" s="73"/>
      <c r="K269" s="73"/>
      <c r="L269" s="73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3"/>
      <c r="X269" s="73"/>
    </row>
    <row r="270" spans="1:24" s="76" customFormat="1">
      <c r="A270" s="72"/>
      <c r="B270" s="73"/>
      <c r="C270" s="73"/>
      <c r="D270" s="74"/>
      <c r="E270" s="73"/>
      <c r="F270" s="73"/>
      <c r="G270" s="73"/>
      <c r="H270" s="17"/>
      <c r="I270" s="73"/>
      <c r="J270" s="73"/>
      <c r="K270" s="73"/>
      <c r="L270" s="73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3"/>
      <c r="X270" s="73"/>
    </row>
    <row r="271" spans="1:24" s="76" customFormat="1">
      <c r="A271" s="72"/>
      <c r="B271" s="73"/>
      <c r="C271" s="73"/>
      <c r="D271" s="74"/>
      <c r="E271" s="73"/>
      <c r="F271" s="73"/>
      <c r="G271" s="73"/>
      <c r="H271" s="17"/>
      <c r="I271" s="73"/>
      <c r="J271" s="73"/>
      <c r="K271" s="73"/>
      <c r="L271" s="73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3"/>
      <c r="X271" s="73"/>
    </row>
    <row r="272" spans="1:24" s="76" customFormat="1">
      <c r="A272" s="72"/>
      <c r="B272" s="73"/>
      <c r="C272" s="73"/>
      <c r="D272" s="74"/>
      <c r="E272" s="73"/>
      <c r="F272" s="73"/>
      <c r="G272" s="73"/>
      <c r="H272" s="17"/>
      <c r="I272" s="73"/>
      <c r="J272" s="73"/>
      <c r="K272" s="73"/>
      <c r="L272" s="73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3"/>
      <c r="X272" s="73"/>
    </row>
    <row r="273" spans="1:24" s="76" customFormat="1">
      <c r="A273" s="72"/>
      <c r="B273" s="73"/>
      <c r="C273" s="73"/>
      <c r="D273" s="74"/>
      <c r="E273" s="73"/>
      <c r="F273" s="73"/>
      <c r="G273" s="73"/>
      <c r="H273" s="17"/>
      <c r="I273" s="73"/>
      <c r="J273" s="73"/>
      <c r="K273" s="73"/>
      <c r="L273" s="73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3"/>
      <c r="X273" s="73"/>
    </row>
    <row r="274" spans="1:24" s="76" customFormat="1">
      <c r="A274" s="72"/>
      <c r="B274" s="73"/>
      <c r="C274" s="73"/>
      <c r="D274" s="74"/>
      <c r="E274" s="73"/>
      <c r="F274" s="73"/>
      <c r="G274" s="73"/>
      <c r="H274" s="17"/>
      <c r="I274" s="73"/>
      <c r="J274" s="73"/>
      <c r="K274" s="73"/>
      <c r="L274" s="73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3"/>
      <c r="X274" s="73"/>
    </row>
    <row r="275" spans="1:24" s="76" customFormat="1">
      <c r="A275" s="72"/>
      <c r="B275" s="73"/>
      <c r="C275" s="73"/>
      <c r="D275" s="74"/>
      <c r="E275" s="73"/>
      <c r="F275" s="73"/>
      <c r="G275" s="73"/>
      <c r="H275" s="17"/>
      <c r="I275" s="73"/>
      <c r="J275" s="73"/>
      <c r="K275" s="73"/>
      <c r="L275" s="73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3"/>
      <c r="X275" s="73"/>
    </row>
    <row r="276" spans="1:24" s="76" customFormat="1">
      <c r="A276" s="72"/>
      <c r="B276" s="73"/>
      <c r="C276" s="73"/>
      <c r="D276" s="74"/>
      <c r="E276" s="73"/>
      <c r="F276" s="73"/>
      <c r="G276" s="73"/>
      <c r="H276" s="17"/>
      <c r="I276" s="73"/>
      <c r="J276" s="73"/>
      <c r="K276" s="73"/>
      <c r="L276" s="73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3"/>
      <c r="X276" s="73"/>
    </row>
    <row r="277" spans="1:24" s="76" customFormat="1">
      <c r="A277" s="72"/>
      <c r="B277" s="73"/>
      <c r="C277" s="73"/>
      <c r="D277" s="74"/>
      <c r="E277" s="73"/>
      <c r="F277" s="73"/>
      <c r="G277" s="73"/>
      <c r="H277" s="17"/>
      <c r="I277" s="73"/>
      <c r="J277" s="73"/>
      <c r="K277" s="73"/>
      <c r="L277" s="73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3"/>
      <c r="X277" s="73"/>
    </row>
    <row r="278" spans="1:24" s="76" customFormat="1">
      <c r="A278" s="72"/>
      <c r="B278" s="73"/>
      <c r="C278" s="73"/>
      <c r="D278" s="74"/>
      <c r="E278" s="73"/>
      <c r="F278" s="73"/>
      <c r="G278" s="73"/>
      <c r="H278" s="17"/>
      <c r="I278" s="73"/>
      <c r="J278" s="73"/>
      <c r="K278" s="73"/>
      <c r="L278" s="73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3"/>
      <c r="X278" s="73"/>
    </row>
    <row r="279" spans="1:24" s="76" customFormat="1">
      <c r="A279" s="72"/>
      <c r="B279" s="73"/>
      <c r="C279" s="73"/>
      <c r="D279" s="74"/>
      <c r="E279" s="73"/>
      <c r="F279" s="73"/>
      <c r="G279" s="73"/>
      <c r="H279" s="17"/>
      <c r="I279" s="73"/>
      <c r="J279" s="73"/>
      <c r="K279" s="73"/>
      <c r="L279" s="73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3"/>
      <c r="X279" s="73"/>
    </row>
    <row r="280" spans="1:24" s="76" customFormat="1">
      <c r="A280" s="72"/>
      <c r="B280" s="73"/>
      <c r="C280" s="73"/>
      <c r="D280" s="74"/>
      <c r="E280" s="73"/>
      <c r="F280" s="73"/>
      <c r="G280" s="73"/>
      <c r="H280" s="17"/>
      <c r="I280" s="73"/>
      <c r="J280" s="73"/>
      <c r="K280" s="73"/>
      <c r="L280" s="73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3"/>
      <c r="X280" s="73"/>
    </row>
    <row r="281" spans="1:24" s="76" customFormat="1">
      <c r="A281" s="72"/>
      <c r="B281" s="73"/>
      <c r="C281" s="73"/>
      <c r="D281" s="74"/>
      <c r="E281" s="73"/>
      <c r="F281" s="73"/>
      <c r="G281" s="73"/>
      <c r="H281" s="17"/>
      <c r="I281" s="73"/>
      <c r="J281" s="73"/>
      <c r="K281" s="73"/>
      <c r="L281" s="73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3"/>
      <c r="X281" s="73"/>
    </row>
    <row r="282" spans="1:24" s="76" customFormat="1">
      <c r="A282" s="72"/>
      <c r="B282" s="73"/>
      <c r="C282" s="73"/>
      <c r="D282" s="74"/>
      <c r="E282" s="73"/>
      <c r="F282" s="73"/>
      <c r="G282" s="73"/>
      <c r="H282" s="17"/>
      <c r="I282" s="73"/>
      <c r="J282" s="73"/>
      <c r="K282" s="73"/>
      <c r="L282" s="73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3"/>
      <c r="X282" s="73"/>
    </row>
    <row r="283" spans="1:24" s="76" customFormat="1">
      <c r="A283" s="72"/>
      <c r="B283" s="73"/>
      <c r="C283" s="73"/>
      <c r="D283" s="74"/>
      <c r="E283" s="73"/>
      <c r="F283" s="73"/>
      <c r="G283" s="73"/>
      <c r="H283" s="17"/>
      <c r="I283" s="73"/>
      <c r="J283" s="73"/>
      <c r="K283" s="73"/>
      <c r="L283" s="73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3"/>
      <c r="X283" s="73"/>
    </row>
    <row r="284" spans="1:24" s="76" customFormat="1">
      <c r="A284" s="72"/>
      <c r="B284" s="73"/>
      <c r="C284" s="73"/>
      <c r="D284" s="74"/>
      <c r="E284" s="73"/>
      <c r="F284" s="73"/>
      <c r="G284" s="73"/>
      <c r="H284" s="17"/>
      <c r="I284" s="73"/>
      <c r="J284" s="73"/>
      <c r="K284" s="73"/>
      <c r="L284" s="73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3"/>
      <c r="X284" s="73"/>
    </row>
    <row r="285" spans="1:24" s="76" customFormat="1">
      <c r="A285" s="72"/>
      <c r="B285" s="73"/>
      <c r="C285" s="73"/>
      <c r="D285" s="74"/>
      <c r="E285" s="73"/>
      <c r="F285" s="73"/>
      <c r="G285" s="73"/>
      <c r="H285" s="17"/>
      <c r="I285" s="73"/>
      <c r="J285" s="73"/>
      <c r="K285" s="73"/>
      <c r="L285" s="73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3"/>
      <c r="X285" s="73"/>
    </row>
    <row r="286" spans="1:24" s="76" customFormat="1">
      <c r="A286" s="72"/>
      <c r="B286" s="73"/>
      <c r="C286" s="73"/>
      <c r="D286" s="74"/>
      <c r="E286" s="73"/>
      <c r="F286" s="73"/>
      <c r="G286" s="73"/>
      <c r="H286" s="17"/>
      <c r="I286" s="73"/>
      <c r="J286" s="73"/>
      <c r="K286" s="73"/>
      <c r="L286" s="73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3"/>
      <c r="X286" s="73"/>
    </row>
    <row r="287" spans="1:24" s="76" customFormat="1">
      <c r="A287" s="72"/>
      <c r="B287" s="73"/>
      <c r="C287" s="73"/>
      <c r="D287" s="74"/>
      <c r="E287" s="73"/>
      <c r="F287" s="73"/>
      <c r="G287" s="73"/>
      <c r="H287" s="17"/>
      <c r="I287" s="73"/>
      <c r="J287" s="73"/>
      <c r="K287" s="73"/>
      <c r="L287" s="73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3"/>
      <c r="X287" s="73"/>
    </row>
    <row r="288" spans="1:24" s="76" customFormat="1">
      <c r="A288" s="72"/>
      <c r="B288" s="73"/>
      <c r="C288" s="73"/>
      <c r="D288" s="74"/>
      <c r="E288" s="73"/>
      <c r="F288" s="73"/>
      <c r="G288" s="73"/>
      <c r="H288" s="17"/>
      <c r="I288" s="73"/>
      <c r="J288" s="73"/>
      <c r="K288" s="73"/>
      <c r="L288" s="73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3"/>
      <c r="X288" s="73"/>
    </row>
    <row r="289" spans="1:24" s="76" customFormat="1">
      <c r="A289" s="72"/>
      <c r="B289" s="73"/>
      <c r="C289" s="73"/>
      <c r="D289" s="74"/>
      <c r="E289" s="73"/>
      <c r="F289" s="73"/>
      <c r="G289" s="73"/>
      <c r="H289" s="17"/>
      <c r="I289" s="73"/>
      <c r="J289" s="73"/>
      <c r="K289" s="73"/>
      <c r="L289" s="73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3"/>
      <c r="X289" s="73"/>
    </row>
    <row r="290" spans="1:24" s="76" customFormat="1">
      <c r="A290" s="72"/>
      <c r="B290" s="73"/>
      <c r="C290" s="73"/>
      <c r="D290" s="74"/>
      <c r="E290" s="73"/>
      <c r="F290" s="73"/>
      <c r="G290" s="73"/>
      <c r="H290" s="17"/>
      <c r="I290" s="73"/>
      <c r="J290" s="73"/>
      <c r="K290" s="73"/>
      <c r="L290" s="73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3"/>
      <c r="X290" s="73"/>
    </row>
    <row r="291" spans="1:24" s="76" customFormat="1">
      <c r="A291" s="72"/>
      <c r="B291" s="73"/>
      <c r="C291" s="73"/>
      <c r="D291" s="74"/>
      <c r="E291" s="73"/>
      <c r="F291" s="73"/>
      <c r="G291" s="73"/>
      <c r="H291" s="17"/>
      <c r="I291" s="73"/>
      <c r="J291" s="73"/>
      <c r="K291" s="73"/>
      <c r="L291" s="73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3"/>
      <c r="X291" s="73"/>
    </row>
    <row r="292" spans="1:24" s="76" customFormat="1">
      <c r="A292" s="72"/>
      <c r="B292" s="73"/>
      <c r="C292" s="73"/>
      <c r="D292" s="74"/>
      <c r="E292" s="73"/>
      <c r="F292" s="73"/>
      <c r="G292" s="73"/>
      <c r="H292" s="17"/>
      <c r="I292" s="73"/>
      <c r="J292" s="73"/>
      <c r="K292" s="73"/>
      <c r="L292" s="73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3"/>
      <c r="X292" s="73"/>
    </row>
    <row r="293" spans="1:24" s="76" customFormat="1">
      <c r="A293" s="72"/>
      <c r="B293" s="73"/>
      <c r="C293" s="73"/>
      <c r="D293" s="74"/>
      <c r="E293" s="73"/>
      <c r="F293" s="73"/>
      <c r="G293" s="73"/>
      <c r="H293" s="17"/>
      <c r="I293" s="73"/>
      <c r="J293" s="73"/>
      <c r="K293" s="73"/>
      <c r="L293" s="73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3"/>
      <c r="X293" s="73"/>
    </row>
    <row r="294" spans="1:24" s="76" customFormat="1">
      <c r="A294" s="72"/>
      <c r="B294" s="73"/>
      <c r="C294" s="73"/>
      <c r="D294" s="74"/>
      <c r="E294" s="73"/>
      <c r="F294" s="73"/>
      <c r="G294" s="73"/>
      <c r="H294" s="17"/>
      <c r="I294" s="73"/>
      <c r="J294" s="73"/>
      <c r="K294" s="73"/>
      <c r="L294" s="73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3"/>
      <c r="X294" s="73"/>
    </row>
    <row r="295" spans="1:24" s="76" customFormat="1">
      <c r="A295" s="72"/>
      <c r="B295" s="73"/>
      <c r="C295" s="73"/>
      <c r="D295" s="74"/>
      <c r="E295" s="73"/>
      <c r="F295" s="73"/>
      <c r="G295" s="73"/>
      <c r="H295" s="17"/>
      <c r="I295" s="73"/>
      <c r="J295" s="73"/>
      <c r="K295" s="73"/>
      <c r="L295" s="73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3"/>
      <c r="X295" s="73"/>
    </row>
    <row r="296" spans="1:24" s="76" customFormat="1">
      <c r="A296" s="72"/>
      <c r="B296" s="73"/>
      <c r="C296" s="73"/>
      <c r="D296" s="74"/>
      <c r="E296" s="73"/>
      <c r="F296" s="73"/>
      <c r="G296" s="73"/>
      <c r="H296" s="17"/>
      <c r="I296" s="73"/>
      <c r="J296" s="73"/>
      <c r="K296" s="73"/>
      <c r="L296" s="73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3"/>
      <c r="X296" s="73"/>
    </row>
    <row r="297" spans="1:24" s="76" customFormat="1">
      <c r="A297" s="72"/>
      <c r="B297" s="73"/>
      <c r="C297" s="73"/>
      <c r="D297" s="74"/>
      <c r="E297" s="73"/>
      <c r="F297" s="73"/>
      <c r="G297" s="73"/>
      <c r="H297" s="17"/>
      <c r="I297" s="73"/>
      <c r="J297" s="73"/>
      <c r="K297" s="73"/>
      <c r="L297" s="73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3"/>
      <c r="X297" s="73"/>
    </row>
    <row r="298" spans="1:24" s="76" customFormat="1">
      <c r="A298" s="72"/>
      <c r="B298" s="73"/>
      <c r="C298" s="73"/>
      <c r="D298" s="74"/>
      <c r="E298" s="73"/>
      <c r="F298" s="73"/>
      <c r="G298" s="73"/>
      <c r="H298" s="17"/>
      <c r="I298" s="73"/>
      <c r="J298" s="73"/>
      <c r="K298" s="73"/>
      <c r="L298" s="73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3"/>
      <c r="X298" s="73"/>
    </row>
    <row r="299" spans="1:24" s="76" customFormat="1">
      <c r="A299" s="72"/>
      <c r="B299" s="73"/>
      <c r="C299" s="73"/>
      <c r="D299" s="74"/>
      <c r="E299" s="73"/>
      <c r="F299" s="73"/>
      <c r="G299" s="73"/>
      <c r="H299" s="17"/>
      <c r="I299" s="73"/>
      <c r="J299" s="73"/>
      <c r="K299" s="73"/>
      <c r="L299" s="73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3"/>
      <c r="X299" s="73"/>
    </row>
    <row r="300" spans="1:24" s="76" customFormat="1">
      <c r="A300" s="72"/>
      <c r="B300" s="73"/>
      <c r="C300" s="73"/>
      <c r="D300" s="74"/>
      <c r="E300" s="73"/>
      <c r="F300" s="73"/>
      <c r="G300" s="73"/>
      <c r="H300" s="17"/>
      <c r="I300" s="73"/>
      <c r="J300" s="73"/>
      <c r="K300" s="73"/>
      <c r="L300" s="73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3"/>
      <c r="X300" s="73"/>
    </row>
    <row r="301" spans="1:24" s="76" customFormat="1">
      <c r="A301" s="72"/>
      <c r="B301" s="73"/>
      <c r="C301" s="73"/>
      <c r="D301" s="74"/>
      <c r="E301" s="73"/>
      <c r="F301" s="73"/>
      <c r="G301" s="73"/>
      <c r="H301" s="17"/>
      <c r="I301" s="73"/>
      <c r="J301" s="73"/>
      <c r="K301" s="73"/>
      <c r="L301" s="73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3"/>
      <c r="X301" s="73"/>
    </row>
    <row r="302" spans="1:24" s="76" customFormat="1">
      <c r="A302" s="72"/>
      <c r="B302" s="73"/>
      <c r="C302" s="73"/>
      <c r="D302" s="74"/>
      <c r="E302" s="73"/>
      <c r="F302" s="73"/>
      <c r="G302" s="73"/>
      <c r="H302" s="17"/>
      <c r="I302" s="73"/>
      <c r="J302" s="73"/>
      <c r="K302" s="73"/>
      <c r="L302" s="73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3"/>
      <c r="X302" s="73"/>
    </row>
    <row r="303" spans="1:24" s="76" customFormat="1">
      <c r="A303" s="72"/>
      <c r="B303" s="73"/>
      <c r="C303" s="73"/>
      <c r="D303" s="74"/>
      <c r="E303" s="73"/>
      <c r="F303" s="73"/>
      <c r="G303" s="73"/>
      <c r="H303" s="17"/>
      <c r="I303" s="73"/>
      <c r="J303" s="73"/>
      <c r="K303" s="73"/>
      <c r="L303" s="73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3"/>
      <c r="X303" s="73"/>
    </row>
    <row r="304" spans="1:24" s="76" customFormat="1">
      <c r="A304" s="72"/>
      <c r="B304" s="73"/>
      <c r="C304" s="73"/>
      <c r="D304" s="74"/>
      <c r="E304" s="73"/>
      <c r="F304" s="73"/>
      <c r="G304" s="73"/>
      <c r="H304" s="17"/>
      <c r="I304" s="73"/>
      <c r="J304" s="73"/>
      <c r="K304" s="73"/>
      <c r="L304" s="73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3"/>
      <c r="X304" s="73"/>
    </row>
    <row r="305" spans="1:24" s="76" customFormat="1">
      <c r="A305" s="72"/>
      <c r="B305" s="73"/>
      <c r="C305" s="73"/>
      <c r="D305" s="74"/>
      <c r="E305" s="73"/>
      <c r="F305" s="73"/>
      <c r="G305" s="73"/>
      <c r="H305" s="17"/>
      <c r="I305" s="73"/>
      <c r="J305" s="73"/>
      <c r="K305" s="73"/>
      <c r="L305" s="73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3"/>
      <c r="X305" s="73"/>
    </row>
    <row r="306" spans="1:24" s="76" customFormat="1">
      <c r="A306" s="72"/>
      <c r="B306" s="73"/>
      <c r="C306" s="73"/>
      <c r="D306" s="74"/>
      <c r="E306" s="73"/>
      <c r="F306" s="73"/>
      <c r="G306" s="73"/>
      <c r="H306" s="17"/>
      <c r="I306" s="73"/>
      <c r="J306" s="73"/>
      <c r="K306" s="73"/>
      <c r="L306" s="73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3"/>
      <c r="X306" s="73"/>
    </row>
    <row r="307" spans="1:24" s="76" customFormat="1">
      <c r="A307" s="72"/>
      <c r="B307" s="73"/>
      <c r="C307" s="73"/>
      <c r="D307" s="74"/>
      <c r="E307" s="73"/>
      <c r="F307" s="73"/>
      <c r="G307" s="73"/>
      <c r="H307" s="17"/>
      <c r="I307" s="73"/>
      <c r="J307" s="73"/>
      <c r="K307" s="73"/>
      <c r="L307" s="73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3"/>
      <c r="X307" s="73"/>
    </row>
    <row r="308" spans="1:24" s="76" customFormat="1">
      <c r="A308" s="72"/>
      <c r="B308" s="73"/>
      <c r="C308" s="73"/>
      <c r="D308" s="74"/>
      <c r="E308" s="73"/>
      <c r="F308" s="73"/>
      <c r="G308" s="73"/>
      <c r="H308" s="17"/>
      <c r="I308" s="73"/>
      <c r="J308" s="73"/>
      <c r="K308" s="73"/>
      <c r="L308" s="73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3"/>
      <c r="X308" s="73"/>
    </row>
    <row r="309" spans="1:24" s="76" customFormat="1">
      <c r="A309" s="72"/>
      <c r="B309" s="73"/>
      <c r="C309" s="73"/>
      <c r="D309" s="74"/>
      <c r="E309" s="73"/>
      <c r="F309" s="73"/>
      <c r="G309" s="73"/>
      <c r="H309" s="17"/>
      <c r="I309" s="73"/>
      <c r="J309" s="73"/>
      <c r="K309" s="73"/>
      <c r="L309" s="73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3"/>
      <c r="X309" s="73"/>
    </row>
    <row r="310" spans="1:24" s="76" customFormat="1">
      <c r="A310" s="72"/>
      <c r="B310" s="73"/>
      <c r="C310" s="73"/>
      <c r="D310" s="74"/>
      <c r="E310" s="73"/>
      <c r="F310" s="73"/>
      <c r="G310" s="73"/>
      <c r="H310" s="17"/>
      <c r="I310" s="73"/>
      <c r="J310" s="73"/>
      <c r="K310" s="73"/>
      <c r="L310" s="73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3"/>
      <c r="X310" s="73"/>
    </row>
    <row r="311" spans="1:24" s="76" customFormat="1">
      <c r="A311" s="72"/>
      <c r="B311" s="73"/>
      <c r="C311" s="73"/>
      <c r="D311" s="74"/>
      <c r="E311" s="73"/>
      <c r="F311" s="73"/>
      <c r="G311" s="73"/>
      <c r="H311" s="17"/>
      <c r="I311" s="73"/>
      <c r="J311" s="73"/>
      <c r="K311" s="73"/>
      <c r="L311" s="73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3"/>
      <c r="X311" s="73"/>
    </row>
    <row r="312" spans="1:24" s="76" customFormat="1">
      <c r="A312" s="72"/>
      <c r="B312" s="73"/>
      <c r="C312" s="73"/>
      <c r="D312" s="74"/>
      <c r="E312" s="73"/>
      <c r="F312" s="73"/>
      <c r="G312" s="73"/>
      <c r="H312" s="17"/>
      <c r="I312" s="73"/>
      <c r="J312" s="73"/>
      <c r="K312" s="73"/>
      <c r="L312" s="73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3"/>
      <c r="X312" s="73"/>
    </row>
    <row r="313" spans="1:24" s="76" customFormat="1">
      <c r="A313" s="72"/>
      <c r="B313" s="73"/>
      <c r="C313" s="73"/>
      <c r="D313" s="74"/>
      <c r="E313" s="73"/>
      <c r="F313" s="73"/>
      <c r="G313" s="73"/>
      <c r="H313" s="17"/>
      <c r="I313" s="73"/>
      <c r="J313" s="73"/>
      <c r="K313" s="73"/>
      <c r="L313" s="73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3"/>
      <c r="X313" s="73"/>
    </row>
    <row r="314" spans="1:24" s="76" customFormat="1">
      <c r="A314" s="72"/>
      <c r="B314" s="73"/>
      <c r="C314" s="73"/>
      <c r="D314" s="74"/>
      <c r="E314" s="73"/>
      <c r="F314" s="73"/>
      <c r="G314" s="73"/>
      <c r="H314" s="17"/>
      <c r="I314" s="73"/>
      <c r="J314" s="73"/>
      <c r="K314" s="73"/>
      <c r="L314" s="73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3"/>
      <c r="X314" s="73"/>
    </row>
    <row r="315" spans="1:24" s="76" customFormat="1">
      <c r="A315" s="72"/>
      <c r="B315" s="73"/>
      <c r="C315" s="73"/>
      <c r="D315" s="74"/>
      <c r="E315" s="73"/>
      <c r="F315" s="73"/>
      <c r="G315" s="73"/>
      <c r="H315" s="17"/>
      <c r="I315" s="73"/>
      <c r="J315" s="73"/>
      <c r="K315" s="73"/>
      <c r="L315" s="73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3"/>
      <c r="X315" s="73"/>
    </row>
    <row r="316" spans="1:24" s="76" customFormat="1">
      <c r="A316" s="72"/>
      <c r="B316" s="73"/>
      <c r="C316" s="73"/>
      <c r="D316" s="74"/>
      <c r="E316" s="73"/>
      <c r="F316" s="73"/>
      <c r="G316" s="73"/>
      <c r="H316" s="17"/>
      <c r="I316" s="73"/>
      <c r="J316" s="73"/>
      <c r="K316" s="73"/>
      <c r="L316" s="73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3"/>
      <c r="X316" s="73"/>
    </row>
    <row r="317" spans="1:24" s="76" customFormat="1">
      <c r="A317" s="72"/>
      <c r="B317" s="73"/>
      <c r="C317" s="73"/>
      <c r="D317" s="74"/>
      <c r="E317" s="73"/>
      <c r="F317" s="73"/>
      <c r="G317" s="73"/>
      <c r="H317" s="17"/>
      <c r="I317" s="73"/>
      <c r="J317" s="73"/>
      <c r="K317" s="73"/>
      <c r="L317" s="73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3"/>
      <c r="X317" s="73"/>
    </row>
    <row r="318" spans="1:24" s="76" customFormat="1">
      <c r="A318" s="72"/>
      <c r="B318" s="73"/>
      <c r="C318" s="73"/>
      <c r="D318" s="74"/>
      <c r="E318" s="73"/>
      <c r="F318" s="73"/>
      <c r="G318" s="73"/>
      <c r="H318" s="17"/>
      <c r="I318" s="73"/>
      <c r="J318" s="73"/>
      <c r="K318" s="73"/>
      <c r="L318" s="73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3"/>
      <c r="X318" s="73"/>
    </row>
    <row r="319" spans="1:24" s="76" customFormat="1">
      <c r="A319" s="72"/>
      <c r="B319" s="73"/>
      <c r="C319" s="73"/>
      <c r="D319" s="74"/>
      <c r="E319" s="73"/>
      <c r="F319" s="73"/>
      <c r="G319" s="73"/>
      <c r="H319" s="17"/>
      <c r="I319" s="73"/>
      <c r="J319" s="73"/>
      <c r="K319" s="73"/>
      <c r="L319" s="73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3"/>
      <c r="X319" s="73"/>
    </row>
    <row r="320" spans="1:24" s="76" customFormat="1">
      <c r="A320" s="72"/>
      <c r="B320" s="73"/>
      <c r="C320" s="73"/>
      <c r="D320" s="74"/>
      <c r="E320" s="73"/>
      <c r="F320" s="73"/>
      <c r="G320" s="73"/>
      <c r="H320" s="17"/>
      <c r="I320" s="73"/>
      <c r="J320" s="73"/>
      <c r="K320" s="73"/>
      <c r="L320" s="73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3"/>
      <c r="X320" s="73"/>
    </row>
    <row r="321" spans="1:24" s="76" customFormat="1">
      <c r="A321" s="72"/>
      <c r="B321" s="73"/>
      <c r="C321" s="73"/>
      <c r="D321" s="74"/>
      <c r="E321" s="73"/>
      <c r="F321" s="73"/>
      <c r="G321" s="73"/>
      <c r="H321" s="17"/>
      <c r="I321" s="73"/>
      <c r="J321" s="73"/>
      <c r="K321" s="73"/>
      <c r="L321" s="73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3"/>
      <c r="X321" s="73"/>
    </row>
    <row r="322" spans="1:24" s="76" customFormat="1">
      <c r="A322" s="72"/>
      <c r="B322" s="73"/>
      <c r="C322" s="73"/>
      <c r="D322" s="74"/>
      <c r="E322" s="73"/>
      <c r="F322" s="73"/>
      <c r="G322" s="73"/>
      <c r="H322" s="17"/>
      <c r="I322" s="73"/>
      <c r="J322" s="73"/>
      <c r="K322" s="73"/>
      <c r="L322" s="73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3"/>
      <c r="X322" s="73"/>
    </row>
    <row r="323" spans="1:24" s="76" customFormat="1">
      <c r="A323" s="72"/>
      <c r="B323" s="73"/>
      <c r="C323" s="73"/>
      <c r="D323" s="74"/>
      <c r="E323" s="73"/>
      <c r="F323" s="73"/>
      <c r="G323" s="73"/>
      <c r="H323" s="17"/>
      <c r="I323" s="73"/>
      <c r="J323" s="73"/>
      <c r="K323" s="73"/>
      <c r="L323" s="73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3"/>
      <c r="X323" s="73"/>
    </row>
    <row r="324" spans="1:24" s="76" customFormat="1">
      <c r="A324" s="72"/>
      <c r="B324" s="73"/>
      <c r="C324" s="73"/>
      <c r="D324" s="74"/>
      <c r="E324" s="73"/>
      <c r="F324" s="73"/>
      <c r="G324" s="73"/>
      <c r="H324" s="17"/>
      <c r="I324" s="73"/>
      <c r="J324" s="73"/>
      <c r="K324" s="73"/>
      <c r="L324" s="73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3"/>
      <c r="X324" s="73"/>
    </row>
    <row r="325" spans="1:24" s="76" customFormat="1">
      <c r="A325" s="72"/>
      <c r="B325" s="73"/>
      <c r="C325" s="73"/>
      <c r="D325" s="74"/>
      <c r="E325" s="73"/>
      <c r="F325" s="73"/>
      <c r="G325" s="73"/>
      <c r="H325" s="17"/>
      <c r="I325" s="73"/>
      <c r="J325" s="73"/>
      <c r="K325" s="73"/>
      <c r="L325" s="73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3"/>
      <c r="X325" s="73"/>
    </row>
    <row r="326" spans="1:24" s="76" customFormat="1">
      <c r="A326" s="72"/>
      <c r="B326" s="73"/>
      <c r="C326" s="73"/>
      <c r="D326" s="74"/>
      <c r="E326" s="73"/>
      <c r="F326" s="73"/>
      <c r="G326" s="73"/>
      <c r="H326" s="17"/>
      <c r="I326" s="73"/>
      <c r="J326" s="73"/>
      <c r="K326" s="73"/>
      <c r="L326" s="73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3"/>
      <c r="X326" s="73"/>
    </row>
    <row r="327" spans="1:24" s="76" customFormat="1">
      <c r="A327" s="72"/>
      <c r="B327" s="73"/>
      <c r="C327" s="73"/>
      <c r="D327" s="74"/>
      <c r="E327" s="73"/>
      <c r="F327" s="73"/>
      <c r="G327" s="73"/>
      <c r="H327" s="17"/>
      <c r="I327" s="73"/>
      <c r="J327" s="73"/>
      <c r="K327" s="73"/>
      <c r="L327" s="73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3"/>
      <c r="X327" s="73"/>
    </row>
    <row r="328" spans="1:24" s="76" customFormat="1">
      <c r="A328" s="72"/>
      <c r="B328" s="73"/>
      <c r="C328" s="73"/>
      <c r="D328" s="74"/>
      <c r="E328" s="73"/>
      <c r="F328" s="73"/>
      <c r="G328" s="73"/>
      <c r="H328" s="17"/>
      <c r="I328" s="73"/>
      <c r="J328" s="73"/>
      <c r="K328" s="73"/>
      <c r="L328" s="73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3"/>
      <c r="X328" s="73"/>
    </row>
    <row r="329" spans="1:24" s="76" customFormat="1">
      <c r="A329" s="72"/>
      <c r="B329" s="73"/>
      <c r="C329" s="73"/>
      <c r="D329" s="74"/>
      <c r="E329" s="73"/>
      <c r="F329" s="73"/>
      <c r="G329" s="73"/>
      <c r="H329" s="17"/>
      <c r="I329" s="73"/>
      <c r="J329" s="73"/>
      <c r="K329" s="73"/>
      <c r="L329" s="73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3"/>
      <c r="X329" s="73"/>
    </row>
    <row r="330" spans="1:24" s="76" customFormat="1">
      <c r="A330" s="72"/>
      <c r="B330" s="73"/>
      <c r="C330" s="73"/>
      <c r="D330" s="74"/>
      <c r="E330" s="73"/>
      <c r="F330" s="73"/>
      <c r="G330" s="73"/>
      <c r="H330" s="17"/>
      <c r="I330" s="73"/>
      <c r="J330" s="73"/>
      <c r="K330" s="73"/>
      <c r="L330" s="73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3"/>
      <c r="X330" s="73"/>
    </row>
    <row r="331" spans="1:24" s="76" customFormat="1">
      <c r="A331" s="72"/>
      <c r="B331" s="73"/>
      <c r="C331" s="73"/>
      <c r="D331" s="74"/>
      <c r="E331" s="73"/>
      <c r="F331" s="73"/>
      <c r="G331" s="73"/>
      <c r="H331" s="17"/>
      <c r="I331" s="73"/>
      <c r="J331" s="73"/>
      <c r="K331" s="73"/>
      <c r="L331" s="73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3"/>
      <c r="X331" s="73"/>
    </row>
    <row r="332" spans="1:24" s="76" customFormat="1">
      <c r="A332" s="72"/>
      <c r="B332" s="73"/>
      <c r="C332" s="73"/>
      <c r="D332" s="74"/>
      <c r="E332" s="73"/>
      <c r="F332" s="73"/>
      <c r="G332" s="73"/>
      <c r="H332" s="17"/>
      <c r="I332" s="73"/>
      <c r="J332" s="73"/>
      <c r="K332" s="73"/>
      <c r="L332" s="73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3"/>
      <c r="X332" s="73"/>
    </row>
    <row r="333" spans="1:24" s="76" customFormat="1">
      <c r="A333" s="72"/>
      <c r="B333" s="73"/>
      <c r="C333" s="73"/>
      <c r="D333" s="74"/>
      <c r="E333" s="73"/>
      <c r="F333" s="73"/>
      <c r="G333" s="73"/>
      <c r="H333" s="17"/>
      <c r="I333" s="73"/>
      <c r="J333" s="73"/>
      <c r="K333" s="73"/>
      <c r="L333" s="73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3"/>
      <c r="X333" s="73"/>
    </row>
    <row r="334" spans="1:24" s="76" customFormat="1">
      <c r="A334" s="72"/>
      <c r="B334" s="73"/>
      <c r="C334" s="73"/>
      <c r="D334" s="74"/>
      <c r="E334" s="73"/>
      <c r="F334" s="73"/>
      <c r="G334" s="73"/>
      <c r="H334" s="17"/>
      <c r="I334" s="73"/>
      <c r="J334" s="73"/>
      <c r="K334" s="73"/>
      <c r="L334" s="73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3"/>
      <c r="X334" s="73"/>
    </row>
    <row r="335" spans="1:24" s="76" customFormat="1">
      <c r="A335" s="72"/>
      <c r="B335" s="73"/>
      <c r="C335" s="73"/>
      <c r="D335" s="74"/>
      <c r="E335" s="73"/>
      <c r="F335" s="73"/>
      <c r="G335" s="73"/>
      <c r="H335" s="17"/>
      <c r="I335" s="73"/>
      <c r="J335" s="73"/>
      <c r="K335" s="73"/>
      <c r="L335" s="73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3"/>
      <c r="X335" s="73"/>
    </row>
    <row r="336" spans="1:24" s="76" customFormat="1">
      <c r="A336" s="72"/>
      <c r="B336" s="73"/>
      <c r="C336" s="73"/>
      <c r="D336" s="74"/>
      <c r="E336" s="73"/>
      <c r="F336" s="73"/>
      <c r="G336" s="73"/>
      <c r="H336" s="17"/>
      <c r="I336" s="73"/>
      <c r="J336" s="73"/>
      <c r="K336" s="73"/>
      <c r="L336" s="73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3"/>
      <c r="X336" s="73"/>
    </row>
    <row r="337" spans="1:24" s="76" customFormat="1">
      <c r="A337" s="72"/>
      <c r="B337" s="73"/>
      <c r="C337" s="73"/>
      <c r="D337" s="74"/>
      <c r="E337" s="73"/>
      <c r="F337" s="73"/>
      <c r="G337" s="73"/>
      <c r="H337" s="17"/>
      <c r="I337" s="73"/>
      <c r="J337" s="73"/>
      <c r="K337" s="73"/>
      <c r="L337" s="73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3"/>
      <c r="X337" s="73"/>
    </row>
    <row r="338" spans="1:24" s="76" customFormat="1">
      <c r="A338" s="72"/>
      <c r="B338" s="73"/>
      <c r="C338" s="73"/>
      <c r="D338" s="74"/>
      <c r="E338" s="73"/>
      <c r="F338" s="73"/>
      <c r="G338" s="73"/>
      <c r="H338" s="17"/>
      <c r="I338" s="73"/>
      <c r="J338" s="73"/>
      <c r="K338" s="73"/>
      <c r="L338" s="73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3"/>
      <c r="X338" s="73"/>
    </row>
    <row r="339" spans="1:24" s="76" customFormat="1">
      <c r="A339" s="72"/>
      <c r="B339" s="73"/>
      <c r="C339" s="73"/>
      <c r="D339" s="74"/>
      <c r="E339" s="73"/>
      <c r="F339" s="73"/>
      <c r="G339" s="73"/>
      <c r="H339" s="17"/>
      <c r="I339" s="73"/>
      <c r="J339" s="73"/>
      <c r="K339" s="73"/>
      <c r="L339" s="73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3"/>
      <c r="X339" s="73"/>
    </row>
    <row r="340" spans="1:24" s="76" customFormat="1">
      <c r="A340" s="72"/>
      <c r="B340" s="73"/>
      <c r="C340" s="73"/>
      <c r="D340" s="74"/>
      <c r="E340" s="73"/>
      <c r="F340" s="73"/>
      <c r="G340" s="73"/>
      <c r="H340" s="17"/>
      <c r="I340" s="73"/>
      <c r="J340" s="73"/>
      <c r="K340" s="73"/>
      <c r="L340" s="73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3"/>
      <c r="X340" s="73"/>
    </row>
    <row r="341" spans="1:24" s="76" customFormat="1">
      <c r="A341" s="72"/>
      <c r="B341" s="73"/>
      <c r="C341" s="73"/>
      <c r="D341" s="74"/>
      <c r="E341" s="73"/>
      <c r="F341" s="73"/>
      <c r="G341" s="73"/>
      <c r="H341" s="17"/>
      <c r="I341" s="73"/>
      <c r="J341" s="73"/>
      <c r="K341" s="73"/>
      <c r="L341" s="73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3"/>
      <c r="X341" s="73"/>
    </row>
    <row r="342" spans="1:24" s="76" customFormat="1">
      <c r="A342" s="72"/>
      <c r="B342" s="73"/>
      <c r="C342" s="73"/>
      <c r="D342" s="74"/>
      <c r="E342" s="73"/>
      <c r="F342" s="73"/>
      <c r="G342" s="73"/>
      <c r="H342" s="17"/>
      <c r="I342" s="73"/>
      <c r="J342" s="73"/>
      <c r="K342" s="73"/>
      <c r="L342" s="73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3"/>
      <c r="X342" s="73"/>
    </row>
    <row r="343" spans="1:24" s="76" customFormat="1">
      <c r="A343" s="72"/>
      <c r="B343" s="73"/>
      <c r="C343" s="73"/>
      <c r="D343" s="74"/>
      <c r="E343" s="73"/>
      <c r="F343" s="73"/>
      <c r="G343" s="73"/>
      <c r="H343" s="17"/>
      <c r="I343" s="73"/>
      <c r="J343" s="73"/>
      <c r="K343" s="73"/>
      <c r="L343" s="73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3"/>
      <c r="X343" s="73"/>
    </row>
    <row r="344" spans="1:24" s="76" customFormat="1">
      <c r="A344" s="72"/>
      <c r="B344" s="73"/>
      <c r="C344" s="73"/>
      <c r="D344" s="74"/>
      <c r="E344" s="73"/>
      <c r="F344" s="73"/>
      <c r="G344" s="73"/>
      <c r="H344" s="17"/>
      <c r="I344" s="73"/>
      <c r="J344" s="73"/>
      <c r="K344" s="73"/>
      <c r="L344" s="73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3"/>
      <c r="X344" s="73"/>
    </row>
    <row r="345" spans="1:24" s="76" customFormat="1">
      <c r="A345" s="72"/>
      <c r="B345" s="73"/>
      <c r="C345" s="73"/>
      <c r="D345" s="74"/>
      <c r="E345" s="73"/>
      <c r="F345" s="73"/>
      <c r="G345" s="73"/>
      <c r="H345" s="17"/>
      <c r="I345" s="73"/>
      <c r="J345" s="73"/>
      <c r="K345" s="73"/>
      <c r="L345" s="73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3"/>
      <c r="X345" s="73"/>
    </row>
    <row r="346" spans="1:24" s="76" customFormat="1">
      <c r="A346" s="72"/>
      <c r="B346" s="73"/>
      <c r="C346" s="73"/>
      <c r="D346" s="74"/>
      <c r="E346" s="73"/>
      <c r="F346" s="73"/>
      <c r="G346" s="73"/>
      <c r="H346" s="17"/>
      <c r="I346" s="73"/>
      <c r="J346" s="73"/>
      <c r="K346" s="73"/>
      <c r="L346" s="73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3"/>
      <c r="X346" s="73"/>
    </row>
    <row r="347" spans="1:24" s="76" customFormat="1">
      <c r="A347" s="72"/>
      <c r="B347" s="73"/>
      <c r="C347" s="73"/>
      <c r="D347" s="74"/>
      <c r="E347" s="73"/>
      <c r="F347" s="73"/>
      <c r="G347" s="73"/>
      <c r="H347" s="17"/>
      <c r="I347" s="73"/>
      <c r="J347" s="73"/>
      <c r="K347" s="73"/>
      <c r="L347" s="73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3"/>
      <c r="X347" s="73"/>
    </row>
    <row r="348" spans="1:24" s="76" customFormat="1">
      <c r="A348" s="72"/>
      <c r="B348" s="73"/>
      <c r="C348" s="73"/>
      <c r="D348" s="74"/>
      <c r="E348" s="73"/>
      <c r="F348" s="73"/>
      <c r="G348" s="73"/>
      <c r="H348" s="17"/>
      <c r="I348" s="73"/>
      <c r="J348" s="73"/>
      <c r="K348" s="73"/>
      <c r="L348" s="73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3"/>
      <c r="X348" s="73"/>
    </row>
    <row r="349" spans="1:24" s="76" customFormat="1">
      <c r="A349" s="72"/>
      <c r="B349" s="73"/>
      <c r="C349" s="73"/>
      <c r="D349" s="74"/>
      <c r="E349" s="73"/>
      <c r="F349" s="73"/>
      <c r="G349" s="73"/>
      <c r="H349" s="17"/>
      <c r="I349" s="73"/>
      <c r="J349" s="73"/>
      <c r="K349" s="73"/>
      <c r="L349" s="73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3"/>
      <c r="X349" s="73"/>
    </row>
    <row r="350" spans="1:24" s="76" customFormat="1">
      <c r="A350" s="72"/>
      <c r="B350" s="73"/>
      <c r="C350" s="73"/>
      <c r="D350" s="74"/>
      <c r="E350" s="73"/>
      <c r="F350" s="73"/>
      <c r="G350" s="73"/>
      <c r="H350" s="17"/>
      <c r="I350" s="73"/>
      <c r="J350" s="73"/>
      <c r="K350" s="73"/>
      <c r="L350" s="73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3"/>
      <c r="X350" s="73"/>
    </row>
    <row r="351" spans="1:24" s="76" customFormat="1">
      <c r="A351" s="72"/>
      <c r="B351" s="73"/>
      <c r="C351" s="73"/>
      <c r="D351" s="74"/>
      <c r="E351" s="73"/>
      <c r="F351" s="73"/>
      <c r="G351" s="73"/>
      <c r="H351" s="17"/>
      <c r="I351" s="73"/>
      <c r="J351" s="73"/>
      <c r="K351" s="73"/>
      <c r="L351" s="73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3"/>
      <c r="X351" s="73"/>
    </row>
    <row r="352" spans="1:24" s="76" customFormat="1">
      <c r="A352" s="72"/>
      <c r="B352" s="73"/>
      <c r="C352" s="73"/>
      <c r="D352" s="74"/>
      <c r="E352" s="73"/>
      <c r="F352" s="73"/>
      <c r="G352" s="73"/>
      <c r="H352" s="17"/>
      <c r="I352" s="73"/>
      <c r="J352" s="73"/>
      <c r="K352" s="73"/>
      <c r="L352" s="73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3"/>
      <c r="X352" s="73"/>
    </row>
    <row r="353" spans="1:24" s="76" customFormat="1">
      <c r="A353" s="72"/>
      <c r="B353" s="73"/>
      <c r="C353" s="73"/>
      <c r="D353" s="74"/>
      <c r="E353" s="73"/>
      <c r="F353" s="73"/>
      <c r="G353" s="73"/>
      <c r="H353" s="17"/>
      <c r="I353" s="73"/>
      <c r="J353" s="73"/>
      <c r="K353" s="73"/>
      <c r="L353" s="73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3"/>
      <c r="X353" s="73"/>
    </row>
    <row r="354" spans="1:24" s="76" customFormat="1">
      <c r="A354" s="72"/>
      <c r="B354" s="73"/>
      <c r="C354" s="73"/>
      <c r="D354" s="74"/>
      <c r="E354" s="73"/>
      <c r="F354" s="73"/>
      <c r="G354" s="73"/>
      <c r="H354" s="17"/>
      <c r="I354" s="73"/>
      <c r="J354" s="73"/>
      <c r="K354" s="73"/>
      <c r="L354" s="73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3"/>
      <c r="X354" s="73"/>
    </row>
    <row r="355" spans="1:24" s="76" customFormat="1">
      <c r="A355" s="72"/>
      <c r="B355" s="73"/>
      <c r="C355" s="73"/>
      <c r="D355" s="74"/>
      <c r="E355" s="73"/>
      <c r="F355" s="73"/>
      <c r="G355" s="73"/>
      <c r="H355" s="17"/>
      <c r="I355" s="73"/>
      <c r="J355" s="73"/>
      <c r="K355" s="73"/>
      <c r="L355" s="73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3"/>
      <c r="X355" s="73"/>
    </row>
    <row r="356" spans="1:24" s="76" customFormat="1">
      <c r="A356" s="72"/>
      <c r="B356" s="73"/>
      <c r="C356" s="73"/>
      <c r="D356" s="74"/>
      <c r="E356" s="73"/>
      <c r="F356" s="73"/>
      <c r="G356" s="73"/>
      <c r="H356" s="17"/>
      <c r="I356" s="73"/>
      <c r="J356" s="73"/>
      <c r="K356" s="73"/>
      <c r="L356" s="73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3"/>
      <c r="X356" s="73"/>
    </row>
    <row r="357" spans="1:24" s="76" customFormat="1">
      <c r="A357" s="72"/>
      <c r="B357" s="73"/>
      <c r="C357" s="73"/>
      <c r="D357" s="74"/>
      <c r="E357" s="73"/>
      <c r="F357" s="73"/>
      <c r="G357" s="73"/>
      <c r="H357" s="17"/>
      <c r="I357" s="73"/>
      <c r="J357" s="73"/>
      <c r="K357" s="73"/>
      <c r="L357" s="73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3"/>
      <c r="X357" s="73"/>
    </row>
    <row r="358" spans="1:24" s="76" customFormat="1">
      <c r="A358" s="72"/>
      <c r="B358" s="73"/>
      <c r="C358" s="73"/>
      <c r="D358" s="74"/>
      <c r="E358" s="73"/>
      <c r="F358" s="73"/>
      <c r="G358" s="73"/>
      <c r="H358" s="17"/>
      <c r="I358" s="73"/>
      <c r="J358" s="73"/>
      <c r="K358" s="73"/>
      <c r="L358" s="73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3"/>
      <c r="X358" s="73"/>
    </row>
    <row r="359" spans="1:24" s="76" customFormat="1">
      <c r="A359" s="72"/>
      <c r="B359" s="73"/>
      <c r="C359" s="73"/>
      <c r="D359" s="74"/>
      <c r="E359" s="73"/>
      <c r="F359" s="73"/>
      <c r="G359" s="73"/>
      <c r="H359" s="17"/>
      <c r="I359" s="73"/>
      <c r="J359" s="73"/>
      <c r="K359" s="73"/>
      <c r="L359" s="73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3"/>
      <c r="X359" s="73"/>
    </row>
    <row r="360" spans="1:24" s="76" customFormat="1">
      <c r="A360" s="72"/>
      <c r="B360" s="73"/>
      <c r="C360" s="73"/>
      <c r="D360" s="74"/>
      <c r="E360" s="73"/>
      <c r="F360" s="73"/>
      <c r="G360" s="73"/>
      <c r="H360" s="17"/>
      <c r="I360" s="73"/>
      <c r="J360" s="73"/>
      <c r="K360" s="73"/>
      <c r="L360" s="73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3"/>
      <c r="X360" s="73"/>
    </row>
    <row r="361" spans="1:24" s="76" customFormat="1">
      <c r="A361" s="72"/>
      <c r="B361" s="73"/>
      <c r="C361" s="73"/>
      <c r="D361" s="74"/>
      <c r="E361" s="73"/>
      <c r="F361" s="73"/>
      <c r="G361" s="73"/>
      <c r="H361" s="17"/>
      <c r="I361" s="73"/>
      <c r="J361" s="73"/>
      <c r="K361" s="73"/>
      <c r="L361" s="73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3"/>
      <c r="X361" s="73"/>
    </row>
    <row r="362" spans="1:24" s="76" customFormat="1">
      <c r="A362" s="72"/>
      <c r="B362" s="73"/>
      <c r="C362" s="73"/>
      <c r="D362" s="74"/>
      <c r="E362" s="73"/>
      <c r="F362" s="73"/>
      <c r="G362" s="73"/>
      <c r="H362" s="17"/>
      <c r="I362" s="73"/>
      <c r="J362" s="73"/>
      <c r="K362" s="73"/>
      <c r="L362" s="73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3"/>
      <c r="X362" s="73"/>
    </row>
    <row r="363" spans="1:24" s="76" customFormat="1">
      <c r="A363" s="72"/>
      <c r="B363" s="73"/>
      <c r="C363" s="73"/>
      <c r="D363" s="74"/>
      <c r="E363" s="73"/>
      <c r="F363" s="73"/>
      <c r="G363" s="73"/>
      <c r="H363" s="17"/>
      <c r="I363" s="73"/>
      <c r="J363" s="73"/>
      <c r="K363" s="73"/>
      <c r="L363" s="73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3"/>
      <c r="X363" s="73"/>
    </row>
    <row r="364" spans="1:24" s="76" customFormat="1">
      <c r="A364" s="72"/>
      <c r="B364" s="73"/>
      <c r="C364" s="73"/>
      <c r="D364" s="74"/>
      <c r="E364" s="73"/>
      <c r="F364" s="73"/>
      <c r="G364" s="73"/>
      <c r="H364" s="17"/>
      <c r="I364" s="73"/>
      <c r="J364" s="73"/>
      <c r="K364" s="73"/>
      <c r="L364" s="73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3"/>
      <c r="X364" s="73"/>
    </row>
    <row r="365" spans="1:24" s="76" customFormat="1">
      <c r="A365" s="72"/>
      <c r="B365" s="73"/>
      <c r="C365" s="73"/>
      <c r="D365" s="74"/>
      <c r="E365" s="73"/>
      <c r="F365" s="73"/>
      <c r="G365" s="73"/>
      <c r="H365" s="17"/>
      <c r="I365" s="73"/>
      <c r="J365" s="73"/>
      <c r="K365" s="73"/>
      <c r="L365" s="73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3"/>
      <c r="X365" s="73"/>
    </row>
    <row r="366" spans="1:24" s="76" customFormat="1">
      <c r="A366" s="72"/>
      <c r="B366" s="73"/>
      <c r="C366" s="73"/>
      <c r="D366" s="74"/>
      <c r="E366" s="73"/>
      <c r="F366" s="73"/>
      <c r="G366" s="73"/>
      <c r="H366" s="17"/>
      <c r="I366" s="73"/>
      <c r="J366" s="73"/>
      <c r="K366" s="73"/>
      <c r="L366" s="73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3"/>
      <c r="X366" s="73"/>
    </row>
    <row r="367" spans="1:24" s="76" customFormat="1">
      <c r="A367" s="72"/>
      <c r="B367" s="73"/>
      <c r="C367" s="73"/>
      <c r="D367" s="74"/>
      <c r="E367" s="73"/>
      <c r="F367" s="73"/>
      <c r="G367" s="73"/>
      <c r="H367" s="17"/>
      <c r="I367" s="73"/>
      <c r="J367" s="73"/>
      <c r="K367" s="73"/>
      <c r="L367" s="73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3"/>
      <c r="X367" s="73"/>
    </row>
    <row r="368" spans="1:24" s="76" customFormat="1">
      <c r="A368" s="72"/>
      <c r="B368" s="73"/>
      <c r="C368" s="73"/>
      <c r="D368" s="74"/>
      <c r="E368" s="73"/>
      <c r="F368" s="73"/>
      <c r="G368" s="73"/>
      <c r="H368" s="17"/>
      <c r="I368" s="73"/>
      <c r="J368" s="73"/>
      <c r="K368" s="73"/>
      <c r="L368" s="73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3"/>
      <c r="X368" s="73"/>
    </row>
    <row r="369" spans="1:24" s="76" customFormat="1">
      <c r="A369" s="72"/>
      <c r="B369" s="73"/>
      <c r="C369" s="73"/>
      <c r="D369" s="74"/>
      <c r="E369" s="73"/>
      <c r="F369" s="73"/>
      <c r="G369" s="73"/>
      <c r="H369" s="17"/>
      <c r="I369" s="73"/>
      <c r="J369" s="73"/>
      <c r="K369" s="73"/>
      <c r="L369" s="73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3"/>
      <c r="X369" s="73"/>
    </row>
    <row r="370" spans="1:24" s="76" customFormat="1">
      <c r="A370" s="72"/>
      <c r="B370" s="73"/>
      <c r="C370" s="73"/>
      <c r="D370" s="74"/>
      <c r="E370" s="73"/>
      <c r="F370" s="73"/>
      <c r="G370" s="73"/>
      <c r="H370" s="17"/>
      <c r="I370" s="73"/>
      <c r="J370" s="73"/>
      <c r="K370" s="73"/>
      <c r="L370" s="73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3"/>
      <c r="X370" s="73"/>
    </row>
    <row r="371" spans="1:24" s="76" customFormat="1">
      <c r="A371" s="72"/>
      <c r="B371" s="73"/>
      <c r="C371" s="73"/>
      <c r="D371" s="74"/>
      <c r="E371" s="73"/>
      <c r="F371" s="73"/>
      <c r="G371" s="73"/>
      <c r="H371" s="17"/>
      <c r="I371" s="73"/>
      <c r="J371" s="73"/>
      <c r="K371" s="73"/>
      <c r="L371" s="73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3"/>
      <c r="X371" s="73"/>
    </row>
    <row r="372" spans="1:24" s="76" customFormat="1">
      <c r="A372" s="72"/>
      <c r="B372" s="73"/>
      <c r="C372" s="73"/>
      <c r="D372" s="74"/>
      <c r="E372" s="73"/>
      <c r="F372" s="73"/>
      <c r="G372" s="73"/>
      <c r="H372" s="17"/>
      <c r="I372" s="73"/>
      <c r="J372" s="73"/>
      <c r="K372" s="73"/>
      <c r="L372" s="73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3"/>
      <c r="X372" s="73"/>
    </row>
    <row r="373" spans="1:24" s="76" customFormat="1">
      <c r="A373" s="72"/>
      <c r="B373" s="73"/>
      <c r="C373" s="73"/>
      <c r="D373" s="74"/>
      <c r="E373" s="73"/>
      <c r="F373" s="73"/>
      <c r="G373" s="73"/>
      <c r="H373" s="17"/>
      <c r="I373" s="73"/>
      <c r="J373" s="73"/>
      <c r="K373" s="73"/>
      <c r="L373" s="73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3"/>
      <c r="X373" s="73"/>
    </row>
    <row r="374" spans="1:24" s="76" customFormat="1">
      <c r="A374" s="72"/>
      <c r="B374" s="73"/>
      <c r="C374" s="73"/>
      <c r="D374" s="74"/>
      <c r="E374" s="73"/>
      <c r="F374" s="73"/>
      <c r="G374" s="73"/>
      <c r="H374" s="17"/>
      <c r="I374" s="73"/>
      <c r="J374" s="73"/>
      <c r="K374" s="73"/>
      <c r="L374" s="73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3"/>
      <c r="X374" s="73"/>
    </row>
    <row r="375" spans="1:24" s="76" customFormat="1">
      <c r="A375" s="72"/>
      <c r="B375" s="73"/>
      <c r="C375" s="73"/>
      <c r="D375" s="74"/>
      <c r="E375" s="73"/>
      <c r="F375" s="73"/>
      <c r="G375" s="73"/>
      <c r="H375" s="17"/>
      <c r="I375" s="73"/>
      <c r="J375" s="73"/>
      <c r="K375" s="73"/>
      <c r="L375" s="73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3"/>
      <c r="X375" s="73"/>
    </row>
    <row r="376" spans="1:24" s="76" customFormat="1">
      <c r="A376" s="72"/>
      <c r="B376" s="73"/>
      <c r="C376" s="73"/>
      <c r="D376" s="74"/>
      <c r="E376" s="73"/>
      <c r="F376" s="73"/>
      <c r="G376" s="73"/>
      <c r="H376" s="17"/>
      <c r="I376" s="73"/>
      <c r="J376" s="73"/>
      <c r="K376" s="73"/>
      <c r="L376" s="73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3"/>
      <c r="X376" s="73"/>
    </row>
    <row r="377" spans="1:24" s="76" customFormat="1">
      <c r="A377" s="72"/>
      <c r="B377" s="73"/>
      <c r="C377" s="73"/>
      <c r="D377" s="74"/>
      <c r="E377" s="73"/>
      <c r="F377" s="73"/>
      <c r="G377" s="73"/>
      <c r="H377" s="17"/>
      <c r="I377" s="73"/>
      <c r="J377" s="73"/>
      <c r="K377" s="73"/>
      <c r="L377" s="73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3"/>
      <c r="X377" s="73"/>
    </row>
    <row r="378" spans="1:24" s="76" customFormat="1">
      <c r="A378" s="72"/>
      <c r="B378" s="73"/>
      <c r="C378" s="73"/>
      <c r="D378" s="74"/>
      <c r="E378" s="73"/>
      <c r="F378" s="73"/>
      <c r="G378" s="73"/>
      <c r="H378" s="17"/>
      <c r="I378" s="73"/>
      <c r="J378" s="73"/>
      <c r="K378" s="73"/>
      <c r="L378" s="73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3"/>
      <c r="X378" s="73"/>
    </row>
    <row r="379" spans="1:24" s="76" customFormat="1">
      <c r="A379" s="72"/>
      <c r="B379" s="73"/>
      <c r="C379" s="73"/>
      <c r="D379" s="74"/>
      <c r="E379" s="73"/>
      <c r="F379" s="73"/>
      <c r="G379" s="73"/>
      <c r="H379" s="17"/>
      <c r="I379" s="73"/>
      <c r="J379" s="73"/>
      <c r="K379" s="73"/>
      <c r="L379" s="73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3"/>
      <c r="X379" s="73"/>
    </row>
    <row r="380" spans="1:24" s="76" customFormat="1">
      <c r="A380" s="72"/>
      <c r="B380" s="73"/>
      <c r="C380" s="73"/>
      <c r="D380" s="74"/>
      <c r="E380" s="73"/>
      <c r="F380" s="73"/>
      <c r="G380" s="73"/>
      <c r="H380" s="17"/>
      <c r="I380" s="73"/>
      <c r="J380" s="73"/>
      <c r="K380" s="73"/>
      <c r="L380" s="73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3"/>
      <c r="X380" s="73"/>
    </row>
    <row r="381" spans="1:24" s="76" customFormat="1">
      <c r="A381" s="72"/>
      <c r="B381" s="73"/>
      <c r="C381" s="73"/>
      <c r="D381" s="74"/>
      <c r="E381" s="73"/>
      <c r="F381" s="73"/>
      <c r="G381" s="73"/>
      <c r="H381" s="17"/>
      <c r="I381" s="73"/>
      <c r="J381" s="73"/>
      <c r="K381" s="73"/>
      <c r="L381" s="73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3"/>
      <c r="X381" s="73"/>
    </row>
    <row r="382" spans="1:24" s="76" customFormat="1">
      <c r="A382" s="72"/>
      <c r="B382" s="73"/>
      <c r="C382" s="73"/>
      <c r="D382" s="74"/>
      <c r="E382" s="73"/>
      <c r="F382" s="73"/>
      <c r="G382" s="73"/>
      <c r="H382" s="17"/>
      <c r="I382" s="73"/>
      <c r="J382" s="73"/>
      <c r="K382" s="73"/>
      <c r="L382" s="73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3"/>
      <c r="X382" s="73"/>
    </row>
    <row r="383" spans="1:24" s="76" customFormat="1">
      <c r="A383" s="72"/>
      <c r="B383" s="73"/>
      <c r="C383" s="73"/>
      <c r="D383" s="74"/>
      <c r="E383" s="73"/>
      <c r="F383" s="73"/>
      <c r="G383" s="73"/>
      <c r="H383" s="17"/>
      <c r="I383" s="73"/>
      <c r="J383" s="73"/>
      <c r="K383" s="73"/>
      <c r="L383" s="73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3"/>
      <c r="X383" s="73"/>
    </row>
    <row r="384" spans="1:24" s="76" customFormat="1">
      <c r="A384" s="72"/>
      <c r="B384" s="73"/>
      <c r="C384" s="73"/>
      <c r="D384" s="74"/>
      <c r="E384" s="73"/>
      <c r="F384" s="73"/>
      <c r="G384" s="73"/>
      <c r="H384" s="17"/>
      <c r="I384" s="73"/>
      <c r="J384" s="73"/>
      <c r="K384" s="73"/>
      <c r="L384" s="73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3"/>
      <c r="X384" s="73"/>
    </row>
    <row r="385" spans="1:24" s="76" customFormat="1">
      <c r="A385" s="72"/>
      <c r="B385" s="73"/>
      <c r="C385" s="73"/>
      <c r="D385" s="74"/>
      <c r="E385" s="73"/>
      <c r="F385" s="73"/>
      <c r="G385" s="73"/>
      <c r="H385" s="17"/>
      <c r="I385" s="73"/>
      <c r="J385" s="73"/>
      <c r="K385" s="73"/>
      <c r="L385" s="73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3"/>
      <c r="X385" s="73"/>
    </row>
    <row r="386" spans="1:24" s="76" customFormat="1">
      <c r="A386" s="72"/>
      <c r="B386" s="73"/>
      <c r="C386" s="73"/>
      <c r="D386" s="74"/>
      <c r="E386" s="73"/>
      <c r="F386" s="73"/>
      <c r="G386" s="73"/>
      <c r="H386" s="17"/>
      <c r="I386" s="73"/>
      <c r="J386" s="73"/>
      <c r="K386" s="73"/>
      <c r="L386" s="73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3"/>
      <c r="X386" s="73"/>
    </row>
    <row r="387" spans="1:24" s="76" customFormat="1">
      <c r="A387" s="72"/>
      <c r="B387" s="73"/>
      <c r="C387" s="73"/>
      <c r="D387" s="74"/>
      <c r="E387" s="73"/>
      <c r="F387" s="73"/>
      <c r="G387" s="73"/>
      <c r="H387" s="17"/>
      <c r="I387" s="73"/>
      <c r="J387" s="73"/>
      <c r="K387" s="73"/>
      <c r="L387" s="73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3"/>
      <c r="X387" s="73"/>
    </row>
    <row r="388" spans="1:24" s="76" customFormat="1">
      <c r="A388" s="72"/>
      <c r="B388" s="73"/>
      <c r="C388" s="73"/>
      <c r="D388" s="74"/>
      <c r="E388" s="73"/>
      <c r="F388" s="73"/>
      <c r="G388" s="73"/>
      <c r="H388" s="17"/>
      <c r="I388" s="73"/>
      <c r="J388" s="73"/>
      <c r="K388" s="73"/>
      <c r="L388" s="73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3"/>
      <c r="X388" s="73"/>
    </row>
    <row r="389" spans="1:24" s="76" customFormat="1">
      <c r="A389" s="72"/>
      <c r="B389" s="73"/>
      <c r="C389" s="73"/>
      <c r="D389" s="74"/>
      <c r="E389" s="73"/>
      <c r="F389" s="73"/>
      <c r="G389" s="73"/>
      <c r="H389" s="17"/>
      <c r="I389" s="73"/>
      <c r="J389" s="73"/>
      <c r="K389" s="73"/>
      <c r="L389" s="73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3"/>
      <c r="X389" s="73"/>
    </row>
    <row r="390" spans="1:24" s="76" customFormat="1">
      <c r="A390" s="72"/>
      <c r="B390" s="73"/>
      <c r="C390" s="73"/>
      <c r="D390" s="74"/>
      <c r="E390" s="73"/>
      <c r="F390" s="73"/>
      <c r="G390" s="73"/>
      <c r="H390" s="17"/>
      <c r="I390" s="73"/>
      <c r="J390" s="73"/>
      <c r="K390" s="73"/>
      <c r="L390" s="73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3"/>
      <c r="X390" s="73"/>
    </row>
    <row r="391" spans="1:24" s="76" customFormat="1">
      <c r="A391" s="72"/>
      <c r="B391" s="73"/>
      <c r="C391" s="73"/>
      <c r="D391" s="74"/>
      <c r="E391" s="73"/>
      <c r="F391" s="73"/>
      <c r="G391" s="73"/>
      <c r="H391" s="17"/>
      <c r="I391" s="73"/>
      <c r="J391" s="73"/>
      <c r="K391" s="73"/>
      <c r="L391" s="73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3"/>
      <c r="X391" s="73"/>
    </row>
    <row r="392" spans="1:24" s="76" customFormat="1">
      <c r="A392" s="72"/>
      <c r="B392" s="73"/>
      <c r="C392" s="73"/>
      <c r="D392" s="74"/>
      <c r="E392" s="73"/>
      <c r="F392" s="73"/>
      <c r="G392" s="73"/>
      <c r="H392" s="17"/>
      <c r="I392" s="73"/>
      <c r="J392" s="73"/>
      <c r="K392" s="73"/>
      <c r="L392" s="73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3"/>
      <c r="X392" s="73"/>
    </row>
    <row r="393" spans="1:24" s="76" customFormat="1">
      <c r="A393" s="72"/>
      <c r="B393" s="73"/>
      <c r="C393" s="73"/>
      <c r="D393" s="74"/>
      <c r="E393" s="73"/>
      <c r="F393" s="73"/>
      <c r="G393" s="73"/>
      <c r="H393" s="17"/>
      <c r="I393" s="73"/>
      <c r="J393" s="73"/>
      <c r="K393" s="73"/>
      <c r="L393" s="73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3"/>
      <c r="X393" s="73"/>
    </row>
    <row r="394" spans="1:24" s="76" customFormat="1">
      <c r="A394" s="72"/>
      <c r="B394" s="73"/>
      <c r="C394" s="73"/>
      <c r="D394" s="74"/>
      <c r="E394" s="73"/>
      <c r="F394" s="73"/>
      <c r="G394" s="73"/>
      <c r="H394" s="17"/>
      <c r="I394" s="73"/>
      <c r="J394" s="73"/>
      <c r="K394" s="73"/>
      <c r="L394" s="73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3"/>
      <c r="X394" s="73"/>
    </row>
    <row r="395" spans="1:24" s="76" customFormat="1">
      <c r="A395" s="72"/>
      <c r="B395" s="73"/>
      <c r="C395" s="73"/>
      <c r="D395" s="74"/>
      <c r="E395" s="73"/>
      <c r="F395" s="73"/>
      <c r="G395" s="73"/>
      <c r="H395" s="17"/>
      <c r="I395" s="73"/>
      <c r="J395" s="73"/>
      <c r="K395" s="73"/>
      <c r="L395" s="73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3"/>
      <c r="X395" s="73"/>
    </row>
    <row r="396" spans="1:24" s="76" customFormat="1">
      <c r="A396" s="72"/>
      <c r="B396" s="73"/>
      <c r="C396" s="73"/>
      <c r="D396" s="74"/>
      <c r="E396" s="73"/>
      <c r="F396" s="73"/>
      <c r="G396" s="73"/>
      <c r="H396" s="17"/>
      <c r="I396" s="73"/>
      <c r="J396" s="73"/>
      <c r="K396" s="73"/>
      <c r="L396" s="73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3"/>
      <c r="X396" s="73"/>
    </row>
    <row r="397" spans="1:24" s="76" customFormat="1">
      <c r="A397" s="72"/>
      <c r="B397" s="73"/>
      <c r="C397" s="73"/>
      <c r="D397" s="74"/>
      <c r="E397" s="73"/>
      <c r="F397" s="73"/>
      <c r="G397" s="73"/>
      <c r="H397" s="17"/>
      <c r="I397" s="73"/>
      <c r="J397" s="73"/>
      <c r="K397" s="73"/>
      <c r="L397" s="73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3"/>
      <c r="X397" s="73"/>
    </row>
    <row r="398" spans="1:24" s="76" customFormat="1">
      <c r="A398" s="72"/>
      <c r="B398" s="73"/>
      <c r="C398" s="73"/>
      <c r="D398" s="74"/>
      <c r="E398" s="73"/>
      <c r="F398" s="73"/>
      <c r="G398" s="73"/>
      <c r="H398" s="17"/>
      <c r="I398" s="73"/>
      <c r="J398" s="73"/>
      <c r="K398" s="73"/>
      <c r="L398" s="73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3"/>
      <c r="X398" s="73"/>
    </row>
    <row r="399" spans="1:24" s="76" customFormat="1">
      <c r="A399" s="72"/>
      <c r="B399" s="73"/>
      <c r="C399" s="73"/>
      <c r="D399" s="74"/>
      <c r="E399" s="73"/>
      <c r="F399" s="73"/>
      <c r="G399" s="73"/>
      <c r="H399" s="17"/>
      <c r="I399" s="73"/>
      <c r="J399" s="73"/>
      <c r="K399" s="73"/>
      <c r="L399" s="73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3"/>
      <c r="X399" s="73"/>
    </row>
    <row r="400" spans="1:24" s="76" customFormat="1">
      <c r="A400" s="72"/>
      <c r="B400" s="73"/>
      <c r="C400" s="73"/>
      <c r="D400" s="74"/>
      <c r="E400" s="73"/>
      <c r="F400" s="73"/>
      <c r="G400" s="73"/>
      <c r="H400" s="17"/>
      <c r="I400" s="73"/>
      <c r="J400" s="73"/>
      <c r="K400" s="73"/>
      <c r="L400" s="73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3"/>
      <c r="X400" s="73"/>
    </row>
    <row r="401" spans="1:24" s="76" customFormat="1">
      <c r="A401" s="72"/>
      <c r="B401" s="73"/>
      <c r="C401" s="73"/>
      <c r="D401" s="74"/>
      <c r="E401" s="73"/>
      <c r="F401" s="73"/>
      <c r="G401" s="73"/>
      <c r="H401" s="17"/>
      <c r="I401" s="73"/>
      <c r="J401" s="73"/>
      <c r="K401" s="73"/>
      <c r="L401" s="73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3"/>
      <c r="X401" s="73"/>
    </row>
    <row r="402" spans="1:24" s="76" customFormat="1">
      <c r="A402" s="72"/>
      <c r="B402" s="73"/>
      <c r="C402" s="73"/>
      <c r="D402" s="74"/>
      <c r="E402" s="73"/>
      <c r="F402" s="73"/>
      <c r="G402" s="73"/>
      <c r="H402" s="17"/>
      <c r="I402" s="73"/>
      <c r="J402" s="73"/>
      <c r="K402" s="73"/>
      <c r="L402" s="73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3"/>
      <c r="X402" s="73"/>
    </row>
    <row r="403" spans="1:24" s="76" customFormat="1">
      <c r="A403" s="72"/>
      <c r="B403" s="73"/>
      <c r="C403" s="73"/>
      <c r="D403" s="74"/>
      <c r="E403" s="73"/>
      <c r="F403" s="73"/>
      <c r="G403" s="73"/>
      <c r="H403" s="17"/>
      <c r="I403" s="73"/>
      <c r="J403" s="73"/>
      <c r="K403" s="73"/>
      <c r="L403" s="73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3"/>
      <c r="X403" s="73"/>
    </row>
    <row r="404" spans="1:24" s="76" customFormat="1">
      <c r="A404" s="72"/>
      <c r="B404" s="73"/>
      <c r="C404" s="73"/>
      <c r="D404" s="74"/>
      <c r="E404" s="73"/>
      <c r="F404" s="73"/>
      <c r="G404" s="73"/>
      <c r="H404" s="17"/>
      <c r="I404" s="73"/>
      <c r="J404" s="73"/>
      <c r="K404" s="73"/>
      <c r="L404" s="73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3"/>
      <c r="X404" s="73"/>
    </row>
    <row r="405" spans="1:24" s="76" customFormat="1">
      <c r="A405" s="72"/>
      <c r="B405" s="73"/>
      <c r="C405" s="73"/>
      <c r="D405" s="74"/>
      <c r="E405" s="73"/>
      <c r="F405" s="73"/>
      <c r="G405" s="73"/>
      <c r="H405" s="17"/>
      <c r="I405" s="73"/>
      <c r="J405" s="73"/>
      <c r="K405" s="73"/>
      <c r="L405" s="73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3"/>
      <c r="X405" s="73"/>
    </row>
    <row r="406" spans="1:24" s="76" customFormat="1">
      <c r="A406" s="72"/>
      <c r="B406" s="73"/>
      <c r="C406" s="73"/>
      <c r="D406" s="74"/>
      <c r="E406" s="73"/>
      <c r="F406" s="73"/>
      <c r="G406" s="73"/>
      <c r="H406" s="17"/>
      <c r="I406" s="73"/>
      <c r="J406" s="73"/>
      <c r="K406" s="73"/>
      <c r="L406" s="73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3"/>
      <c r="X406" s="73"/>
    </row>
    <row r="407" spans="1:24" s="76" customFormat="1">
      <c r="A407" s="72"/>
      <c r="B407" s="73"/>
      <c r="C407" s="73"/>
      <c r="D407" s="74"/>
      <c r="E407" s="73"/>
      <c r="F407" s="73"/>
      <c r="G407" s="73"/>
      <c r="H407" s="17"/>
      <c r="I407" s="73"/>
      <c r="J407" s="73"/>
      <c r="K407" s="73"/>
      <c r="L407" s="73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3"/>
      <c r="X407" s="73"/>
    </row>
    <row r="408" spans="1:24" s="76" customFormat="1">
      <c r="A408" s="72"/>
      <c r="B408" s="73"/>
      <c r="C408" s="73"/>
      <c r="D408" s="74"/>
      <c r="E408" s="73"/>
      <c r="F408" s="73"/>
      <c r="G408" s="73"/>
      <c r="H408" s="17"/>
      <c r="I408" s="73"/>
      <c r="J408" s="73"/>
      <c r="K408" s="73"/>
      <c r="L408" s="73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3"/>
      <c r="X408" s="73"/>
    </row>
    <row r="409" spans="1:24" s="76" customFormat="1">
      <c r="A409" s="72"/>
      <c r="B409" s="73"/>
      <c r="C409" s="73"/>
      <c r="D409" s="74"/>
      <c r="E409" s="73"/>
      <c r="F409" s="73"/>
      <c r="G409" s="73"/>
      <c r="H409" s="17"/>
      <c r="I409" s="73"/>
      <c r="J409" s="73"/>
      <c r="K409" s="73"/>
      <c r="L409" s="73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3"/>
      <c r="X409" s="73"/>
    </row>
    <row r="410" spans="1:24" s="76" customFormat="1">
      <c r="A410" s="72"/>
      <c r="B410" s="73"/>
      <c r="C410" s="73"/>
      <c r="D410" s="74"/>
      <c r="E410" s="73"/>
      <c r="F410" s="73"/>
      <c r="G410" s="73"/>
      <c r="H410" s="17"/>
      <c r="I410" s="73"/>
      <c r="J410" s="73"/>
      <c r="K410" s="73"/>
      <c r="L410" s="73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3"/>
      <c r="X410" s="73"/>
    </row>
    <row r="411" spans="1:24" s="76" customFormat="1">
      <c r="A411" s="72"/>
      <c r="B411" s="73"/>
      <c r="C411" s="73"/>
      <c r="D411" s="74"/>
      <c r="E411" s="73"/>
      <c r="F411" s="73"/>
      <c r="G411" s="73"/>
      <c r="H411" s="17"/>
      <c r="I411" s="73"/>
      <c r="J411" s="73"/>
      <c r="K411" s="73"/>
      <c r="L411" s="73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3"/>
      <c r="X411" s="73"/>
    </row>
    <row r="412" spans="1:24" s="76" customFormat="1">
      <c r="A412" s="72"/>
      <c r="B412" s="73"/>
      <c r="C412" s="73"/>
      <c r="D412" s="74"/>
      <c r="E412" s="73"/>
      <c r="F412" s="73"/>
      <c r="G412" s="73"/>
      <c r="H412" s="17"/>
      <c r="I412" s="73"/>
      <c r="J412" s="73"/>
      <c r="K412" s="73"/>
      <c r="L412" s="73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3"/>
      <c r="X412" s="73"/>
    </row>
    <row r="413" spans="1:24" s="76" customFormat="1">
      <c r="A413" s="72"/>
      <c r="B413" s="73"/>
      <c r="C413" s="73"/>
      <c r="D413" s="74"/>
      <c r="E413" s="73"/>
      <c r="F413" s="73"/>
      <c r="G413" s="73"/>
      <c r="H413" s="17"/>
      <c r="I413" s="73"/>
      <c r="J413" s="73"/>
      <c r="K413" s="73"/>
      <c r="L413" s="73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3"/>
      <c r="X413" s="73"/>
    </row>
    <row r="414" spans="1:24" s="76" customFormat="1">
      <c r="A414" s="72"/>
      <c r="B414" s="73"/>
      <c r="C414" s="73"/>
      <c r="D414" s="74"/>
      <c r="E414" s="73"/>
      <c r="F414" s="73"/>
      <c r="G414" s="73"/>
      <c r="H414" s="17"/>
      <c r="I414" s="73"/>
      <c r="J414" s="73"/>
      <c r="K414" s="73"/>
      <c r="L414" s="73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3"/>
      <c r="X414" s="73"/>
    </row>
    <row r="415" spans="1:24" s="76" customFormat="1">
      <c r="A415" s="72"/>
      <c r="B415" s="73"/>
      <c r="C415" s="73"/>
      <c r="D415" s="74"/>
      <c r="E415" s="73"/>
      <c r="F415" s="73"/>
      <c r="G415" s="73"/>
      <c r="H415" s="17"/>
      <c r="I415" s="73"/>
      <c r="J415" s="73"/>
      <c r="K415" s="73"/>
      <c r="L415" s="73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3"/>
      <c r="X415" s="73"/>
    </row>
    <row r="416" spans="1:24" s="76" customFormat="1">
      <c r="A416" s="72"/>
      <c r="B416" s="73"/>
      <c r="C416" s="73"/>
      <c r="D416" s="74"/>
      <c r="E416" s="73"/>
      <c r="F416" s="73"/>
      <c r="G416" s="73"/>
      <c r="H416" s="17"/>
      <c r="I416" s="73"/>
      <c r="J416" s="73"/>
      <c r="K416" s="73"/>
      <c r="L416" s="73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3"/>
      <c r="X416" s="73"/>
    </row>
    <row r="417" spans="1:24" s="76" customFormat="1">
      <c r="A417" s="72"/>
      <c r="B417" s="73"/>
      <c r="C417" s="73"/>
      <c r="D417" s="74"/>
      <c r="E417" s="73"/>
      <c r="F417" s="73"/>
      <c r="G417" s="73"/>
      <c r="H417" s="17"/>
      <c r="I417" s="73"/>
      <c r="J417" s="73"/>
      <c r="K417" s="73"/>
      <c r="L417" s="73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3"/>
      <c r="X417" s="73"/>
    </row>
    <row r="418" spans="1:24" s="76" customFormat="1">
      <c r="A418" s="72"/>
      <c r="B418" s="73"/>
      <c r="C418" s="73"/>
      <c r="D418" s="74"/>
      <c r="E418" s="73"/>
      <c r="F418" s="73"/>
      <c r="G418" s="73"/>
      <c r="H418" s="17"/>
      <c r="I418" s="73"/>
      <c r="J418" s="73"/>
      <c r="K418" s="73"/>
      <c r="L418" s="73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3"/>
      <c r="X418" s="73"/>
    </row>
    <row r="419" spans="1:24" s="76" customFormat="1">
      <c r="A419" s="72"/>
      <c r="B419" s="73"/>
      <c r="C419" s="73"/>
      <c r="D419" s="74"/>
      <c r="E419" s="73"/>
      <c r="F419" s="73"/>
      <c r="G419" s="73"/>
      <c r="H419" s="17"/>
      <c r="I419" s="73"/>
      <c r="J419" s="73"/>
      <c r="K419" s="73"/>
      <c r="L419" s="73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3"/>
      <c r="X419" s="73"/>
    </row>
    <row r="420" spans="1:24" s="76" customFormat="1">
      <c r="A420" s="72"/>
      <c r="B420" s="73"/>
      <c r="C420" s="73"/>
      <c r="D420" s="74"/>
      <c r="E420" s="73"/>
      <c r="F420" s="73"/>
      <c r="G420" s="73"/>
      <c r="H420" s="17"/>
      <c r="I420" s="73"/>
      <c r="J420" s="73"/>
      <c r="K420" s="73"/>
      <c r="L420" s="73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3"/>
      <c r="X420" s="73"/>
    </row>
    <row r="421" spans="1:24" s="76" customFormat="1">
      <c r="A421" s="72"/>
      <c r="B421" s="73"/>
      <c r="C421" s="73"/>
      <c r="D421" s="74"/>
      <c r="E421" s="73"/>
      <c r="F421" s="73"/>
      <c r="G421" s="73"/>
      <c r="H421" s="17"/>
      <c r="I421" s="73"/>
      <c r="J421" s="73"/>
      <c r="K421" s="73"/>
      <c r="L421" s="73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3"/>
      <c r="X421" s="73"/>
    </row>
    <row r="422" spans="1:24" s="76" customFormat="1">
      <c r="A422" s="72"/>
      <c r="B422" s="73"/>
      <c r="C422" s="73"/>
      <c r="D422" s="74"/>
      <c r="E422" s="73"/>
      <c r="F422" s="73"/>
      <c r="G422" s="73"/>
      <c r="H422" s="17"/>
      <c r="I422" s="73"/>
      <c r="J422" s="73"/>
      <c r="K422" s="73"/>
      <c r="L422" s="73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3"/>
      <c r="X422" s="73"/>
    </row>
    <row r="423" spans="1:24" s="76" customFormat="1">
      <c r="A423" s="72"/>
      <c r="B423" s="73"/>
      <c r="C423" s="73"/>
      <c r="D423" s="74"/>
      <c r="E423" s="73"/>
      <c r="F423" s="73"/>
      <c r="G423" s="73"/>
      <c r="H423" s="17"/>
      <c r="I423" s="73"/>
      <c r="J423" s="73"/>
      <c r="K423" s="73"/>
      <c r="L423" s="73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3"/>
      <c r="X423" s="73"/>
    </row>
    <row r="424" spans="1:24" s="76" customFormat="1">
      <c r="A424" s="72"/>
      <c r="B424" s="73"/>
      <c r="C424" s="73"/>
      <c r="D424" s="74"/>
      <c r="E424" s="73"/>
      <c r="F424" s="73"/>
      <c r="G424" s="73"/>
      <c r="H424" s="17"/>
      <c r="I424" s="73"/>
      <c r="J424" s="73"/>
      <c r="K424" s="73"/>
      <c r="L424" s="73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3"/>
      <c r="X424" s="73"/>
    </row>
    <row r="425" spans="1:24" s="76" customFormat="1">
      <c r="A425" s="72"/>
      <c r="B425" s="73"/>
      <c r="C425" s="73"/>
      <c r="D425" s="74"/>
      <c r="E425" s="73"/>
      <c r="F425" s="73"/>
      <c r="G425" s="73"/>
      <c r="H425" s="17"/>
      <c r="I425" s="73"/>
      <c r="J425" s="73"/>
      <c r="K425" s="73"/>
      <c r="L425" s="73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3"/>
      <c r="X425" s="73"/>
    </row>
    <row r="426" spans="1:24" s="76" customFormat="1">
      <c r="A426" s="72"/>
      <c r="B426" s="73"/>
      <c r="C426" s="73"/>
      <c r="D426" s="74"/>
      <c r="E426" s="73"/>
      <c r="F426" s="73"/>
      <c r="G426" s="73"/>
      <c r="H426" s="17"/>
      <c r="I426" s="73"/>
      <c r="J426" s="73"/>
      <c r="K426" s="73"/>
      <c r="L426" s="73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3"/>
      <c r="X426" s="73"/>
    </row>
    <row r="427" spans="1:24" s="76" customFormat="1">
      <c r="A427" s="72"/>
      <c r="B427" s="73"/>
      <c r="C427" s="73"/>
      <c r="D427" s="74"/>
      <c r="E427" s="73"/>
      <c r="F427" s="73"/>
      <c r="G427" s="73"/>
      <c r="H427" s="17"/>
      <c r="I427" s="73"/>
      <c r="J427" s="73"/>
      <c r="K427" s="73"/>
      <c r="L427" s="73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3"/>
      <c r="X427" s="73"/>
    </row>
    <row r="428" spans="1:24" s="76" customFormat="1">
      <c r="A428" s="72"/>
      <c r="B428" s="73"/>
      <c r="C428" s="73"/>
      <c r="D428" s="74"/>
      <c r="E428" s="73"/>
      <c r="F428" s="73"/>
      <c r="G428" s="73"/>
      <c r="H428" s="17"/>
      <c r="I428" s="73"/>
      <c r="J428" s="73"/>
      <c r="K428" s="73"/>
      <c r="L428" s="73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3"/>
      <c r="X428" s="73"/>
    </row>
    <row r="429" spans="1:24" s="76" customFormat="1">
      <c r="A429" s="72"/>
      <c r="B429" s="73"/>
      <c r="C429" s="73"/>
      <c r="D429" s="74"/>
      <c r="E429" s="73"/>
      <c r="F429" s="73"/>
      <c r="G429" s="73"/>
      <c r="H429" s="17"/>
      <c r="I429" s="73"/>
      <c r="J429" s="73"/>
      <c r="K429" s="73"/>
      <c r="L429" s="73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3"/>
      <c r="X429" s="73"/>
    </row>
    <row r="430" spans="1:24" s="76" customFormat="1">
      <c r="A430" s="72"/>
      <c r="B430" s="73"/>
      <c r="C430" s="73"/>
      <c r="D430" s="74"/>
      <c r="E430" s="73"/>
      <c r="F430" s="73"/>
      <c r="G430" s="73"/>
      <c r="H430" s="17"/>
      <c r="I430" s="73"/>
      <c r="J430" s="73"/>
      <c r="K430" s="73"/>
      <c r="L430" s="73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3"/>
      <c r="X430" s="73"/>
    </row>
    <row r="431" spans="1:24" s="76" customFormat="1">
      <c r="A431" s="72"/>
      <c r="B431" s="73"/>
      <c r="C431" s="73"/>
      <c r="D431" s="74"/>
      <c r="E431" s="73"/>
      <c r="F431" s="73"/>
      <c r="G431" s="73"/>
      <c r="H431" s="17"/>
      <c r="I431" s="73"/>
      <c r="J431" s="73"/>
      <c r="K431" s="73"/>
      <c r="L431" s="73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3"/>
      <c r="X431" s="73"/>
    </row>
    <row r="432" spans="1:24" s="76" customFormat="1">
      <c r="A432" s="72"/>
      <c r="B432" s="73"/>
      <c r="C432" s="73"/>
      <c r="D432" s="74"/>
      <c r="E432" s="73"/>
      <c r="F432" s="73"/>
      <c r="G432" s="73"/>
      <c r="H432" s="17"/>
      <c r="I432" s="73"/>
      <c r="J432" s="73"/>
      <c r="K432" s="73"/>
      <c r="L432" s="73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3"/>
      <c r="X432" s="73"/>
    </row>
    <row r="433" spans="1:24" s="76" customFormat="1">
      <c r="A433" s="72"/>
      <c r="B433" s="73"/>
      <c r="C433" s="73"/>
      <c r="D433" s="74"/>
      <c r="E433" s="73"/>
      <c r="F433" s="73"/>
      <c r="G433" s="73"/>
      <c r="H433" s="17"/>
      <c r="I433" s="73"/>
      <c r="J433" s="73"/>
      <c r="K433" s="73"/>
      <c r="L433" s="73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3"/>
      <c r="X433" s="73"/>
    </row>
    <row r="434" spans="1:24" s="76" customFormat="1">
      <c r="A434" s="72"/>
      <c r="B434" s="73"/>
      <c r="C434" s="73"/>
      <c r="D434" s="74"/>
      <c r="E434" s="73"/>
      <c r="F434" s="73"/>
      <c r="G434" s="73"/>
      <c r="H434" s="17"/>
      <c r="I434" s="73"/>
      <c r="J434" s="73"/>
      <c r="K434" s="73"/>
      <c r="L434" s="73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3"/>
      <c r="X434" s="73"/>
    </row>
    <row r="435" spans="1:24" s="76" customFormat="1">
      <c r="A435" s="72"/>
      <c r="B435" s="73"/>
      <c r="C435" s="73"/>
      <c r="D435" s="74"/>
      <c r="E435" s="73"/>
      <c r="F435" s="73"/>
      <c r="G435" s="73"/>
      <c r="H435" s="17"/>
      <c r="I435" s="73"/>
      <c r="J435" s="73"/>
      <c r="K435" s="73"/>
      <c r="L435" s="73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3"/>
      <c r="X435" s="73"/>
    </row>
    <row r="436" spans="1:24" s="76" customFormat="1">
      <c r="A436" s="72"/>
      <c r="B436" s="73"/>
      <c r="C436" s="73"/>
      <c r="D436" s="74"/>
      <c r="E436" s="73"/>
      <c r="F436" s="73"/>
      <c r="G436" s="73"/>
      <c r="H436" s="17"/>
      <c r="I436" s="73"/>
      <c r="J436" s="73"/>
      <c r="K436" s="73"/>
      <c r="L436" s="73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3"/>
      <c r="X436" s="73"/>
    </row>
    <row r="437" spans="1:24" s="76" customFormat="1">
      <c r="A437" s="72"/>
      <c r="B437" s="73"/>
      <c r="C437" s="73"/>
      <c r="D437" s="74"/>
      <c r="E437" s="73"/>
      <c r="F437" s="73"/>
      <c r="G437" s="73"/>
      <c r="H437" s="17"/>
      <c r="I437" s="73"/>
      <c r="J437" s="73"/>
      <c r="K437" s="73"/>
      <c r="L437" s="73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3"/>
      <c r="X437" s="73"/>
    </row>
    <row r="438" spans="1:24" s="76" customFormat="1">
      <c r="A438" s="72"/>
      <c r="B438" s="73"/>
      <c r="C438" s="73"/>
      <c r="D438" s="74"/>
      <c r="E438" s="73"/>
      <c r="F438" s="73"/>
      <c r="G438" s="73"/>
      <c r="H438" s="17"/>
      <c r="I438" s="73"/>
      <c r="J438" s="73"/>
      <c r="K438" s="73"/>
      <c r="L438" s="73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3"/>
      <c r="X438" s="73"/>
    </row>
    <row r="439" spans="1:24" s="76" customFormat="1">
      <c r="A439" s="72"/>
      <c r="B439" s="73"/>
      <c r="C439" s="73"/>
      <c r="D439" s="74"/>
      <c r="E439" s="73"/>
      <c r="F439" s="73"/>
      <c r="G439" s="73"/>
      <c r="H439" s="17"/>
      <c r="I439" s="73"/>
      <c r="J439" s="73"/>
      <c r="K439" s="73"/>
      <c r="L439" s="73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3"/>
      <c r="X439" s="73"/>
    </row>
    <row r="440" spans="1:24" s="76" customFormat="1">
      <c r="A440" s="72"/>
      <c r="B440" s="73"/>
      <c r="C440" s="73"/>
      <c r="D440" s="74"/>
      <c r="E440" s="73"/>
      <c r="F440" s="73"/>
      <c r="G440" s="73"/>
      <c r="H440" s="17"/>
      <c r="I440" s="73"/>
      <c r="J440" s="73"/>
      <c r="K440" s="73"/>
      <c r="L440" s="73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3"/>
      <c r="X440" s="73"/>
    </row>
    <row r="441" spans="1:24" s="76" customFormat="1">
      <c r="A441" s="72"/>
      <c r="B441" s="73"/>
      <c r="C441" s="73"/>
      <c r="D441" s="74"/>
      <c r="E441" s="73"/>
      <c r="F441" s="73"/>
      <c r="G441" s="73"/>
      <c r="H441" s="17"/>
      <c r="I441" s="73"/>
      <c r="J441" s="73"/>
      <c r="K441" s="73"/>
      <c r="L441" s="73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3"/>
      <c r="X441" s="73"/>
    </row>
    <row r="442" spans="1:24" s="76" customFormat="1">
      <c r="A442" s="72"/>
      <c r="B442" s="73"/>
      <c r="C442" s="73"/>
      <c r="D442" s="74"/>
      <c r="E442" s="73"/>
      <c r="F442" s="73"/>
      <c r="G442" s="73"/>
      <c r="H442" s="17"/>
      <c r="I442" s="73"/>
      <c r="J442" s="73"/>
      <c r="K442" s="73"/>
      <c r="L442" s="73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3"/>
      <c r="X442" s="73"/>
    </row>
    <row r="443" spans="1:24" s="76" customFormat="1">
      <c r="A443" s="72"/>
      <c r="B443" s="73"/>
      <c r="C443" s="73"/>
      <c r="D443" s="74"/>
      <c r="E443" s="73"/>
      <c r="F443" s="73"/>
      <c r="G443" s="73"/>
      <c r="H443" s="17"/>
      <c r="I443" s="73"/>
      <c r="J443" s="73"/>
      <c r="K443" s="73"/>
      <c r="L443" s="73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3"/>
      <c r="X443" s="73"/>
    </row>
    <row r="444" spans="1:24" s="76" customFormat="1">
      <c r="A444" s="72"/>
      <c r="B444" s="73"/>
      <c r="C444" s="73"/>
      <c r="D444" s="74"/>
      <c r="E444" s="73"/>
      <c r="F444" s="73"/>
      <c r="G444" s="73"/>
      <c r="H444" s="17"/>
      <c r="I444" s="73"/>
      <c r="J444" s="73"/>
      <c r="K444" s="73"/>
      <c r="L444" s="73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3"/>
      <c r="X444" s="73"/>
    </row>
    <row r="445" spans="1:24" s="76" customFormat="1">
      <c r="A445" s="72"/>
      <c r="B445" s="73"/>
      <c r="C445" s="73"/>
      <c r="D445" s="74"/>
      <c r="E445" s="73"/>
      <c r="F445" s="73"/>
      <c r="G445" s="73"/>
      <c r="H445" s="17"/>
      <c r="I445" s="73"/>
      <c r="J445" s="73"/>
      <c r="K445" s="73"/>
      <c r="L445" s="73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3"/>
      <c r="X445" s="73"/>
    </row>
    <row r="446" spans="1:24" s="76" customFormat="1">
      <c r="A446" s="72"/>
      <c r="B446" s="73"/>
      <c r="C446" s="73"/>
      <c r="D446" s="74"/>
      <c r="E446" s="73"/>
      <c r="F446" s="73"/>
      <c r="G446" s="73"/>
      <c r="H446" s="17"/>
      <c r="I446" s="73"/>
      <c r="J446" s="73"/>
      <c r="K446" s="73"/>
      <c r="L446" s="73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3"/>
      <c r="X446" s="73"/>
    </row>
    <row r="447" spans="1:24" s="76" customFormat="1">
      <c r="A447" s="72"/>
      <c r="B447" s="73"/>
      <c r="C447" s="73"/>
      <c r="D447" s="74"/>
      <c r="E447" s="73"/>
      <c r="F447" s="73"/>
      <c r="G447" s="73"/>
      <c r="H447" s="17"/>
      <c r="I447" s="73"/>
      <c r="J447" s="73"/>
      <c r="K447" s="73"/>
      <c r="L447" s="73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3"/>
      <c r="X447" s="73"/>
    </row>
    <row r="448" spans="1:24" s="76" customFormat="1">
      <c r="A448" s="72"/>
      <c r="B448" s="73"/>
      <c r="C448" s="73"/>
      <c r="D448" s="74"/>
      <c r="E448" s="73"/>
      <c r="F448" s="73"/>
      <c r="G448" s="73"/>
      <c r="H448" s="17"/>
      <c r="I448" s="73"/>
      <c r="J448" s="73"/>
      <c r="K448" s="73"/>
      <c r="L448" s="73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3"/>
      <c r="X448" s="73"/>
    </row>
    <row r="449" spans="1:24" s="76" customFormat="1">
      <c r="A449" s="72"/>
      <c r="B449" s="73"/>
      <c r="C449" s="73"/>
      <c r="D449" s="74"/>
      <c r="E449" s="73"/>
      <c r="F449" s="73"/>
      <c r="G449" s="73"/>
      <c r="H449" s="17"/>
      <c r="I449" s="73"/>
      <c r="J449" s="73"/>
      <c r="K449" s="73"/>
      <c r="L449" s="73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3"/>
      <c r="X449" s="73"/>
    </row>
    <row r="450" spans="1:24" s="76" customFormat="1">
      <c r="A450" s="72"/>
      <c r="B450" s="73"/>
      <c r="C450" s="73"/>
      <c r="D450" s="74"/>
      <c r="E450" s="73"/>
      <c r="F450" s="73"/>
      <c r="G450" s="73"/>
      <c r="H450" s="17"/>
      <c r="I450" s="73"/>
      <c r="J450" s="73"/>
      <c r="K450" s="73"/>
      <c r="L450" s="73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3"/>
      <c r="X450" s="73"/>
    </row>
    <row r="451" spans="1:24" s="76" customFormat="1">
      <c r="A451" s="72"/>
      <c r="B451" s="73"/>
      <c r="C451" s="73"/>
      <c r="D451" s="74"/>
      <c r="E451" s="73"/>
      <c r="F451" s="73"/>
      <c r="G451" s="73"/>
      <c r="H451" s="17"/>
      <c r="I451" s="73"/>
      <c r="J451" s="73"/>
      <c r="K451" s="73"/>
      <c r="L451" s="73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3"/>
      <c r="X451" s="73"/>
    </row>
    <row r="452" spans="1:24" s="76" customFormat="1">
      <c r="A452" s="72"/>
      <c r="B452" s="73"/>
      <c r="C452" s="73"/>
      <c r="D452" s="74"/>
      <c r="E452" s="73"/>
      <c r="F452" s="73"/>
      <c r="G452" s="73"/>
      <c r="H452" s="17"/>
      <c r="I452" s="73"/>
      <c r="J452" s="73"/>
      <c r="K452" s="73"/>
      <c r="L452" s="73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3"/>
      <c r="X452" s="73"/>
    </row>
    <row r="453" spans="1:24" s="76" customFormat="1">
      <c r="A453" s="72"/>
      <c r="B453" s="73"/>
      <c r="C453" s="73"/>
      <c r="D453" s="74"/>
      <c r="E453" s="73"/>
      <c r="F453" s="73"/>
      <c r="G453" s="73"/>
      <c r="H453" s="17"/>
      <c r="I453" s="73"/>
      <c r="J453" s="73"/>
      <c r="K453" s="73"/>
      <c r="L453" s="73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3"/>
      <c r="X453" s="73"/>
    </row>
    <row r="454" spans="1:24" s="76" customFormat="1">
      <c r="A454" s="72"/>
      <c r="B454" s="73"/>
      <c r="C454" s="73"/>
      <c r="D454" s="74"/>
      <c r="E454" s="73"/>
      <c r="F454" s="73"/>
      <c r="G454" s="73"/>
      <c r="H454" s="17"/>
      <c r="I454" s="73"/>
      <c r="J454" s="73"/>
      <c r="K454" s="73"/>
      <c r="L454" s="73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3"/>
      <c r="X454" s="73"/>
    </row>
    <row r="455" spans="1:24" s="76" customFormat="1">
      <c r="A455" s="72"/>
      <c r="B455" s="73"/>
      <c r="C455" s="73"/>
      <c r="D455" s="74"/>
      <c r="E455" s="73"/>
      <c r="F455" s="73"/>
      <c r="G455" s="73"/>
      <c r="H455" s="17"/>
      <c r="I455" s="73"/>
      <c r="J455" s="73"/>
      <c r="K455" s="73"/>
      <c r="L455" s="73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3"/>
      <c r="X455" s="73"/>
    </row>
    <row r="456" spans="1:24" s="76" customFormat="1">
      <c r="A456" s="72"/>
      <c r="B456" s="73"/>
      <c r="C456" s="73"/>
      <c r="D456" s="74"/>
      <c r="E456" s="73"/>
      <c r="F456" s="73"/>
      <c r="G456" s="73"/>
      <c r="H456" s="17"/>
      <c r="I456" s="73"/>
      <c r="J456" s="73"/>
      <c r="K456" s="73"/>
      <c r="L456" s="73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3"/>
      <c r="X456" s="73"/>
    </row>
    <row r="457" spans="1:24" s="76" customFormat="1">
      <c r="A457" s="72"/>
      <c r="B457" s="73"/>
      <c r="C457" s="73"/>
      <c r="D457" s="74"/>
      <c r="E457" s="73"/>
      <c r="F457" s="73"/>
      <c r="G457" s="73"/>
      <c r="H457" s="17"/>
      <c r="I457" s="73"/>
      <c r="J457" s="73"/>
      <c r="K457" s="73"/>
      <c r="L457" s="73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3"/>
      <c r="X457" s="73"/>
    </row>
    <row r="458" spans="1:24" s="76" customFormat="1">
      <c r="A458" s="72"/>
      <c r="B458" s="73"/>
      <c r="C458" s="73"/>
      <c r="D458" s="74"/>
      <c r="E458" s="73"/>
      <c r="F458" s="73"/>
      <c r="G458" s="73"/>
      <c r="H458" s="17"/>
      <c r="I458" s="73"/>
      <c r="J458" s="73"/>
      <c r="K458" s="73"/>
      <c r="L458" s="73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3"/>
      <c r="X458" s="73"/>
    </row>
    <row r="459" spans="1:24" s="76" customFormat="1">
      <c r="A459" s="72"/>
      <c r="B459" s="73"/>
      <c r="C459" s="73"/>
      <c r="D459" s="74"/>
      <c r="E459" s="73"/>
      <c r="F459" s="73"/>
      <c r="G459" s="73"/>
      <c r="H459" s="17"/>
      <c r="I459" s="73"/>
      <c r="J459" s="73"/>
      <c r="K459" s="73"/>
      <c r="L459" s="73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3"/>
      <c r="X459" s="73"/>
    </row>
    <row r="460" spans="1:24" s="76" customFormat="1">
      <c r="A460" s="72"/>
      <c r="B460" s="73"/>
      <c r="C460" s="73"/>
      <c r="D460" s="74"/>
      <c r="E460" s="73"/>
      <c r="F460" s="73"/>
      <c r="G460" s="73"/>
      <c r="H460" s="17"/>
      <c r="I460" s="73"/>
      <c r="J460" s="73"/>
      <c r="K460" s="73"/>
      <c r="L460" s="73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3"/>
      <c r="X460" s="73"/>
    </row>
    <row r="461" spans="1:24" s="76" customFormat="1">
      <c r="A461" s="72"/>
      <c r="B461" s="73"/>
      <c r="C461" s="73"/>
      <c r="D461" s="74"/>
      <c r="E461" s="73"/>
      <c r="F461" s="73"/>
      <c r="G461" s="73"/>
      <c r="H461" s="17"/>
      <c r="I461" s="73"/>
      <c r="J461" s="73"/>
      <c r="K461" s="73"/>
      <c r="L461" s="73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3"/>
      <c r="X461" s="73"/>
    </row>
    <row r="462" spans="1:24" s="76" customFormat="1">
      <c r="A462" s="72"/>
      <c r="B462" s="73"/>
      <c r="C462" s="73"/>
      <c r="D462" s="74"/>
      <c r="E462" s="73"/>
      <c r="F462" s="73"/>
      <c r="G462" s="73"/>
      <c r="H462" s="17"/>
      <c r="I462" s="73"/>
      <c r="J462" s="73"/>
      <c r="K462" s="73"/>
      <c r="L462" s="73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3"/>
      <c r="X462" s="73"/>
    </row>
    <row r="463" spans="1:24" s="76" customFormat="1">
      <c r="A463" s="72"/>
      <c r="B463" s="73"/>
      <c r="C463" s="73"/>
      <c r="D463" s="74"/>
      <c r="E463" s="73"/>
      <c r="F463" s="73"/>
      <c r="G463" s="73"/>
      <c r="H463" s="17"/>
      <c r="I463" s="73"/>
      <c r="J463" s="73"/>
      <c r="K463" s="73"/>
      <c r="L463" s="73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3"/>
      <c r="X463" s="73"/>
    </row>
    <row r="464" spans="1:24" s="76" customFormat="1">
      <c r="A464" s="72"/>
      <c r="B464" s="73"/>
      <c r="C464" s="73"/>
      <c r="D464" s="74"/>
      <c r="E464" s="73"/>
      <c r="F464" s="73"/>
      <c r="G464" s="73"/>
      <c r="H464" s="17"/>
      <c r="I464" s="73"/>
      <c r="J464" s="73"/>
      <c r="K464" s="73"/>
      <c r="L464" s="73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3"/>
      <c r="X464" s="73"/>
    </row>
    <row r="465" spans="1:24" s="76" customFormat="1">
      <c r="A465" s="72"/>
      <c r="B465" s="73"/>
      <c r="C465" s="73"/>
      <c r="D465" s="74"/>
      <c r="E465" s="73"/>
      <c r="F465" s="73"/>
      <c r="G465" s="73"/>
      <c r="H465" s="17"/>
      <c r="I465" s="73"/>
      <c r="J465" s="73"/>
      <c r="K465" s="73"/>
      <c r="L465" s="73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3"/>
      <c r="X465" s="73"/>
    </row>
    <row r="466" spans="1:24" s="76" customFormat="1">
      <c r="A466" s="72"/>
      <c r="B466" s="73"/>
      <c r="C466" s="73"/>
      <c r="D466" s="74"/>
      <c r="E466" s="73"/>
      <c r="F466" s="73"/>
      <c r="G466" s="73"/>
      <c r="H466" s="17"/>
      <c r="I466" s="73"/>
      <c r="J466" s="73"/>
      <c r="K466" s="73"/>
      <c r="L466" s="73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3"/>
      <c r="X466" s="73"/>
    </row>
    <row r="467" spans="1:24" s="76" customFormat="1">
      <c r="A467" s="72"/>
      <c r="B467" s="73"/>
      <c r="C467" s="73"/>
      <c r="D467" s="74"/>
      <c r="E467" s="73"/>
      <c r="F467" s="73"/>
      <c r="G467" s="73"/>
      <c r="H467" s="17"/>
      <c r="I467" s="73"/>
      <c r="J467" s="73"/>
      <c r="K467" s="73"/>
      <c r="L467" s="73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3"/>
      <c r="X467" s="73"/>
    </row>
    <row r="468" spans="1:24" s="76" customFormat="1">
      <c r="A468" s="72"/>
      <c r="B468" s="73"/>
      <c r="C468" s="73"/>
      <c r="D468" s="74"/>
      <c r="E468" s="73"/>
      <c r="F468" s="73"/>
      <c r="G468" s="73"/>
      <c r="H468" s="17"/>
      <c r="I468" s="73"/>
      <c r="J468" s="73"/>
      <c r="K468" s="73"/>
      <c r="L468" s="73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3"/>
      <c r="X468" s="73"/>
    </row>
    <row r="469" spans="1:24" s="76" customFormat="1">
      <c r="A469" s="72"/>
      <c r="B469" s="73"/>
      <c r="C469" s="73"/>
      <c r="D469" s="74"/>
      <c r="E469" s="73"/>
      <c r="F469" s="73"/>
      <c r="G469" s="73"/>
      <c r="H469" s="17"/>
      <c r="I469" s="73"/>
      <c r="J469" s="73"/>
      <c r="K469" s="73"/>
      <c r="L469" s="73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3"/>
      <c r="X469" s="73"/>
    </row>
    <row r="470" spans="1:24" s="76" customFormat="1">
      <c r="A470" s="72"/>
      <c r="B470" s="73"/>
      <c r="C470" s="73"/>
      <c r="D470" s="74"/>
      <c r="E470" s="73"/>
      <c r="F470" s="73"/>
      <c r="G470" s="73"/>
      <c r="H470" s="17"/>
      <c r="I470" s="73"/>
      <c r="J470" s="73"/>
      <c r="K470" s="73"/>
      <c r="L470" s="73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3"/>
      <c r="X470" s="73"/>
    </row>
    <row r="471" spans="1:24" s="76" customFormat="1">
      <c r="A471" s="72"/>
      <c r="B471" s="73"/>
      <c r="C471" s="73"/>
      <c r="D471" s="74"/>
      <c r="E471" s="73"/>
      <c r="F471" s="73"/>
      <c r="G471" s="73"/>
      <c r="H471" s="17"/>
      <c r="I471" s="73"/>
      <c r="J471" s="73"/>
      <c r="K471" s="73"/>
      <c r="L471" s="73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3"/>
      <c r="X471" s="73"/>
    </row>
    <row r="472" spans="1:24" s="76" customFormat="1">
      <c r="A472" s="72"/>
      <c r="B472" s="73"/>
      <c r="C472" s="73"/>
      <c r="D472" s="74"/>
      <c r="E472" s="73"/>
      <c r="F472" s="73"/>
      <c r="G472" s="73"/>
      <c r="H472" s="17"/>
      <c r="I472" s="73"/>
      <c r="J472" s="73"/>
      <c r="K472" s="73"/>
      <c r="L472" s="73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3"/>
      <c r="X472" s="73"/>
    </row>
    <row r="473" spans="1:24" s="76" customFormat="1">
      <c r="A473" s="72"/>
      <c r="B473" s="73"/>
      <c r="C473" s="73"/>
      <c r="D473" s="74"/>
      <c r="E473" s="73"/>
      <c r="F473" s="73"/>
      <c r="G473" s="73"/>
      <c r="H473" s="17"/>
      <c r="I473" s="73"/>
      <c r="J473" s="73"/>
      <c r="K473" s="73"/>
      <c r="L473" s="73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3"/>
      <c r="X473" s="73"/>
    </row>
    <row r="474" spans="1:24" s="76" customFormat="1">
      <c r="A474" s="72"/>
      <c r="B474" s="73"/>
      <c r="C474" s="73"/>
      <c r="D474" s="74"/>
      <c r="E474" s="73"/>
      <c r="F474" s="73"/>
      <c r="G474" s="73"/>
      <c r="H474" s="17"/>
      <c r="I474" s="73"/>
      <c r="J474" s="73"/>
      <c r="K474" s="73"/>
      <c r="L474" s="73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3"/>
      <c r="X474" s="73"/>
    </row>
    <row r="475" spans="1:24" s="76" customFormat="1">
      <c r="A475" s="72"/>
      <c r="B475" s="73"/>
      <c r="C475" s="73"/>
      <c r="D475" s="74"/>
      <c r="E475" s="73"/>
      <c r="F475" s="73"/>
      <c r="G475" s="73"/>
      <c r="H475" s="17"/>
      <c r="I475" s="73"/>
      <c r="J475" s="73"/>
      <c r="K475" s="73"/>
      <c r="L475" s="73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3"/>
      <c r="X475" s="73"/>
    </row>
    <row r="476" spans="1:24" s="76" customFormat="1">
      <c r="A476" s="72"/>
      <c r="B476" s="73"/>
      <c r="C476" s="73"/>
      <c r="D476" s="74"/>
      <c r="E476" s="73"/>
      <c r="F476" s="73"/>
      <c r="G476" s="73"/>
      <c r="H476" s="17"/>
      <c r="I476" s="73"/>
      <c r="J476" s="73"/>
      <c r="K476" s="73"/>
      <c r="L476" s="73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3"/>
      <c r="X476" s="73"/>
    </row>
    <row r="477" spans="1:24" s="76" customFormat="1">
      <c r="A477" s="72"/>
      <c r="B477" s="73"/>
      <c r="C477" s="73"/>
      <c r="D477" s="74"/>
      <c r="E477" s="73"/>
      <c r="F477" s="73"/>
      <c r="G477" s="73"/>
      <c r="H477" s="17"/>
      <c r="I477" s="73"/>
      <c r="J477" s="73"/>
      <c r="K477" s="73"/>
      <c r="L477" s="73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3"/>
      <c r="X477" s="73"/>
    </row>
    <row r="478" spans="1:24" s="76" customFormat="1">
      <c r="A478" s="72"/>
      <c r="B478" s="73"/>
      <c r="C478" s="73"/>
      <c r="D478" s="74"/>
      <c r="E478" s="73"/>
      <c r="F478" s="73"/>
      <c r="G478" s="73"/>
      <c r="H478" s="17"/>
      <c r="I478" s="73"/>
      <c r="J478" s="73"/>
      <c r="K478" s="73"/>
      <c r="L478" s="73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3"/>
      <c r="X478" s="73"/>
    </row>
    <row r="479" spans="1:24" s="76" customFormat="1">
      <c r="A479" s="72"/>
      <c r="B479" s="73"/>
      <c r="C479" s="73"/>
      <c r="D479" s="74"/>
      <c r="E479" s="73"/>
      <c r="F479" s="73"/>
      <c r="G479" s="73"/>
      <c r="H479" s="17"/>
      <c r="I479" s="73"/>
      <c r="J479" s="73"/>
      <c r="K479" s="73"/>
      <c r="L479" s="73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3"/>
      <c r="X479" s="73"/>
    </row>
    <row r="480" spans="1:24" s="76" customFormat="1">
      <c r="A480" s="72"/>
      <c r="B480" s="73"/>
      <c r="C480" s="73"/>
      <c r="D480" s="74"/>
      <c r="E480" s="73"/>
      <c r="F480" s="73"/>
      <c r="G480" s="73"/>
      <c r="H480" s="17"/>
      <c r="I480" s="73"/>
      <c r="J480" s="73"/>
      <c r="K480" s="73"/>
      <c r="L480" s="73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3"/>
      <c r="X480" s="73"/>
    </row>
    <row r="481" spans="1:24" s="76" customFormat="1">
      <c r="A481" s="72"/>
      <c r="B481" s="73"/>
      <c r="C481" s="73"/>
      <c r="D481" s="74"/>
      <c r="E481" s="73"/>
      <c r="F481" s="73"/>
      <c r="G481" s="73"/>
      <c r="H481" s="17"/>
      <c r="I481" s="73"/>
      <c r="J481" s="73"/>
      <c r="K481" s="73"/>
      <c r="L481" s="73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3"/>
      <c r="X481" s="73"/>
    </row>
    <row r="482" spans="1:24" s="76" customFormat="1">
      <c r="A482" s="72"/>
      <c r="B482" s="73"/>
      <c r="C482" s="73"/>
      <c r="D482" s="74"/>
      <c r="E482" s="73"/>
      <c r="F482" s="73"/>
      <c r="G482" s="73"/>
      <c r="H482" s="17"/>
      <c r="I482" s="73"/>
      <c r="J482" s="73"/>
      <c r="K482" s="73"/>
      <c r="L482" s="73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3"/>
      <c r="X482" s="73"/>
    </row>
    <row r="483" spans="1:24" s="76" customFormat="1">
      <c r="A483" s="72"/>
      <c r="B483" s="73"/>
      <c r="C483" s="73"/>
      <c r="D483" s="74"/>
      <c r="E483" s="73"/>
      <c r="F483" s="73"/>
      <c r="G483" s="73"/>
      <c r="H483" s="17"/>
      <c r="I483" s="73"/>
      <c r="J483" s="73"/>
      <c r="K483" s="73"/>
      <c r="L483" s="73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3"/>
      <c r="X483" s="73"/>
    </row>
    <row r="484" spans="1:24" s="76" customFormat="1">
      <c r="A484" s="72"/>
      <c r="B484" s="73"/>
      <c r="C484" s="73"/>
      <c r="D484" s="74"/>
      <c r="E484" s="73"/>
      <c r="F484" s="73"/>
      <c r="G484" s="73"/>
      <c r="H484" s="17"/>
      <c r="I484" s="73"/>
      <c r="J484" s="73"/>
      <c r="K484" s="73"/>
      <c r="L484" s="73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3"/>
      <c r="X484" s="73"/>
    </row>
    <row r="485" spans="1:24" s="76" customFormat="1">
      <c r="A485" s="72"/>
      <c r="B485" s="73"/>
      <c r="C485" s="73"/>
      <c r="D485" s="74"/>
      <c r="E485" s="73"/>
      <c r="F485" s="73"/>
      <c r="G485" s="73"/>
      <c r="H485" s="17"/>
      <c r="I485" s="73"/>
      <c r="J485" s="73"/>
      <c r="K485" s="73"/>
      <c r="L485" s="73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3"/>
      <c r="X485" s="73"/>
    </row>
    <row r="486" spans="1:24" s="76" customFormat="1">
      <c r="A486" s="72"/>
      <c r="B486" s="73"/>
      <c r="C486" s="73"/>
      <c r="D486" s="74"/>
      <c r="E486" s="73"/>
      <c r="F486" s="73"/>
      <c r="G486" s="73"/>
      <c r="H486" s="17"/>
      <c r="I486" s="73"/>
      <c r="J486" s="73"/>
      <c r="K486" s="73"/>
      <c r="L486" s="73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3"/>
      <c r="X486" s="73"/>
    </row>
    <row r="487" spans="1:24" s="76" customFormat="1">
      <c r="A487" s="72"/>
      <c r="B487" s="73"/>
      <c r="C487" s="73"/>
      <c r="D487" s="74"/>
      <c r="E487" s="73"/>
      <c r="F487" s="73"/>
      <c r="G487" s="73"/>
      <c r="H487" s="17"/>
      <c r="I487" s="73"/>
      <c r="J487" s="73"/>
      <c r="K487" s="73"/>
      <c r="L487" s="73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3"/>
      <c r="X487" s="73"/>
    </row>
    <row r="488" spans="1:24" s="76" customFormat="1">
      <c r="A488" s="72"/>
      <c r="B488" s="73"/>
      <c r="C488" s="73"/>
      <c r="D488" s="74"/>
      <c r="E488" s="73"/>
      <c r="F488" s="73"/>
      <c r="G488" s="73"/>
      <c r="H488" s="17"/>
      <c r="I488" s="73"/>
      <c r="J488" s="73"/>
      <c r="K488" s="73"/>
      <c r="L488" s="73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3"/>
      <c r="X488" s="73"/>
    </row>
    <row r="489" spans="1:24" s="76" customFormat="1">
      <c r="A489" s="72"/>
      <c r="B489" s="73"/>
      <c r="C489" s="73"/>
      <c r="D489" s="74"/>
      <c r="E489" s="73"/>
      <c r="F489" s="73"/>
      <c r="G489" s="73"/>
      <c r="H489" s="17"/>
      <c r="I489" s="73"/>
      <c r="J489" s="73"/>
      <c r="K489" s="73"/>
      <c r="L489" s="73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3"/>
      <c r="X489" s="73"/>
    </row>
    <row r="490" spans="1:24" s="76" customFormat="1">
      <c r="A490" s="72"/>
      <c r="B490" s="73"/>
      <c r="C490" s="73"/>
      <c r="D490" s="74"/>
      <c r="E490" s="73"/>
      <c r="F490" s="73"/>
      <c r="G490" s="73"/>
      <c r="H490" s="17"/>
      <c r="I490" s="73"/>
      <c r="J490" s="73"/>
      <c r="K490" s="73"/>
      <c r="L490" s="73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3"/>
      <c r="X490" s="73"/>
    </row>
    <row r="491" spans="1:24" s="76" customFormat="1">
      <c r="A491" s="72"/>
      <c r="B491" s="73"/>
      <c r="C491" s="73"/>
      <c r="D491" s="74"/>
      <c r="E491" s="73"/>
      <c r="F491" s="73"/>
      <c r="G491" s="73"/>
      <c r="H491" s="17"/>
      <c r="I491" s="73"/>
      <c r="J491" s="73"/>
      <c r="K491" s="73"/>
      <c r="L491" s="73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3"/>
      <c r="X491" s="73"/>
    </row>
    <row r="492" spans="1:24" s="76" customFormat="1">
      <c r="A492" s="72"/>
      <c r="B492" s="73"/>
      <c r="C492" s="73"/>
      <c r="D492" s="74"/>
      <c r="E492" s="73"/>
      <c r="F492" s="73"/>
      <c r="G492" s="73"/>
      <c r="H492" s="17"/>
      <c r="I492" s="73"/>
      <c r="J492" s="73"/>
      <c r="K492" s="73"/>
      <c r="L492" s="73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3"/>
      <c r="X492" s="73"/>
    </row>
    <row r="493" spans="1:24" s="76" customFormat="1">
      <c r="A493" s="72"/>
      <c r="B493" s="73"/>
      <c r="C493" s="73"/>
      <c r="D493" s="74"/>
      <c r="E493" s="73"/>
      <c r="F493" s="73"/>
      <c r="G493" s="73"/>
      <c r="H493" s="17"/>
      <c r="I493" s="73"/>
      <c r="J493" s="73"/>
      <c r="K493" s="73"/>
      <c r="L493" s="73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3"/>
      <c r="X493" s="73"/>
    </row>
    <row r="494" spans="1:24" s="76" customFormat="1">
      <c r="A494" s="72"/>
      <c r="B494" s="73"/>
      <c r="C494" s="73"/>
      <c r="D494" s="74"/>
      <c r="E494" s="73"/>
      <c r="F494" s="73"/>
      <c r="G494" s="73"/>
      <c r="H494" s="17"/>
      <c r="I494" s="73"/>
      <c r="J494" s="73"/>
      <c r="K494" s="73"/>
      <c r="L494" s="73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3"/>
      <c r="X494" s="73"/>
    </row>
    <row r="495" spans="1:24" s="76" customFormat="1">
      <c r="A495" s="72"/>
      <c r="B495" s="73"/>
      <c r="C495" s="73"/>
      <c r="D495" s="74"/>
      <c r="E495" s="73"/>
      <c r="F495" s="73"/>
      <c r="G495" s="73"/>
      <c r="H495" s="17"/>
      <c r="I495" s="73"/>
      <c r="J495" s="73"/>
      <c r="K495" s="73"/>
      <c r="L495" s="73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3"/>
      <c r="X495" s="73"/>
    </row>
    <row r="496" spans="1:24" s="76" customFormat="1">
      <c r="A496" s="72"/>
      <c r="B496" s="73"/>
      <c r="C496" s="73"/>
      <c r="D496" s="74"/>
      <c r="E496" s="73"/>
      <c r="F496" s="73"/>
      <c r="G496" s="73"/>
      <c r="H496" s="17"/>
      <c r="I496" s="73"/>
      <c r="J496" s="73"/>
      <c r="K496" s="73"/>
      <c r="L496" s="73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3"/>
      <c r="X496" s="73"/>
    </row>
    <row r="497" spans="1:24" s="76" customFormat="1">
      <c r="A497" s="72"/>
      <c r="B497" s="73"/>
      <c r="C497" s="73"/>
      <c r="D497" s="74"/>
      <c r="E497" s="73"/>
      <c r="F497" s="73"/>
      <c r="G497" s="73"/>
      <c r="H497" s="17"/>
      <c r="I497" s="73"/>
      <c r="J497" s="73"/>
      <c r="K497" s="73"/>
      <c r="L497" s="73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3"/>
      <c r="X497" s="73"/>
    </row>
    <row r="498" spans="1:24" s="76" customFormat="1">
      <c r="A498" s="72"/>
      <c r="B498" s="73"/>
      <c r="C498" s="73"/>
      <c r="D498" s="74"/>
      <c r="E498" s="73"/>
      <c r="F498" s="73"/>
      <c r="G498" s="73"/>
      <c r="H498" s="17"/>
      <c r="I498" s="73"/>
      <c r="J498" s="73"/>
      <c r="K498" s="73"/>
      <c r="L498" s="73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3"/>
      <c r="X498" s="73"/>
    </row>
    <row r="499" spans="1:24" s="76" customFormat="1">
      <c r="A499" s="72"/>
      <c r="B499" s="73"/>
      <c r="C499" s="73"/>
      <c r="D499" s="74"/>
      <c r="E499" s="73"/>
      <c r="F499" s="73"/>
      <c r="G499" s="73"/>
      <c r="H499" s="17"/>
      <c r="I499" s="73"/>
      <c r="J499" s="73"/>
      <c r="K499" s="73"/>
      <c r="L499" s="73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3"/>
      <c r="X499" s="73"/>
    </row>
    <row r="500" spans="1:24" s="76" customFormat="1">
      <c r="A500" s="72"/>
      <c r="B500" s="73"/>
      <c r="C500" s="73"/>
      <c r="D500" s="74"/>
      <c r="E500" s="73"/>
      <c r="F500" s="73"/>
      <c r="G500" s="73"/>
      <c r="H500" s="17"/>
      <c r="I500" s="73"/>
      <c r="J500" s="73"/>
      <c r="K500" s="73"/>
      <c r="L500" s="73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3"/>
      <c r="X500" s="73"/>
    </row>
    <row r="501" spans="1:24" s="76" customFormat="1">
      <c r="A501" s="72"/>
      <c r="B501" s="73"/>
      <c r="C501" s="73"/>
      <c r="D501" s="74"/>
      <c r="E501" s="73"/>
      <c r="F501" s="73"/>
      <c r="G501" s="73"/>
      <c r="H501" s="17"/>
      <c r="I501" s="73"/>
      <c r="J501" s="73"/>
      <c r="K501" s="73"/>
      <c r="L501" s="73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3"/>
      <c r="X501" s="73"/>
    </row>
    <row r="502" spans="1:24" s="76" customFormat="1">
      <c r="A502" s="72"/>
      <c r="B502" s="73"/>
      <c r="C502" s="73"/>
      <c r="D502" s="74"/>
      <c r="E502" s="73"/>
      <c r="F502" s="73"/>
      <c r="G502" s="73"/>
      <c r="H502" s="17"/>
      <c r="I502" s="73"/>
      <c r="J502" s="73"/>
      <c r="K502" s="73"/>
      <c r="L502" s="73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3"/>
      <c r="X502" s="73"/>
    </row>
    <row r="503" spans="1:24" s="76" customFormat="1">
      <c r="A503" s="72"/>
      <c r="B503" s="73"/>
      <c r="C503" s="73"/>
      <c r="D503" s="74"/>
      <c r="E503" s="73"/>
      <c r="F503" s="73"/>
      <c r="G503" s="73"/>
      <c r="H503" s="17"/>
      <c r="I503" s="73"/>
      <c r="J503" s="73"/>
      <c r="K503" s="73"/>
      <c r="L503" s="73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3"/>
      <c r="X503" s="73"/>
    </row>
    <row r="504" spans="1:24" s="76" customFormat="1">
      <c r="A504" s="72"/>
      <c r="B504" s="73"/>
      <c r="C504" s="73"/>
      <c r="D504" s="74"/>
      <c r="E504" s="73"/>
      <c r="F504" s="73"/>
      <c r="G504" s="73"/>
      <c r="H504" s="17"/>
      <c r="I504" s="73"/>
      <c r="J504" s="73"/>
      <c r="K504" s="73"/>
      <c r="L504" s="73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3"/>
      <c r="X504" s="73"/>
    </row>
    <row r="505" spans="1:24" s="76" customFormat="1">
      <c r="A505" s="72"/>
      <c r="B505" s="73"/>
      <c r="C505" s="73"/>
      <c r="D505" s="74"/>
      <c r="E505" s="73"/>
      <c r="F505" s="73"/>
      <c r="G505" s="73"/>
      <c r="H505" s="17"/>
      <c r="I505" s="73"/>
      <c r="J505" s="73"/>
      <c r="K505" s="73"/>
      <c r="L505" s="73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3"/>
      <c r="X505" s="73"/>
    </row>
    <row r="506" spans="1:24" s="76" customFormat="1">
      <c r="A506" s="72"/>
      <c r="B506" s="73"/>
      <c r="C506" s="73"/>
      <c r="D506" s="74"/>
      <c r="E506" s="73"/>
      <c r="F506" s="73"/>
      <c r="G506" s="73"/>
      <c r="H506" s="17"/>
      <c r="I506" s="73"/>
      <c r="J506" s="73"/>
      <c r="K506" s="73"/>
      <c r="L506" s="73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3"/>
      <c r="X506" s="73"/>
    </row>
    <row r="507" spans="1:24" s="76" customFormat="1">
      <c r="A507" s="72"/>
      <c r="B507" s="73"/>
      <c r="C507" s="73"/>
      <c r="D507" s="74"/>
      <c r="E507" s="73"/>
      <c r="F507" s="73"/>
      <c r="G507" s="73"/>
      <c r="H507" s="17"/>
      <c r="I507" s="73"/>
      <c r="J507" s="73"/>
      <c r="K507" s="73"/>
      <c r="L507" s="73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3"/>
      <c r="X507" s="73"/>
    </row>
    <row r="508" spans="1:24" s="76" customFormat="1">
      <c r="A508" s="72"/>
      <c r="B508" s="73"/>
      <c r="C508" s="73"/>
      <c r="D508" s="74"/>
      <c r="E508" s="73"/>
      <c r="F508" s="73"/>
      <c r="G508" s="73"/>
      <c r="H508" s="17"/>
      <c r="I508" s="73"/>
      <c r="J508" s="73"/>
      <c r="K508" s="73"/>
      <c r="L508" s="73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3"/>
      <c r="X508" s="73"/>
    </row>
    <row r="509" spans="1:24" s="76" customFormat="1">
      <c r="A509" s="72"/>
      <c r="B509" s="73"/>
      <c r="C509" s="73"/>
      <c r="D509" s="74"/>
      <c r="E509" s="73"/>
      <c r="F509" s="73"/>
      <c r="G509" s="73"/>
      <c r="H509" s="17"/>
      <c r="I509" s="73"/>
      <c r="J509" s="73"/>
      <c r="K509" s="73"/>
      <c r="L509" s="73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3"/>
      <c r="X509" s="73"/>
    </row>
    <row r="510" spans="1:24" s="76" customFormat="1">
      <c r="A510" s="72"/>
      <c r="B510" s="73"/>
      <c r="C510" s="73"/>
      <c r="D510" s="74"/>
      <c r="E510" s="73"/>
      <c r="F510" s="73"/>
      <c r="G510" s="73"/>
      <c r="H510" s="17"/>
      <c r="I510" s="73"/>
      <c r="J510" s="73"/>
      <c r="K510" s="73"/>
      <c r="L510" s="73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3"/>
      <c r="X510" s="73"/>
    </row>
    <row r="511" spans="1:24" s="76" customFormat="1">
      <c r="A511" s="72"/>
      <c r="B511" s="73"/>
      <c r="C511" s="73"/>
      <c r="D511" s="74"/>
      <c r="E511" s="73"/>
      <c r="F511" s="73"/>
      <c r="G511" s="73"/>
      <c r="H511" s="17"/>
      <c r="I511" s="73"/>
      <c r="J511" s="73"/>
      <c r="K511" s="73"/>
      <c r="L511" s="73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3"/>
      <c r="X511" s="73"/>
    </row>
    <row r="512" spans="1:24" s="76" customFormat="1">
      <c r="A512" s="72"/>
      <c r="B512" s="73"/>
      <c r="C512" s="73"/>
      <c r="D512" s="74"/>
      <c r="E512" s="73"/>
      <c r="F512" s="73"/>
      <c r="G512" s="73"/>
      <c r="H512" s="17"/>
      <c r="I512" s="73"/>
      <c r="J512" s="73"/>
      <c r="K512" s="73"/>
      <c r="L512" s="73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3"/>
      <c r="X512" s="73"/>
    </row>
    <row r="513" spans="1:24" s="76" customFormat="1">
      <c r="A513" s="72"/>
      <c r="B513" s="73"/>
      <c r="C513" s="73"/>
      <c r="D513" s="74"/>
      <c r="E513" s="73"/>
      <c r="F513" s="73"/>
      <c r="G513" s="73"/>
      <c r="H513" s="17"/>
      <c r="I513" s="73"/>
      <c r="J513" s="73"/>
      <c r="K513" s="73"/>
      <c r="L513" s="73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3"/>
      <c r="X513" s="73"/>
    </row>
    <row r="514" spans="1:24" s="76" customFormat="1">
      <c r="A514" s="72"/>
      <c r="B514" s="73"/>
      <c r="C514" s="73"/>
      <c r="D514" s="74"/>
      <c r="E514" s="73"/>
      <c r="F514" s="73"/>
      <c r="G514" s="73"/>
      <c r="H514" s="17"/>
      <c r="I514" s="73"/>
      <c r="J514" s="73"/>
      <c r="K514" s="73"/>
      <c r="L514" s="73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3"/>
      <c r="X514" s="73"/>
    </row>
    <row r="515" spans="1:24" s="76" customFormat="1">
      <c r="A515" s="72"/>
      <c r="B515" s="73"/>
      <c r="C515" s="73"/>
      <c r="D515" s="74"/>
      <c r="E515" s="73"/>
      <c r="F515" s="73"/>
      <c r="G515" s="73"/>
      <c r="H515" s="17"/>
      <c r="I515" s="73"/>
      <c r="J515" s="73"/>
      <c r="K515" s="73"/>
      <c r="L515" s="73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3"/>
      <c r="X515" s="73"/>
    </row>
    <row r="516" spans="1:24" s="76" customFormat="1">
      <c r="A516" s="72"/>
      <c r="B516" s="73"/>
      <c r="C516" s="73"/>
      <c r="D516" s="74"/>
      <c r="E516" s="73"/>
      <c r="F516" s="73"/>
      <c r="G516" s="73"/>
      <c r="H516" s="17"/>
      <c r="I516" s="73"/>
      <c r="J516" s="73"/>
      <c r="K516" s="73"/>
      <c r="L516" s="73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3"/>
      <c r="X516" s="73"/>
    </row>
    <row r="517" spans="1:24" s="76" customFormat="1">
      <c r="A517" s="72"/>
      <c r="B517" s="73"/>
      <c r="C517" s="73"/>
      <c r="D517" s="74"/>
      <c r="E517" s="73"/>
      <c r="F517" s="73"/>
      <c r="G517" s="73"/>
      <c r="H517" s="17"/>
      <c r="I517" s="73"/>
      <c r="J517" s="73"/>
      <c r="K517" s="73"/>
      <c r="L517" s="73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3"/>
      <c r="X517" s="73"/>
    </row>
    <row r="518" spans="1:24" s="76" customFormat="1">
      <c r="A518" s="72"/>
      <c r="B518" s="73"/>
      <c r="C518" s="73"/>
      <c r="D518" s="74"/>
      <c r="E518" s="73"/>
      <c r="F518" s="73"/>
      <c r="G518" s="73"/>
      <c r="H518" s="17"/>
      <c r="I518" s="73"/>
      <c r="J518" s="73"/>
      <c r="K518" s="73"/>
      <c r="L518" s="73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3"/>
      <c r="X518" s="73"/>
    </row>
    <row r="519" spans="1:24" s="76" customFormat="1">
      <c r="A519" s="72"/>
      <c r="B519" s="73"/>
      <c r="C519" s="73"/>
      <c r="D519" s="74"/>
      <c r="E519" s="73"/>
      <c r="F519" s="73"/>
      <c r="G519" s="73"/>
      <c r="H519" s="17"/>
      <c r="I519" s="73"/>
      <c r="J519" s="73"/>
      <c r="K519" s="73"/>
      <c r="L519" s="73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3"/>
      <c r="X519" s="73"/>
    </row>
    <row r="520" spans="1:24" s="76" customFormat="1">
      <c r="A520" s="72"/>
      <c r="B520" s="73"/>
      <c r="C520" s="73"/>
      <c r="D520" s="74"/>
      <c r="E520" s="73"/>
      <c r="F520" s="73"/>
      <c r="G520" s="73"/>
      <c r="H520" s="17"/>
      <c r="I520" s="73"/>
      <c r="J520" s="73"/>
      <c r="K520" s="73"/>
      <c r="L520" s="73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3"/>
      <c r="X520" s="73"/>
    </row>
    <row r="521" spans="1:24" s="76" customFormat="1">
      <c r="A521" s="72"/>
      <c r="B521" s="73"/>
      <c r="C521" s="73"/>
      <c r="D521" s="74"/>
      <c r="E521" s="73"/>
      <c r="F521" s="73"/>
      <c r="G521" s="73"/>
      <c r="H521" s="17"/>
      <c r="I521" s="73"/>
      <c r="J521" s="73"/>
      <c r="K521" s="73"/>
      <c r="L521" s="73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3"/>
      <c r="X521" s="73"/>
    </row>
    <row r="522" spans="1:24" s="76" customFormat="1">
      <c r="A522" s="72"/>
      <c r="B522" s="73"/>
      <c r="C522" s="73"/>
      <c r="D522" s="74"/>
      <c r="E522" s="73"/>
      <c r="F522" s="73"/>
      <c r="G522" s="73"/>
      <c r="H522" s="17"/>
      <c r="I522" s="73"/>
      <c r="J522" s="73"/>
      <c r="K522" s="73"/>
      <c r="L522" s="73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3"/>
      <c r="X522" s="73"/>
    </row>
    <row r="523" spans="1:24" s="76" customFormat="1">
      <c r="A523" s="72"/>
      <c r="B523" s="73"/>
      <c r="C523" s="73"/>
      <c r="D523" s="74"/>
      <c r="E523" s="73"/>
      <c r="F523" s="73"/>
      <c r="G523" s="73"/>
      <c r="H523" s="17"/>
      <c r="I523" s="73"/>
      <c r="J523" s="73"/>
      <c r="K523" s="73"/>
      <c r="L523" s="73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3"/>
      <c r="X523" s="73"/>
    </row>
    <row r="524" spans="1:24" s="76" customFormat="1">
      <c r="A524" s="72"/>
      <c r="B524" s="73"/>
      <c r="C524" s="73"/>
      <c r="D524" s="74"/>
      <c r="E524" s="73"/>
      <c r="F524" s="73"/>
      <c r="G524" s="73"/>
      <c r="H524" s="17"/>
      <c r="I524" s="73"/>
      <c r="J524" s="73"/>
      <c r="K524" s="73"/>
      <c r="L524" s="73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3"/>
      <c r="X524" s="73"/>
    </row>
    <row r="525" spans="1:24" s="76" customFormat="1">
      <c r="A525" s="72"/>
      <c r="B525" s="73"/>
      <c r="C525" s="73"/>
      <c r="D525" s="74"/>
      <c r="E525" s="73"/>
      <c r="F525" s="73"/>
      <c r="G525" s="73"/>
      <c r="H525" s="17"/>
      <c r="I525" s="73"/>
      <c r="J525" s="73"/>
      <c r="K525" s="73"/>
      <c r="L525" s="73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3"/>
      <c r="X525" s="73"/>
    </row>
    <row r="526" spans="1:24" s="76" customFormat="1">
      <c r="A526" s="72"/>
      <c r="B526" s="73"/>
      <c r="C526" s="73"/>
      <c r="D526" s="74"/>
      <c r="E526" s="73"/>
      <c r="F526" s="73"/>
      <c r="G526" s="73"/>
      <c r="H526" s="17"/>
      <c r="I526" s="73"/>
      <c r="J526" s="73"/>
      <c r="K526" s="73"/>
      <c r="L526" s="73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3"/>
      <c r="X526" s="73"/>
    </row>
    <row r="527" spans="1:24" s="76" customFormat="1">
      <c r="A527" s="72"/>
      <c r="B527" s="73"/>
      <c r="C527" s="73"/>
      <c r="D527" s="74"/>
      <c r="E527" s="73"/>
      <c r="F527" s="73"/>
      <c r="G527" s="73"/>
      <c r="H527" s="17"/>
      <c r="I527" s="73"/>
      <c r="J527" s="73"/>
      <c r="K527" s="73"/>
      <c r="L527" s="73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3"/>
      <c r="X527" s="73"/>
    </row>
    <row r="528" spans="1:24" s="76" customFormat="1">
      <c r="A528" s="72"/>
      <c r="B528" s="73"/>
      <c r="C528" s="73"/>
      <c r="D528" s="74"/>
      <c r="E528" s="73"/>
      <c r="F528" s="73"/>
      <c r="G528" s="73"/>
      <c r="H528" s="17"/>
      <c r="I528" s="73"/>
      <c r="J528" s="73"/>
      <c r="K528" s="73"/>
      <c r="L528" s="73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3"/>
      <c r="X528" s="73"/>
    </row>
    <row r="529" spans="1:24" s="76" customFormat="1">
      <c r="A529" s="72"/>
      <c r="B529" s="73"/>
      <c r="C529" s="73"/>
      <c r="D529" s="74"/>
      <c r="E529" s="73"/>
      <c r="F529" s="73"/>
      <c r="G529" s="73"/>
      <c r="H529" s="17"/>
      <c r="I529" s="73"/>
      <c r="J529" s="73"/>
      <c r="K529" s="73"/>
      <c r="L529" s="73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3"/>
      <c r="X529" s="73"/>
    </row>
    <row r="530" spans="1:24" s="76" customFormat="1">
      <c r="A530" s="72"/>
      <c r="B530" s="73"/>
      <c r="C530" s="73"/>
      <c r="D530" s="74"/>
      <c r="E530" s="73"/>
      <c r="F530" s="73"/>
      <c r="G530" s="73"/>
      <c r="H530" s="17"/>
      <c r="I530" s="73"/>
      <c r="J530" s="73"/>
      <c r="K530" s="73"/>
      <c r="L530" s="73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3"/>
      <c r="X530" s="73"/>
    </row>
    <row r="531" spans="1:24" s="76" customFormat="1">
      <c r="A531" s="72"/>
      <c r="B531" s="73"/>
      <c r="C531" s="73"/>
      <c r="D531" s="74"/>
      <c r="E531" s="73"/>
      <c r="F531" s="73"/>
      <c r="G531" s="73"/>
      <c r="H531" s="17"/>
      <c r="I531" s="73"/>
      <c r="J531" s="73"/>
      <c r="K531" s="73"/>
      <c r="L531" s="73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3"/>
      <c r="X531" s="73"/>
    </row>
    <row r="532" spans="1:24" s="76" customFormat="1">
      <c r="A532" s="72"/>
      <c r="B532" s="73"/>
      <c r="C532" s="73"/>
      <c r="D532" s="74"/>
      <c r="E532" s="73"/>
      <c r="F532" s="73"/>
      <c r="G532" s="73"/>
      <c r="H532" s="17"/>
      <c r="I532" s="73"/>
      <c r="J532" s="73"/>
      <c r="K532" s="73"/>
      <c r="L532" s="73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3"/>
      <c r="X532" s="73"/>
    </row>
    <row r="533" spans="1:24" s="76" customFormat="1">
      <c r="A533" s="72"/>
      <c r="B533" s="73"/>
      <c r="C533" s="73"/>
      <c r="D533" s="74"/>
      <c r="E533" s="73"/>
      <c r="F533" s="73"/>
      <c r="G533" s="73"/>
      <c r="H533" s="17"/>
      <c r="I533" s="73"/>
      <c r="J533" s="73"/>
      <c r="K533" s="73"/>
      <c r="L533" s="73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3"/>
      <c r="X533" s="73"/>
    </row>
    <row r="534" spans="1:24" s="76" customFormat="1">
      <c r="A534" s="72"/>
      <c r="B534" s="73"/>
      <c r="C534" s="73"/>
      <c r="D534" s="74"/>
      <c r="E534" s="73"/>
      <c r="F534" s="73"/>
      <c r="G534" s="73"/>
      <c r="H534" s="17"/>
      <c r="I534" s="73"/>
      <c r="J534" s="73"/>
      <c r="K534" s="73"/>
      <c r="L534" s="73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3"/>
      <c r="X534" s="73"/>
    </row>
    <row r="535" spans="1:24" s="76" customFormat="1">
      <c r="A535" s="72"/>
      <c r="B535" s="73"/>
      <c r="C535" s="73"/>
      <c r="D535" s="74"/>
      <c r="E535" s="73"/>
      <c r="F535" s="73"/>
      <c r="G535" s="73"/>
      <c r="H535" s="17"/>
      <c r="I535" s="73"/>
      <c r="J535" s="73"/>
      <c r="K535" s="73"/>
      <c r="L535" s="73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3"/>
      <c r="X535" s="73"/>
    </row>
    <row r="536" spans="1:24" s="76" customFormat="1">
      <c r="A536" s="72"/>
      <c r="B536" s="73"/>
      <c r="C536" s="73"/>
      <c r="D536" s="74"/>
      <c r="E536" s="73"/>
      <c r="F536" s="73"/>
      <c r="G536" s="73"/>
      <c r="H536" s="17"/>
      <c r="I536" s="73"/>
      <c r="J536" s="73"/>
      <c r="K536" s="73"/>
      <c r="L536" s="73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3"/>
      <c r="X536" s="73"/>
    </row>
    <row r="537" spans="1:24" s="76" customFormat="1">
      <c r="A537" s="72"/>
      <c r="B537" s="73"/>
      <c r="C537" s="73"/>
      <c r="D537" s="74"/>
      <c r="E537" s="73"/>
      <c r="F537" s="73"/>
      <c r="G537" s="73"/>
      <c r="H537" s="17"/>
      <c r="I537" s="73"/>
      <c r="J537" s="73"/>
      <c r="K537" s="73"/>
      <c r="L537" s="73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3"/>
      <c r="X537" s="73"/>
    </row>
    <row r="538" spans="1:24" s="76" customFormat="1">
      <c r="A538" s="72"/>
      <c r="B538" s="73"/>
      <c r="C538" s="73"/>
      <c r="D538" s="74"/>
      <c r="E538" s="73"/>
      <c r="F538" s="73"/>
      <c r="G538" s="73"/>
      <c r="H538" s="17"/>
      <c r="I538" s="73"/>
      <c r="J538" s="73"/>
      <c r="K538" s="73"/>
      <c r="L538" s="73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3"/>
      <c r="X538" s="73"/>
    </row>
    <row r="539" spans="1:24" s="76" customFormat="1">
      <c r="A539" s="72"/>
      <c r="B539" s="73"/>
      <c r="C539" s="73"/>
      <c r="D539" s="74"/>
      <c r="E539" s="73"/>
      <c r="F539" s="73"/>
      <c r="G539" s="73"/>
      <c r="H539" s="17"/>
      <c r="I539" s="73"/>
      <c r="J539" s="73"/>
      <c r="K539" s="73"/>
      <c r="L539" s="73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3"/>
      <c r="X539" s="73"/>
    </row>
    <row r="540" spans="1:24" s="76" customFormat="1">
      <c r="A540" s="72"/>
      <c r="B540" s="73"/>
      <c r="C540" s="73"/>
      <c r="D540" s="74"/>
      <c r="E540" s="73"/>
      <c r="F540" s="73"/>
      <c r="G540" s="73"/>
      <c r="H540" s="17"/>
      <c r="I540" s="73"/>
      <c r="J540" s="73"/>
      <c r="K540" s="73"/>
      <c r="L540" s="73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3"/>
      <c r="X540" s="73"/>
    </row>
    <row r="541" spans="1:24" s="76" customFormat="1">
      <c r="A541" s="72"/>
      <c r="B541" s="73"/>
      <c r="C541" s="73"/>
      <c r="D541" s="74"/>
      <c r="E541" s="73"/>
      <c r="F541" s="73"/>
      <c r="G541" s="73"/>
      <c r="H541" s="17"/>
      <c r="I541" s="73"/>
      <c r="J541" s="73"/>
      <c r="K541" s="73"/>
      <c r="L541" s="73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3"/>
      <c r="X541" s="73"/>
    </row>
    <row r="542" spans="1:24" s="76" customFormat="1">
      <c r="A542" s="72"/>
      <c r="B542" s="73"/>
      <c r="C542" s="73"/>
      <c r="D542" s="74"/>
      <c r="E542" s="73"/>
      <c r="F542" s="73"/>
      <c r="G542" s="73"/>
      <c r="H542" s="17"/>
      <c r="I542" s="73"/>
      <c r="J542" s="73"/>
      <c r="K542" s="73"/>
      <c r="L542" s="73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3"/>
      <c r="X542" s="73"/>
    </row>
    <row r="543" spans="1:24" s="76" customFormat="1">
      <c r="A543" s="72"/>
      <c r="B543" s="73"/>
      <c r="C543" s="73"/>
      <c r="D543" s="74"/>
      <c r="E543" s="73"/>
      <c r="F543" s="73"/>
      <c r="G543" s="73"/>
      <c r="H543" s="17"/>
      <c r="I543" s="73"/>
      <c r="J543" s="73"/>
      <c r="K543" s="73"/>
      <c r="L543" s="73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3"/>
      <c r="X543" s="73"/>
    </row>
    <row r="544" spans="1:24" s="76" customFormat="1">
      <c r="A544" s="72"/>
      <c r="B544" s="73"/>
      <c r="C544" s="73"/>
      <c r="D544" s="74"/>
      <c r="E544" s="73"/>
      <c r="F544" s="73"/>
      <c r="G544" s="73"/>
      <c r="H544" s="17"/>
      <c r="I544" s="73"/>
      <c r="J544" s="73"/>
      <c r="K544" s="73"/>
      <c r="L544" s="73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3"/>
      <c r="X544" s="73"/>
    </row>
    <row r="545" spans="1:24" s="76" customFormat="1">
      <c r="A545" s="72"/>
      <c r="B545" s="73"/>
      <c r="C545" s="73"/>
      <c r="D545" s="74"/>
      <c r="E545" s="73"/>
      <c r="F545" s="73"/>
      <c r="G545" s="73"/>
      <c r="H545" s="17"/>
      <c r="I545" s="73"/>
      <c r="J545" s="73"/>
      <c r="K545" s="73"/>
      <c r="L545" s="73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3"/>
      <c r="X545" s="73"/>
    </row>
    <row r="546" spans="1:24" s="76" customFormat="1">
      <c r="A546" s="72"/>
      <c r="B546" s="73"/>
      <c r="C546" s="73"/>
      <c r="D546" s="74"/>
      <c r="E546" s="73"/>
      <c r="F546" s="73"/>
      <c r="G546" s="73"/>
      <c r="H546" s="17"/>
      <c r="I546" s="73"/>
      <c r="J546" s="73"/>
      <c r="K546" s="73"/>
      <c r="L546" s="73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3"/>
      <c r="X546" s="73"/>
    </row>
    <row r="547" spans="1:24" s="76" customFormat="1">
      <c r="A547" s="72"/>
      <c r="B547" s="73"/>
      <c r="C547" s="73"/>
      <c r="D547" s="74"/>
      <c r="E547" s="73"/>
      <c r="F547" s="73"/>
      <c r="G547" s="73"/>
      <c r="H547" s="17"/>
      <c r="I547" s="73"/>
      <c r="J547" s="73"/>
      <c r="K547" s="73"/>
      <c r="L547" s="73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3"/>
      <c r="X547" s="73"/>
    </row>
    <row r="548" spans="1:24" s="76" customFormat="1">
      <c r="A548" s="72"/>
      <c r="B548" s="73"/>
      <c r="C548" s="73"/>
      <c r="D548" s="74"/>
      <c r="E548" s="73"/>
      <c r="F548" s="73"/>
      <c r="G548" s="73"/>
      <c r="H548" s="17"/>
      <c r="I548" s="73"/>
      <c r="J548" s="73"/>
      <c r="K548" s="73"/>
      <c r="L548" s="73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3"/>
      <c r="X548" s="73"/>
    </row>
    <row r="549" spans="1:24" s="76" customFormat="1">
      <c r="A549" s="72"/>
      <c r="B549" s="73"/>
      <c r="C549" s="73"/>
      <c r="D549" s="74"/>
      <c r="E549" s="73"/>
      <c r="F549" s="73"/>
      <c r="G549" s="73"/>
      <c r="H549" s="17"/>
      <c r="I549" s="73"/>
      <c r="J549" s="73"/>
      <c r="K549" s="73"/>
      <c r="L549" s="73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3"/>
      <c r="X549" s="73"/>
    </row>
    <row r="550" spans="1:24" s="76" customFormat="1">
      <c r="A550" s="72"/>
      <c r="B550" s="73"/>
      <c r="C550" s="73"/>
      <c r="D550" s="74"/>
      <c r="E550" s="73"/>
      <c r="F550" s="73"/>
      <c r="G550" s="73"/>
      <c r="H550" s="17"/>
      <c r="I550" s="73"/>
      <c r="J550" s="73"/>
      <c r="K550" s="73"/>
      <c r="L550" s="73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3"/>
      <c r="X550" s="73"/>
    </row>
    <row r="551" spans="1:24" s="76" customFormat="1">
      <c r="A551" s="72"/>
      <c r="B551" s="73"/>
      <c r="C551" s="73"/>
      <c r="D551" s="74"/>
      <c r="E551" s="73"/>
      <c r="F551" s="73"/>
      <c r="G551" s="73"/>
      <c r="H551" s="17"/>
      <c r="I551" s="73"/>
      <c r="J551" s="73"/>
      <c r="K551" s="73"/>
      <c r="L551" s="73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3"/>
      <c r="X551" s="73"/>
    </row>
    <row r="552" spans="1:24" s="76" customFormat="1">
      <c r="A552" s="72"/>
      <c r="B552" s="73"/>
      <c r="C552" s="73"/>
      <c r="D552" s="74"/>
      <c r="E552" s="73"/>
      <c r="F552" s="73"/>
      <c r="G552" s="73"/>
      <c r="H552" s="17"/>
      <c r="I552" s="73"/>
      <c r="J552" s="73"/>
      <c r="K552" s="73"/>
      <c r="L552" s="73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3"/>
      <c r="X552" s="73"/>
    </row>
    <row r="553" spans="1:24" s="76" customFormat="1">
      <c r="A553" s="72"/>
      <c r="B553" s="73"/>
      <c r="C553" s="73"/>
      <c r="D553" s="74"/>
      <c r="E553" s="73"/>
      <c r="F553" s="73"/>
      <c r="G553" s="73"/>
      <c r="H553" s="17"/>
      <c r="I553" s="73"/>
      <c r="J553" s="73"/>
      <c r="K553" s="73"/>
      <c r="L553" s="73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3"/>
      <c r="X553" s="73"/>
    </row>
    <row r="554" spans="1:24" s="76" customFormat="1">
      <c r="A554" s="72"/>
      <c r="B554" s="73"/>
      <c r="C554" s="73"/>
      <c r="D554" s="74"/>
      <c r="E554" s="73"/>
      <c r="F554" s="73"/>
      <c r="G554" s="73"/>
      <c r="H554" s="17"/>
      <c r="I554" s="73"/>
      <c r="J554" s="73"/>
      <c r="K554" s="73"/>
      <c r="L554" s="73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3"/>
      <c r="X554" s="73"/>
    </row>
    <row r="555" spans="1:24" s="76" customFormat="1">
      <c r="A555" s="72"/>
      <c r="B555" s="73"/>
      <c r="C555" s="73"/>
      <c r="D555" s="74"/>
      <c r="E555" s="73"/>
      <c r="F555" s="73"/>
      <c r="G555" s="73"/>
      <c r="H555" s="17"/>
      <c r="I555" s="73"/>
      <c r="J555" s="73"/>
      <c r="K555" s="73"/>
      <c r="L555" s="73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3"/>
      <c r="X555" s="73"/>
    </row>
    <row r="556" spans="1:24" s="76" customFormat="1">
      <c r="A556" s="72"/>
      <c r="B556" s="73"/>
      <c r="C556" s="73"/>
      <c r="D556" s="74"/>
      <c r="E556" s="73"/>
      <c r="F556" s="73"/>
      <c r="G556" s="73"/>
      <c r="H556" s="17"/>
      <c r="I556" s="73"/>
      <c r="J556" s="73"/>
      <c r="K556" s="73"/>
      <c r="L556" s="73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3"/>
      <c r="X556" s="73"/>
    </row>
    <row r="557" spans="1:24" s="76" customFormat="1">
      <c r="A557" s="72"/>
      <c r="B557" s="73"/>
      <c r="C557" s="73"/>
      <c r="D557" s="74"/>
      <c r="E557" s="73"/>
      <c r="F557" s="73"/>
      <c r="G557" s="73"/>
      <c r="H557" s="17"/>
      <c r="I557" s="73"/>
      <c r="J557" s="73"/>
      <c r="K557" s="73"/>
      <c r="L557" s="73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3"/>
      <c r="X557" s="73"/>
    </row>
    <row r="558" spans="1:24" s="76" customFormat="1">
      <c r="A558" s="72"/>
      <c r="B558" s="73"/>
      <c r="C558" s="73"/>
      <c r="D558" s="74"/>
      <c r="E558" s="73"/>
      <c r="F558" s="73"/>
      <c r="G558" s="73"/>
      <c r="H558" s="17"/>
      <c r="I558" s="73"/>
      <c r="J558" s="73"/>
      <c r="K558" s="73"/>
      <c r="L558" s="73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3"/>
      <c r="X558" s="73"/>
    </row>
    <row r="559" spans="1:24" s="76" customFormat="1">
      <c r="A559" s="72"/>
      <c r="B559" s="73"/>
      <c r="C559" s="73"/>
      <c r="D559" s="74"/>
      <c r="E559" s="73"/>
      <c r="F559" s="73"/>
      <c r="G559" s="73"/>
      <c r="H559" s="17"/>
      <c r="I559" s="73"/>
      <c r="J559" s="73"/>
      <c r="K559" s="73"/>
      <c r="L559" s="73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3"/>
      <c r="X559" s="73"/>
    </row>
    <row r="560" spans="1:24" s="76" customFormat="1">
      <c r="A560" s="72"/>
      <c r="B560" s="73"/>
      <c r="C560" s="73"/>
      <c r="D560" s="74"/>
      <c r="E560" s="73"/>
      <c r="F560" s="73"/>
      <c r="G560" s="73"/>
      <c r="H560" s="17"/>
      <c r="I560" s="73"/>
      <c r="J560" s="73"/>
      <c r="K560" s="73"/>
      <c r="L560" s="73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3"/>
      <c r="X560" s="73"/>
    </row>
    <row r="561" spans="1:24" s="76" customFormat="1">
      <c r="A561" s="72"/>
      <c r="B561" s="73"/>
      <c r="C561" s="73"/>
      <c r="D561" s="74"/>
      <c r="E561" s="73"/>
      <c r="F561" s="73"/>
      <c r="G561" s="73"/>
      <c r="H561" s="17"/>
      <c r="I561" s="73"/>
      <c r="J561" s="73"/>
      <c r="K561" s="73"/>
      <c r="L561" s="73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3"/>
      <c r="X561" s="73"/>
    </row>
    <row r="562" spans="1:24" s="76" customFormat="1">
      <c r="A562" s="72"/>
      <c r="B562" s="73"/>
      <c r="C562" s="73"/>
      <c r="D562" s="74"/>
      <c r="E562" s="73"/>
      <c r="F562" s="73"/>
      <c r="G562" s="73"/>
      <c r="H562" s="17"/>
      <c r="I562" s="73"/>
      <c r="J562" s="73"/>
      <c r="K562" s="73"/>
      <c r="L562" s="73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3"/>
      <c r="X562" s="73"/>
    </row>
    <row r="563" spans="1:24" s="76" customFormat="1">
      <c r="A563" s="72"/>
      <c r="B563" s="73"/>
      <c r="C563" s="73"/>
      <c r="D563" s="74"/>
      <c r="E563" s="73"/>
      <c r="F563" s="73"/>
      <c r="G563" s="73"/>
      <c r="H563" s="17"/>
      <c r="I563" s="73"/>
      <c r="J563" s="73"/>
      <c r="K563" s="73"/>
      <c r="L563" s="73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3"/>
      <c r="X563" s="73"/>
    </row>
    <row r="564" spans="1:24" s="76" customFormat="1">
      <c r="A564" s="72"/>
      <c r="B564" s="73"/>
      <c r="C564" s="73"/>
      <c r="D564" s="74"/>
      <c r="E564" s="73"/>
      <c r="F564" s="73"/>
      <c r="G564" s="73"/>
      <c r="H564" s="17"/>
      <c r="I564" s="73"/>
      <c r="J564" s="73"/>
      <c r="K564" s="73"/>
      <c r="L564" s="73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3"/>
      <c r="X564" s="73"/>
    </row>
    <row r="565" spans="1:24" s="76" customFormat="1">
      <c r="A565" s="72"/>
      <c r="B565" s="73"/>
      <c r="C565" s="73"/>
      <c r="D565" s="74"/>
      <c r="E565" s="73"/>
      <c r="F565" s="73"/>
      <c r="G565" s="73"/>
      <c r="H565" s="17"/>
      <c r="I565" s="73"/>
      <c r="J565" s="73"/>
      <c r="K565" s="73"/>
      <c r="L565" s="73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3"/>
      <c r="X565" s="73"/>
    </row>
    <row r="566" spans="1:24" s="76" customFormat="1">
      <c r="A566" s="72"/>
      <c r="B566" s="73"/>
      <c r="C566" s="73"/>
      <c r="D566" s="74"/>
      <c r="E566" s="73"/>
      <c r="F566" s="73"/>
      <c r="G566" s="73"/>
      <c r="H566" s="17"/>
      <c r="I566" s="73"/>
      <c r="J566" s="73"/>
      <c r="K566" s="73"/>
      <c r="L566" s="73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3"/>
      <c r="X566" s="73"/>
    </row>
    <row r="567" spans="1:24" s="76" customFormat="1">
      <c r="A567" s="72"/>
      <c r="B567" s="73"/>
      <c r="C567" s="73"/>
      <c r="D567" s="74"/>
      <c r="E567" s="73"/>
      <c r="F567" s="73"/>
      <c r="G567" s="73"/>
      <c r="H567" s="17"/>
      <c r="I567" s="73"/>
      <c r="J567" s="73"/>
      <c r="K567" s="73"/>
      <c r="L567" s="73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3"/>
      <c r="X567" s="73"/>
    </row>
    <row r="568" spans="1:24" s="76" customFormat="1">
      <c r="A568" s="72"/>
      <c r="B568" s="73"/>
      <c r="C568" s="73"/>
      <c r="D568" s="74"/>
      <c r="E568" s="73"/>
      <c r="F568" s="73"/>
      <c r="G568" s="73"/>
      <c r="H568" s="17"/>
      <c r="I568" s="73"/>
      <c r="J568" s="73"/>
      <c r="K568" s="73"/>
      <c r="L568" s="73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3"/>
      <c r="X568" s="73"/>
    </row>
    <row r="569" spans="1:24" s="76" customFormat="1">
      <c r="A569" s="72"/>
      <c r="B569" s="73"/>
      <c r="C569" s="73"/>
      <c r="D569" s="74"/>
      <c r="E569" s="73"/>
      <c r="F569" s="73"/>
      <c r="G569" s="73"/>
      <c r="H569" s="17"/>
      <c r="I569" s="73"/>
      <c r="J569" s="73"/>
      <c r="K569" s="73"/>
      <c r="L569" s="73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3"/>
      <c r="X569" s="73"/>
    </row>
    <row r="570" spans="1:24" s="76" customFormat="1">
      <c r="A570" s="72"/>
      <c r="B570" s="73"/>
      <c r="C570" s="73"/>
      <c r="D570" s="74"/>
      <c r="E570" s="73"/>
      <c r="F570" s="73"/>
      <c r="G570" s="73"/>
      <c r="H570" s="17"/>
      <c r="I570" s="73"/>
      <c r="J570" s="73"/>
      <c r="K570" s="73"/>
      <c r="L570" s="73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3"/>
      <c r="X570" s="73"/>
    </row>
    <row r="571" spans="1:24" s="76" customFormat="1">
      <c r="A571" s="72"/>
      <c r="B571" s="73"/>
      <c r="C571" s="73"/>
      <c r="D571" s="74"/>
      <c r="E571" s="73"/>
      <c r="F571" s="73"/>
      <c r="G571" s="73"/>
      <c r="H571" s="17"/>
      <c r="I571" s="73"/>
      <c r="J571" s="73"/>
      <c r="K571" s="73"/>
      <c r="L571" s="73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3"/>
      <c r="X571" s="73"/>
    </row>
    <row r="572" spans="1:24" s="76" customFormat="1">
      <c r="A572" s="72"/>
      <c r="B572" s="73"/>
      <c r="C572" s="73"/>
      <c r="D572" s="74"/>
      <c r="E572" s="73"/>
      <c r="F572" s="73"/>
      <c r="G572" s="73"/>
      <c r="H572" s="17"/>
      <c r="I572" s="73"/>
      <c r="J572" s="73"/>
      <c r="K572" s="73"/>
      <c r="L572" s="73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3"/>
      <c r="X572" s="73"/>
    </row>
    <row r="573" spans="1:24" s="76" customFormat="1">
      <c r="A573" s="72"/>
      <c r="B573" s="73"/>
      <c r="C573" s="73"/>
      <c r="D573" s="74"/>
      <c r="E573" s="73"/>
      <c r="F573" s="73"/>
      <c r="G573" s="73"/>
      <c r="H573" s="17"/>
      <c r="I573" s="73"/>
      <c r="J573" s="73"/>
      <c r="K573" s="73"/>
      <c r="L573" s="73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3"/>
      <c r="X573" s="73"/>
    </row>
    <row r="574" spans="1:24" s="76" customFormat="1">
      <c r="A574" s="72"/>
      <c r="B574" s="73"/>
      <c r="C574" s="73"/>
      <c r="D574" s="74"/>
      <c r="E574" s="73"/>
      <c r="F574" s="73"/>
      <c r="G574" s="73"/>
      <c r="H574" s="17"/>
      <c r="I574" s="73"/>
      <c r="J574" s="73"/>
      <c r="K574" s="73"/>
      <c r="L574" s="73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3"/>
      <c r="X574" s="73"/>
    </row>
    <row r="575" spans="1:24" s="76" customFormat="1">
      <c r="A575" s="72"/>
      <c r="B575" s="73"/>
      <c r="C575" s="73"/>
      <c r="D575" s="74"/>
      <c r="E575" s="73"/>
      <c r="F575" s="73"/>
      <c r="G575" s="73"/>
      <c r="H575" s="17"/>
      <c r="I575" s="73"/>
      <c r="J575" s="73"/>
      <c r="K575" s="73"/>
      <c r="L575" s="73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3"/>
      <c r="X575" s="73"/>
    </row>
    <row r="576" spans="1:24" s="76" customFormat="1">
      <c r="A576" s="72"/>
      <c r="B576" s="73"/>
      <c r="C576" s="73"/>
      <c r="D576" s="74"/>
      <c r="E576" s="73"/>
      <c r="F576" s="73"/>
      <c r="G576" s="73"/>
      <c r="H576" s="17"/>
      <c r="I576" s="73"/>
      <c r="J576" s="73"/>
      <c r="K576" s="73"/>
      <c r="L576" s="73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3"/>
      <c r="X576" s="73"/>
    </row>
    <row r="577" spans="1:24" s="76" customFormat="1">
      <c r="A577" s="72"/>
      <c r="B577" s="73"/>
      <c r="C577" s="73"/>
      <c r="D577" s="74"/>
      <c r="E577" s="73"/>
      <c r="F577" s="73"/>
      <c r="G577" s="73"/>
      <c r="H577" s="17"/>
      <c r="I577" s="73"/>
      <c r="J577" s="73"/>
      <c r="K577" s="73"/>
      <c r="L577" s="73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3"/>
      <c r="X577" s="73"/>
    </row>
    <row r="578" spans="1:24" s="76" customFormat="1">
      <c r="A578" s="72"/>
      <c r="B578" s="73"/>
      <c r="C578" s="73"/>
      <c r="D578" s="74"/>
      <c r="E578" s="73"/>
      <c r="F578" s="73"/>
      <c r="G578" s="73"/>
      <c r="H578" s="17"/>
      <c r="I578" s="73"/>
      <c r="J578" s="73"/>
      <c r="K578" s="73"/>
      <c r="L578" s="73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3"/>
      <c r="X578" s="73"/>
    </row>
    <row r="579" spans="1:24" s="76" customFormat="1">
      <c r="A579" s="72"/>
      <c r="B579" s="73"/>
      <c r="C579" s="73"/>
      <c r="D579" s="74"/>
      <c r="E579" s="73"/>
      <c r="F579" s="73"/>
      <c r="G579" s="73"/>
      <c r="H579" s="17"/>
      <c r="I579" s="73"/>
      <c r="J579" s="73"/>
      <c r="K579" s="73"/>
      <c r="L579" s="73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3"/>
      <c r="X579" s="73"/>
    </row>
    <row r="580" spans="1:24" s="76" customFormat="1">
      <c r="A580" s="72"/>
      <c r="B580" s="73"/>
      <c r="C580" s="73"/>
      <c r="D580" s="74"/>
      <c r="E580" s="73"/>
      <c r="F580" s="73"/>
      <c r="G580" s="73"/>
      <c r="H580" s="17"/>
      <c r="I580" s="73"/>
      <c r="J580" s="73"/>
      <c r="K580" s="73"/>
      <c r="L580" s="73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3"/>
      <c r="X580" s="73"/>
    </row>
    <row r="581" spans="1:24" s="76" customFormat="1">
      <c r="A581" s="72"/>
      <c r="B581" s="73"/>
      <c r="C581" s="73"/>
      <c r="D581" s="74"/>
      <c r="E581" s="73"/>
      <c r="F581" s="73"/>
      <c r="G581" s="73"/>
      <c r="H581" s="17"/>
      <c r="I581" s="73"/>
      <c r="J581" s="73"/>
      <c r="K581" s="73"/>
      <c r="L581" s="73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3"/>
      <c r="X581" s="73"/>
    </row>
    <row r="582" spans="1:24" s="76" customFormat="1">
      <c r="A582" s="72"/>
      <c r="B582" s="73"/>
      <c r="C582" s="73"/>
      <c r="D582" s="74"/>
      <c r="E582" s="73"/>
      <c r="F582" s="73"/>
      <c r="G582" s="73"/>
      <c r="H582" s="17"/>
      <c r="I582" s="73"/>
      <c r="J582" s="73"/>
      <c r="K582" s="73"/>
      <c r="L582" s="73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3"/>
      <c r="X582" s="73"/>
    </row>
    <row r="583" spans="1:24" s="76" customFormat="1">
      <c r="A583" s="72"/>
      <c r="B583" s="73"/>
      <c r="C583" s="73"/>
      <c r="D583" s="74"/>
      <c r="E583" s="73"/>
      <c r="F583" s="73"/>
      <c r="G583" s="73"/>
      <c r="H583" s="17"/>
      <c r="I583" s="73"/>
      <c r="J583" s="73"/>
      <c r="K583" s="73"/>
      <c r="L583" s="73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3"/>
      <c r="X583" s="73"/>
    </row>
    <row r="584" spans="1:24" s="76" customFormat="1">
      <c r="A584" s="72"/>
      <c r="B584" s="73"/>
      <c r="C584" s="73"/>
      <c r="D584" s="74"/>
      <c r="E584" s="73"/>
      <c r="F584" s="73"/>
      <c r="G584" s="73"/>
      <c r="H584" s="17"/>
      <c r="I584" s="73"/>
      <c r="J584" s="73"/>
      <c r="K584" s="73"/>
      <c r="L584" s="73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3"/>
      <c r="X584" s="73"/>
    </row>
    <row r="585" spans="1:24" s="76" customFormat="1">
      <c r="A585" s="72"/>
      <c r="B585" s="73"/>
      <c r="C585" s="73"/>
      <c r="D585" s="74"/>
      <c r="E585" s="73"/>
      <c r="F585" s="73"/>
      <c r="G585" s="73"/>
      <c r="H585" s="17"/>
      <c r="I585" s="73"/>
      <c r="J585" s="73"/>
      <c r="K585" s="73"/>
      <c r="L585" s="73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3"/>
      <c r="X585" s="73"/>
    </row>
    <row r="586" spans="1:24" s="76" customFormat="1">
      <c r="A586" s="72"/>
      <c r="B586" s="73"/>
      <c r="C586" s="73"/>
      <c r="D586" s="74"/>
      <c r="E586" s="73"/>
      <c r="F586" s="73"/>
      <c r="G586" s="73"/>
      <c r="H586" s="17"/>
      <c r="I586" s="73"/>
      <c r="J586" s="73"/>
      <c r="K586" s="73"/>
      <c r="L586" s="73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3"/>
      <c r="X586" s="73"/>
    </row>
    <row r="587" spans="1:24" s="76" customFormat="1">
      <c r="A587" s="72"/>
      <c r="B587" s="73"/>
      <c r="C587" s="73"/>
      <c r="D587" s="74"/>
      <c r="E587" s="73"/>
      <c r="F587" s="73"/>
      <c r="G587" s="73"/>
      <c r="H587" s="17"/>
      <c r="I587" s="73"/>
      <c r="J587" s="73"/>
      <c r="K587" s="73"/>
      <c r="L587" s="73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3"/>
      <c r="X587" s="73"/>
    </row>
    <row r="588" spans="1:24" s="76" customFormat="1">
      <c r="A588" s="72"/>
      <c r="B588" s="73"/>
      <c r="C588" s="73"/>
      <c r="D588" s="74"/>
      <c r="E588" s="73"/>
      <c r="F588" s="73"/>
      <c r="G588" s="73"/>
      <c r="H588" s="17"/>
      <c r="I588" s="73"/>
      <c r="J588" s="73"/>
      <c r="K588" s="73"/>
      <c r="L588" s="73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3"/>
      <c r="X588" s="73"/>
    </row>
    <row r="589" spans="1:24" s="76" customFormat="1">
      <c r="A589" s="72"/>
      <c r="B589" s="73"/>
      <c r="C589" s="73"/>
      <c r="D589" s="74"/>
      <c r="E589" s="73"/>
      <c r="F589" s="73"/>
      <c r="G589" s="73"/>
      <c r="H589" s="17"/>
      <c r="I589" s="73"/>
      <c r="J589" s="73"/>
      <c r="K589" s="73"/>
      <c r="L589" s="73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3"/>
      <c r="X589" s="73"/>
    </row>
    <row r="590" spans="1:24" s="76" customFormat="1">
      <c r="A590" s="72"/>
      <c r="B590" s="73"/>
      <c r="C590" s="73"/>
      <c r="D590" s="74"/>
      <c r="E590" s="73"/>
      <c r="F590" s="73"/>
      <c r="G590" s="73"/>
      <c r="H590" s="17"/>
      <c r="I590" s="73"/>
      <c r="J590" s="73"/>
      <c r="K590" s="73"/>
      <c r="L590" s="73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3"/>
      <c r="X590" s="73"/>
    </row>
    <row r="591" spans="1:24" s="76" customFormat="1">
      <c r="A591" s="72"/>
      <c r="B591" s="73"/>
      <c r="C591" s="73"/>
      <c r="D591" s="74"/>
      <c r="E591" s="73"/>
      <c r="F591" s="73"/>
      <c r="G591" s="73"/>
      <c r="H591" s="17"/>
      <c r="I591" s="73"/>
      <c r="J591" s="73"/>
      <c r="K591" s="73"/>
      <c r="L591" s="73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3"/>
      <c r="X591" s="73"/>
    </row>
    <row r="592" spans="1:24" s="76" customFormat="1">
      <c r="A592" s="72"/>
      <c r="B592" s="73"/>
      <c r="C592" s="73"/>
      <c r="D592" s="74"/>
      <c r="E592" s="73"/>
      <c r="F592" s="73"/>
      <c r="G592" s="73"/>
      <c r="H592" s="17"/>
      <c r="I592" s="73"/>
      <c r="J592" s="73"/>
      <c r="K592" s="73"/>
      <c r="L592" s="73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3"/>
      <c r="X592" s="73"/>
    </row>
    <row r="593" spans="1:24" s="76" customFormat="1">
      <c r="A593" s="72"/>
      <c r="B593" s="73"/>
      <c r="C593" s="73"/>
      <c r="D593" s="74"/>
      <c r="E593" s="73"/>
      <c r="F593" s="73"/>
      <c r="G593" s="73"/>
      <c r="H593" s="17"/>
      <c r="I593" s="73"/>
      <c r="J593" s="73"/>
      <c r="K593" s="73"/>
      <c r="L593" s="73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3"/>
      <c r="X593" s="73"/>
    </row>
    <row r="594" spans="1:24" s="76" customFormat="1">
      <c r="A594" s="72"/>
      <c r="B594" s="73"/>
      <c r="C594" s="73"/>
      <c r="D594" s="74"/>
      <c r="E594" s="73"/>
      <c r="F594" s="73"/>
      <c r="G594" s="73"/>
      <c r="H594" s="17"/>
      <c r="I594" s="73"/>
      <c r="J594" s="73"/>
      <c r="K594" s="73"/>
      <c r="L594" s="73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3"/>
      <c r="X594" s="73"/>
    </row>
    <row r="595" spans="1:24" s="76" customFormat="1">
      <c r="A595" s="72"/>
      <c r="B595" s="73"/>
      <c r="C595" s="73"/>
      <c r="D595" s="74"/>
      <c r="E595" s="73"/>
      <c r="F595" s="73"/>
      <c r="G595" s="73"/>
      <c r="H595" s="17"/>
      <c r="I595" s="73"/>
      <c r="J595" s="73"/>
      <c r="K595" s="73"/>
      <c r="L595" s="73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3"/>
      <c r="X595" s="73"/>
    </row>
    <row r="596" spans="1:24" s="76" customFormat="1">
      <c r="A596" s="72"/>
      <c r="B596" s="73"/>
      <c r="C596" s="73"/>
      <c r="D596" s="74"/>
      <c r="E596" s="73"/>
      <c r="F596" s="73"/>
      <c r="G596" s="73"/>
      <c r="H596" s="17"/>
      <c r="I596" s="73"/>
      <c r="J596" s="73"/>
      <c r="K596" s="73"/>
      <c r="L596" s="73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3"/>
      <c r="X596" s="73"/>
    </row>
    <row r="597" spans="1:24" s="76" customFormat="1">
      <c r="A597" s="72"/>
      <c r="B597" s="73"/>
      <c r="C597" s="73"/>
      <c r="D597" s="74"/>
      <c r="E597" s="73"/>
      <c r="F597" s="73"/>
      <c r="G597" s="73"/>
      <c r="H597" s="17"/>
      <c r="I597" s="73"/>
      <c r="J597" s="73"/>
      <c r="K597" s="73"/>
      <c r="L597" s="73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3"/>
      <c r="X597" s="73"/>
    </row>
    <row r="598" spans="1:24" s="76" customFormat="1">
      <c r="A598" s="72"/>
      <c r="B598" s="73"/>
      <c r="C598" s="73"/>
      <c r="D598" s="74"/>
      <c r="E598" s="73"/>
      <c r="F598" s="73"/>
      <c r="G598" s="73"/>
      <c r="H598" s="17"/>
      <c r="I598" s="73"/>
      <c r="J598" s="73"/>
      <c r="K598" s="73"/>
      <c r="L598" s="73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3"/>
      <c r="X598" s="73"/>
    </row>
    <row r="599" spans="1:24" s="76" customFormat="1">
      <c r="A599" s="72"/>
      <c r="B599" s="73"/>
      <c r="C599" s="73"/>
      <c r="D599" s="74"/>
      <c r="E599" s="73"/>
      <c r="F599" s="73"/>
      <c r="G599" s="73"/>
      <c r="H599" s="17"/>
      <c r="I599" s="73"/>
      <c r="J599" s="73"/>
      <c r="K599" s="73"/>
      <c r="L599" s="73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3"/>
      <c r="X599" s="73"/>
    </row>
    <row r="600" spans="1:24" s="76" customFormat="1">
      <c r="A600" s="72"/>
      <c r="B600" s="73"/>
      <c r="C600" s="73"/>
      <c r="D600" s="74"/>
      <c r="E600" s="73"/>
      <c r="F600" s="73"/>
      <c r="G600" s="73"/>
      <c r="H600" s="17"/>
      <c r="I600" s="73"/>
      <c r="J600" s="73"/>
      <c r="K600" s="73"/>
      <c r="L600" s="73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3"/>
      <c r="X600" s="73"/>
    </row>
    <row r="601" spans="1:24" s="76" customFormat="1">
      <c r="A601" s="72"/>
      <c r="B601" s="73"/>
      <c r="C601" s="73"/>
      <c r="D601" s="74"/>
      <c r="E601" s="73"/>
      <c r="F601" s="73"/>
      <c r="G601" s="73"/>
      <c r="H601" s="17"/>
      <c r="I601" s="73"/>
      <c r="J601" s="73"/>
      <c r="K601" s="73"/>
      <c r="L601" s="73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3"/>
      <c r="X601" s="73"/>
    </row>
    <row r="602" spans="1:24" s="76" customFormat="1">
      <c r="A602" s="72"/>
      <c r="B602" s="73"/>
      <c r="C602" s="73"/>
      <c r="D602" s="74"/>
      <c r="E602" s="73"/>
      <c r="F602" s="73"/>
      <c r="G602" s="73"/>
      <c r="H602" s="17"/>
      <c r="I602" s="73"/>
      <c r="J602" s="73"/>
      <c r="K602" s="73"/>
      <c r="L602" s="73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3"/>
      <c r="X602" s="73"/>
    </row>
    <row r="603" spans="1:24" s="76" customFormat="1">
      <c r="A603" s="72"/>
      <c r="B603" s="73"/>
      <c r="C603" s="73"/>
      <c r="D603" s="74"/>
      <c r="E603" s="73"/>
      <c r="F603" s="73"/>
      <c r="G603" s="73"/>
      <c r="H603" s="17"/>
      <c r="I603" s="73"/>
      <c r="J603" s="73"/>
      <c r="K603" s="73"/>
      <c r="L603" s="73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3"/>
      <c r="X603" s="73"/>
    </row>
    <row r="604" spans="1:24" s="76" customFormat="1">
      <c r="A604" s="72"/>
      <c r="B604" s="73"/>
      <c r="C604" s="73"/>
      <c r="D604" s="74"/>
      <c r="E604" s="73"/>
      <c r="F604" s="73"/>
      <c r="G604" s="73"/>
      <c r="H604" s="17"/>
      <c r="I604" s="73"/>
      <c r="J604" s="73"/>
      <c r="K604" s="73"/>
      <c r="L604" s="73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3"/>
      <c r="X604" s="73"/>
    </row>
    <row r="605" spans="1:24" s="76" customFormat="1">
      <c r="A605" s="72"/>
      <c r="B605" s="73"/>
      <c r="C605" s="73"/>
      <c r="D605" s="74"/>
      <c r="E605" s="73"/>
      <c r="F605" s="73"/>
      <c r="G605" s="73"/>
      <c r="H605" s="17"/>
      <c r="I605" s="73"/>
      <c r="J605" s="73"/>
      <c r="K605" s="73"/>
      <c r="L605" s="73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3"/>
      <c r="X605" s="73"/>
    </row>
    <row r="606" spans="1:24" s="76" customFormat="1">
      <c r="A606" s="72"/>
      <c r="B606" s="73"/>
      <c r="C606" s="73"/>
      <c r="D606" s="74"/>
      <c r="E606" s="73"/>
      <c r="F606" s="73"/>
      <c r="G606" s="73"/>
      <c r="H606" s="17"/>
      <c r="I606" s="73"/>
      <c r="J606" s="73"/>
      <c r="K606" s="73"/>
      <c r="L606" s="73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3"/>
      <c r="X606" s="73"/>
    </row>
    <row r="607" spans="1:24" s="76" customFormat="1">
      <c r="A607" s="72"/>
      <c r="B607" s="73"/>
      <c r="C607" s="73"/>
      <c r="D607" s="74"/>
      <c r="E607" s="73"/>
      <c r="F607" s="73"/>
      <c r="G607" s="73"/>
      <c r="H607" s="17"/>
      <c r="I607" s="73"/>
      <c r="J607" s="73"/>
      <c r="K607" s="73"/>
      <c r="L607" s="73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3"/>
      <c r="X607" s="73"/>
    </row>
    <row r="608" spans="1:24" s="76" customFormat="1">
      <c r="A608" s="72"/>
      <c r="B608" s="73"/>
      <c r="C608" s="73"/>
      <c r="D608" s="74"/>
      <c r="E608" s="73"/>
      <c r="F608" s="73"/>
      <c r="G608" s="73"/>
      <c r="H608" s="17"/>
      <c r="I608" s="73"/>
      <c r="J608" s="73"/>
      <c r="K608" s="73"/>
      <c r="L608" s="73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3"/>
      <c r="X608" s="73"/>
    </row>
    <row r="609" spans="1:24" s="76" customFormat="1">
      <c r="A609" s="72"/>
      <c r="B609" s="73"/>
      <c r="C609" s="73"/>
      <c r="D609" s="74"/>
      <c r="E609" s="73"/>
      <c r="F609" s="73"/>
      <c r="G609" s="73"/>
      <c r="H609" s="17"/>
      <c r="I609" s="73"/>
      <c r="J609" s="73"/>
      <c r="K609" s="73"/>
      <c r="L609" s="73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3"/>
      <c r="X609" s="73"/>
    </row>
    <row r="610" spans="1:24" s="76" customFormat="1">
      <c r="A610" s="72"/>
      <c r="B610" s="73"/>
      <c r="C610" s="73"/>
      <c r="D610" s="74"/>
      <c r="E610" s="73"/>
      <c r="F610" s="73"/>
      <c r="G610" s="73"/>
      <c r="H610" s="17"/>
      <c r="I610" s="73"/>
      <c r="J610" s="73"/>
      <c r="K610" s="73"/>
      <c r="L610" s="73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3"/>
      <c r="X610" s="73"/>
    </row>
    <row r="611" spans="1:24" s="76" customFormat="1">
      <c r="A611" s="72"/>
      <c r="B611" s="73"/>
      <c r="C611" s="73"/>
      <c r="D611" s="74"/>
      <c r="E611" s="73"/>
      <c r="F611" s="73"/>
      <c r="G611" s="73"/>
      <c r="H611" s="17"/>
      <c r="I611" s="73"/>
      <c r="J611" s="73"/>
      <c r="K611" s="73"/>
      <c r="L611" s="73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3"/>
      <c r="X611" s="73"/>
    </row>
    <row r="612" spans="1:24" s="76" customFormat="1">
      <c r="A612" s="72"/>
      <c r="B612" s="73"/>
      <c r="C612" s="73"/>
      <c r="D612" s="74"/>
      <c r="E612" s="73"/>
      <c r="F612" s="73"/>
      <c r="G612" s="73"/>
      <c r="H612" s="17"/>
      <c r="I612" s="73"/>
      <c r="J612" s="73"/>
      <c r="K612" s="73"/>
      <c r="L612" s="73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3"/>
      <c r="X612" s="73"/>
    </row>
    <row r="613" spans="1:24" s="76" customFormat="1">
      <c r="A613" s="72"/>
      <c r="B613" s="73"/>
      <c r="C613" s="73"/>
      <c r="D613" s="74"/>
      <c r="E613" s="73"/>
      <c r="F613" s="73"/>
      <c r="G613" s="73"/>
      <c r="H613" s="17"/>
      <c r="I613" s="73"/>
      <c r="J613" s="73"/>
      <c r="K613" s="73"/>
      <c r="L613" s="73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3"/>
      <c r="X613" s="73"/>
    </row>
    <row r="614" spans="1:24" s="76" customFormat="1">
      <c r="A614" s="72"/>
      <c r="B614" s="73"/>
      <c r="C614" s="73"/>
      <c r="D614" s="74"/>
      <c r="E614" s="73"/>
      <c r="F614" s="73"/>
      <c r="G614" s="73"/>
      <c r="H614" s="17"/>
      <c r="I614" s="73"/>
      <c r="J614" s="73"/>
      <c r="K614" s="73"/>
      <c r="L614" s="73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3"/>
      <c r="X614" s="73"/>
    </row>
    <row r="615" spans="1:24" s="76" customFormat="1">
      <c r="A615" s="72"/>
      <c r="B615" s="73"/>
      <c r="C615" s="73"/>
      <c r="D615" s="74"/>
      <c r="E615" s="73"/>
      <c r="F615" s="73"/>
      <c r="G615" s="73"/>
      <c r="H615" s="17"/>
      <c r="I615" s="73"/>
      <c r="J615" s="73"/>
      <c r="K615" s="73"/>
      <c r="L615" s="73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3"/>
      <c r="X615" s="73"/>
    </row>
    <row r="616" spans="1:24" s="76" customFormat="1">
      <c r="A616" s="72"/>
      <c r="B616" s="73"/>
      <c r="C616" s="73"/>
      <c r="D616" s="74"/>
      <c r="E616" s="73"/>
      <c r="F616" s="73"/>
      <c r="G616" s="73"/>
      <c r="H616" s="17"/>
      <c r="I616" s="73"/>
      <c r="J616" s="73"/>
      <c r="K616" s="73"/>
      <c r="L616" s="73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3"/>
      <c r="X616" s="73"/>
    </row>
    <row r="617" spans="1:24" s="76" customFormat="1">
      <c r="A617" s="72"/>
      <c r="B617" s="73"/>
      <c r="C617" s="73"/>
      <c r="D617" s="74"/>
      <c r="E617" s="73"/>
      <c r="F617" s="73"/>
      <c r="G617" s="73"/>
      <c r="H617" s="17"/>
      <c r="I617" s="73"/>
      <c r="J617" s="73"/>
      <c r="K617" s="73"/>
      <c r="L617" s="73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3"/>
      <c r="X617" s="73"/>
    </row>
    <row r="618" spans="1:24" s="76" customFormat="1">
      <c r="A618" s="72"/>
      <c r="B618" s="73"/>
      <c r="C618" s="73"/>
      <c r="D618" s="74"/>
      <c r="E618" s="73"/>
      <c r="F618" s="73"/>
      <c r="G618" s="73"/>
      <c r="H618" s="17"/>
      <c r="I618" s="73"/>
      <c r="J618" s="73"/>
      <c r="K618" s="73"/>
      <c r="L618" s="73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3"/>
      <c r="X618" s="73"/>
    </row>
    <row r="619" spans="1:24" s="76" customFormat="1">
      <c r="A619" s="72"/>
      <c r="B619" s="73"/>
      <c r="C619" s="73"/>
      <c r="D619" s="74"/>
      <c r="E619" s="73"/>
      <c r="F619" s="73"/>
      <c r="G619" s="73"/>
      <c r="H619" s="17"/>
      <c r="I619" s="73"/>
      <c r="J619" s="73"/>
      <c r="K619" s="73"/>
      <c r="L619" s="73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3"/>
      <c r="X619" s="73"/>
    </row>
    <row r="620" spans="1:24" s="76" customFormat="1">
      <c r="A620" s="72"/>
      <c r="B620" s="73"/>
      <c r="C620" s="73"/>
      <c r="D620" s="74"/>
      <c r="E620" s="73"/>
      <c r="F620" s="73"/>
      <c r="G620" s="73"/>
      <c r="H620" s="17"/>
      <c r="I620" s="73"/>
      <c r="J620" s="73"/>
      <c r="K620" s="73"/>
      <c r="L620" s="73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3"/>
      <c r="X620" s="73"/>
    </row>
    <row r="621" spans="1:24" s="76" customFormat="1">
      <c r="A621" s="72"/>
      <c r="B621" s="73"/>
      <c r="C621" s="73"/>
      <c r="D621" s="74"/>
      <c r="E621" s="73"/>
      <c r="F621" s="73"/>
      <c r="G621" s="73"/>
      <c r="H621" s="17"/>
      <c r="I621" s="73"/>
      <c r="J621" s="73"/>
      <c r="K621" s="73"/>
      <c r="L621" s="73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3"/>
      <c r="X621" s="73"/>
    </row>
    <row r="622" spans="1:24" s="76" customFormat="1">
      <c r="A622" s="72"/>
      <c r="B622" s="73"/>
      <c r="C622" s="73"/>
      <c r="D622" s="74"/>
      <c r="E622" s="73"/>
      <c r="F622" s="73"/>
      <c r="G622" s="73"/>
      <c r="H622" s="17"/>
      <c r="I622" s="73"/>
      <c r="J622" s="73"/>
      <c r="K622" s="73"/>
      <c r="L622" s="73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3"/>
      <c r="X622" s="73"/>
    </row>
    <row r="623" spans="1:24" s="76" customFormat="1">
      <c r="A623" s="72"/>
      <c r="B623" s="73"/>
      <c r="C623" s="73"/>
      <c r="D623" s="74"/>
      <c r="E623" s="73"/>
      <c r="F623" s="73"/>
      <c r="G623" s="73"/>
      <c r="H623" s="17"/>
      <c r="I623" s="73"/>
      <c r="J623" s="73"/>
      <c r="K623" s="73"/>
      <c r="L623" s="73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3"/>
      <c r="X623" s="73"/>
    </row>
    <row r="624" spans="1:24" s="76" customFormat="1">
      <c r="A624" s="72"/>
      <c r="B624" s="73"/>
      <c r="C624" s="73"/>
      <c r="D624" s="74"/>
      <c r="E624" s="73"/>
      <c r="F624" s="73"/>
      <c r="G624" s="73"/>
      <c r="H624" s="17"/>
      <c r="I624" s="73"/>
      <c r="J624" s="73"/>
      <c r="K624" s="73"/>
      <c r="L624" s="73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3"/>
      <c r="X624" s="73"/>
    </row>
    <row r="625" spans="1:24" s="76" customFormat="1">
      <c r="A625" s="72"/>
      <c r="B625" s="73"/>
      <c r="C625" s="73"/>
      <c r="D625" s="74"/>
      <c r="E625" s="73"/>
      <c r="F625" s="73"/>
      <c r="G625" s="73"/>
      <c r="H625" s="17"/>
      <c r="I625" s="73"/>
      <c r="J625" s="73"/>
      <c r="K625" s="73"/>
      <c r="L625" s="73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3"/>
      <c r="X625" s="73"/>
    </row>
    <row r="626" spans="1:24" s="76" customFormat="1">
      <c r="A626" s="72"/>
      <c r="B626" s="73"/>
      <c r="C626" s="73"/>
      <c r="D626" s="74"/>
      <c r="E626" s="73"/>
      <c r="F626" s="73"/>
      <c r="G626" s="73"/>
      <c r="H626" s="17"/>
      <c r="I626" s="73"/>
      <c r="J626" s="73"/>
      <c r="K626" s="73"/>
      <c r="L626" s="73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3"/>
      <c r="X626" s="73"/>
    </row>
    <row r="627" spans="1:24" s="76" customFormat="1">
      <c r="A627" s="72"/>
      <c r="B627" s="73"/>
      <c r="C627" s="73"/>
      <c r="D627" s="74"/>
      <c r="E627" s="73"/>
      <c r="F627" s="73"/>
      <c r="G627" s="73"/>
      <c r="H627" s="17"/>
      <c r="I627" s="73"/>
      <c r="J627" s="73"/>
      <c r="K627" s="73"/>
      <c r="L627" s="73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3"/>
      <c r="X627" s="73"/>
    </row>
    <row r="628" spans="1:24" s="76" customFormat="1">
      <c r="A628" s="72"/>
      <c r="B628" s="73"/>
      <c r="C628" s="73"/>
      <c r="D628" s="74"/>
      <c r="E628" s="73"/>
      <c r="F628" s="73"/>
      <c r="G628" s="73"/>
      <c r="H628" s="17"/>
      <c r="I628" s="73"/>
      <c r="J628" s="73"/>
      <c r="K628" s="73"/>
      <c r="L628" s="73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3"/>
      <c r="X628" s="73"/>
    </row>
    <row r="629" spans="1:24" s="76" customFormat="1">
      <c r="A629" s="72"/>
      <c r="B629" s="73"/>
      <c r="C629" s="73"/>
      <c r="D629" s="74"/>
      <c r="E629" s="73"/>
      <c r="F629" s="73"/>
      <c r="G629" s="73"/>
      <c r="H629" s="17"/>
      <c r="I629" s="73"/>
      <c r="J629" s="73"/>
      <c r="K629" s="73"/>
      <c r="L629" s="73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3"/>
      <c r="X629" s="73"/>
    </row>
    <row r="630" spans="1:24" s="76" customFormat="1">
      <c r="A630" s="72"/>
      <c r="B630" s="73"/>
      <c r="C630" s="73"/>
      <c r="D630" s="74"/>
      <c r="E630" s="73"/>
      <c r="F630" s="73"/>
      <c r="G630" s="73"/>
      <c r="H630" s="17"/>
      <c r="I630" s="73"/>
      <c r="J630" s="73"/>
      <c r="K630" s="73"/>
      <c r="L630" s="73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3"/>
      <c r="X630" s="73"/>
    </row>
    <row r="631" spans="1:24" s="76" customFormat="1">
      <c r="A631" s="72"/>
      <c r="B631" s="73"/>
      <c r="C631" s="73"/>
      <c r="D631" s="74"/>
      <c r="E631" s="73"/>
      <c r="F631" s="73"/>
      <c r="G631" s="73"/>
      <c r="H631" s="17"/>
      <c r="I631" s="73"/>
      <c r="J631" s="73"/>
      <c r="K631" s="73"/>
      <c r="L631" s="73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3"/>
      <c r="X631" s="73"/>
    </row>
    <row r="632" spans="1:24" s="76" customFormat="1">
      <c r="A632" s="72"/>
      <c r="B632" s="73"/>
      <c r="C632" s="73"/>
      <c r="D632" s="74"/>
      <c r="E632" s="73"/>
      <c r="F632" s="73"/>
      <c r="G632" s="73"/>
      <c r="H632" s="17"/>
      <c r="I632" s="73"/>
      <c r="J632" s="73"/>
      <c r="K632" s="73"/>
      <c r="L632" s="73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3"/>
      <c r="X632" s="73"/>
    </row>
    <row r="633" spans="1:24" s="76" customFormat="1">
      <c r="A633" s="72"/>
      <c r="B633" s="73"/>
      <c r="C633" s="73"/>
      <c r="D633" s="74"/>
      <c r="E633" s="73"/>
      <c r="F633" s="73"/>
      <c r="G633" s="73"/>
      <c r="H633" s="17"/>
      <c r="I633" s="73"/>
      <c r="J633" s="73"/>
      <c r="K633" s="73"/>
      <c r="L633" s="73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3"/>
      <c r="X633" s="73"/>
    </row>
    <row r="634" spans="1:24" s="76" customFormat="1">
      <c r="A634" s="72"/>
      <c r="B634" s="73"/>
      <c r="C634" s="73"/>
      <c r="D634" s="74"/>
      <c r="E634" s="73"/>
      <c r="F634" s="73"/>
      <c r="G634" s="73"/>
      <c r="H634" s="17"/>
      <c r="I634" s="73"/>
      <c r="J634" s="73"/>
      <c r="K634" s="73"/>
      <c r="L634" s="73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3"/>
      <c r="X634" s="73"/>
    </row>
    <row r="635" spans="1:24" s="76" customFormat="1">
      <c r="A635" s="72"/>
      <c r="B635" s="73"/>
      <c r="C635" s="73"/>
      <c r="D635" s="74"/>
      <c r="E635" s="73"/>
      <c r="F635" s="73"/>
      <c r="G635" s="73"/>
      <c r="H635" s="17"/>
      <c r="I635" s="73"/>
      <c r="J635" s="73"/>
      <c r="K635" s="73"/>
      <c r="L635" s="73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3"/>
      <c r="X635" s="73"/>
    </row>
    <row r="636" spans="1:24" s="76" customFormat="1">
      <c r="A636" s="72"/>
      <c r="B636" s="73"/>
      <c r="C636" s="73"/>
      <c r="D636" s="74"/>
      <c r="E636" s="73"/>
      <c r="F636" s="73"/>
      <c r="G636" s="73"/>
      <c r="H636" s="17"/>
      <c r="I636" s="73"/>
      <c r="J636" s="73"/>
      <c r="K636" s="73"/>
      <c r="L636" s="73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3"/>
      <c r="X636" s="73"/>
    </row>
    <row r="637" spans="1:24" s="76" customFormat="1">
      <c r="A637" s="72"/>
      <c r="B637" s="73"/>
      <c r="C637" s="73"/>
      <c r="D637" s="74"/>
      <c r="E637" s="73"/>
      <c r="F637" s="73"/>
      <c r="G637" s="73"/>
      <c r="H637" s="17"/>
      <c r="I637" s="73"/>
      <c r="J637" s="73"/>
      <c r="K637" s="73"/>
      <c r="L637" s="73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3"/>
      <c r="X637" s="73"/>
    </row>
    <row r="638" spans="1:24" s="76" customFormat="1">
      <c r="A638" s="72"/>
      <c r="B638" s="73"/>
      <c r="C638" s="73"/>
      <c r="D638" s="74"/>
      <c r="E638" s="73"/>
      <c r="F638" s="73"/>
      <c r="G638" s="73"/>
      <c r="H638" s="17"/>
      <c r="I638" s="73"/>
      <c r="J638" s="73"/>
      <c r="K638" s="73"/>
      <c r="L638" s="73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3"/>
      <c r="X638" s="73"/>
    </row>
    <row r="639" spans="1:24" s="76" customFormat="1">
      <c r="A639" s="72"/>
      <c r="B639" s="73"/>
      <c r="C639" s="73"/>
      <c r="D639" s="74"/>
      <c r="E639" s="73"/>
      <c r="F639" s="73"/>
      <c r="G639" s="73"/>
      <c r="H639" s="17"/>
      <c r="I639" s="73"/>
      <c r="J639" s="73"/>
      <c r="K639" s="73"/>
      <c r="L639" s="73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3"/>
      <c r="X639" s="73"/>
    </row>
    <row r="640" spans="1:24" s="76" customFormat="1">
      <c r="A640" s="72"/>
      <c r="B640" s="73"/>
      <c r="C640" s="73"/>
      <c r="D640" s="74"/>
      <c r="E640" s="73"/>
      <c r="F640" s="73"/>
      <c r="G640" s="73"/>
      <c r="H640" s="17"/>
      <c r="I640" s="73"/>
      <c r="J640" s="73"/>
      <c r="K640" s="73"/>
      <c r="L640" s="73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3"/>
      <c r="X640" s="73"/>
    </row>
    <row r="641" spans="1:24" s="76" customFormat="1">
      <c r="A641" s="72"/>
      <c r="B641" s="73"/>
      <c r="C641" s="73"/>
      <c r="D641" s="74"/>
      <c r="E641" s="73"/>
      <c r="F641" s="73"/>
      <c r="G641" s="73"/>
      <c r="H641" s="17"/>
      <c r="I641" s="73"/>
      <c r="J641" s="73"/>
      <c r="K641" s="73"/>
      <c r="L641" s="73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3"/>
      <c r="X641" s="73"/>
    </row>
    <row r="642" spans="1:24" s="76" customFormat="1">
      <c r="A642" s="72"/>
      <c r="B642" s="73"/>
      <c r="C642" s="73"/>
      <c r="D642" s="74"/>
      <c r="E642" s="73"/>
      <c r="F642" s="73"/>
      <c r="G642" s="73"/>
      <c r="H642" s="17"/>
      <c r="I642" s="73"/>
      <c r="J642" s="73"/>
      <c r="K642" s="73"/>
      <c r="L642" s="73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3"/>
      <c r="X642" s="73"/>
    </row>
    <row r="643" spans="1:24" s="76" customFormat="1">
      <c r="A643" s="72"/>
      <c r="B643" s="73"/>
      <c r="C643" s="73"/>
      <c r="D643" s="74"/>
      <c r="E643" s="73"/>
      <c r="F643" s="73"/>
      <c r="G643" s="73"/>
      <c r="H643" s="17"/>
      <c r="I643" s="73"/>
      <c r="J643" s="73"/>
      <c r="K643" s="73"/>
      <c r="L643" s="73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3"/>
      <c r="X643" s="73"/>
    </row>
    <row r="644" spans="1:24" s="76" customFormat="1">
      <c r="A644" s="72"/>
      <c r="B644" s="73"/>
      <c r="C644" s="73"/>
      <c r="D644" s="74"/>
      <c r="E644" s="73"/>
      <c r="F644" s="73"/>
      <c r="G644" s="73"/>
      <c r="H644" s="17"/>
      <c r="I644" s="73"/>
      <c r="J644" s="73"/>
      <c r="K644" s="73"/>
      <c r="L644" s="73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3"/>
      <c r="X644" s="73"/>
    </row>
    <row r="645" spans="1:24" s="76" customFormat="1">
      <c r="A645" s="72"/>
      <c r="B645" s="73"/>
      <c r="C645" s="73"/>
      <c r="D645" s="74"/>
      <c r="E645" s="73"/>
      <c r="F645" s="73"/>
      <c r="G645" s="73"/>
      <c r="H645" s="17"/>
      <c r="I645" s="73"/>
      <c r="J645" s="73"/>
      <c r="K645" s="73"/>
      <c r="L645" s="73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3"/>
      <c r="X645" s="73"/>
    </row>
    <row r="646" spans="1:24" s="76" customFormat="1">
      <c r="A646" s="72"/>
      <c r="B646" s="73"/>
      <c r="C646" s="73"/>
      <c r="D646" s="74"/>
      <c r="E646" s="73"/>
      <c r="F646" s="73"/>
      <c r="G646" s="73"/>
      <c r="H646" s="17"/>
      <c r="I646" s="73"/>
      <c r="J646" s="73"/>
      <c r="K646" s="73"/>
      <c r="L646" s="73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3"/>
      <c r="X646" s="73"/>
    </row>
    <row r="647" spans="1:24" s="76" customFormat="1">
      <c r="A647" s="72"/>
      <c r="B647" s="73"/>
      <c r="C647" s="73"/>
      <c r="D647" s="74"/>
      <c r="E647" s="73"/>
      <c r="F647" s="73"/>
      <c r="G647" s="73"/>
      <c r="H647" s="17"/>
      <c r="I647" s="73"/>
      <c r="J647" s="73"/>
      <c r="K647" s="73"/>
      <c r="L647" s="73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3"/>
      <c r="X647" s="73"/>
    </row>
    <row r="648" spans="1:24" s="76" customFormat="1">
      <c r="A648" s="72"/>
      <c r="B648" s="73"/>
      <c r="C648" s="73"/>
      <c r="D648" s="74"/>
      <c r="E648" s="73"/>
      <c r="F648" s="73"/>
      <c r="G648" s="73"/>
      <c r="H648" s="17"/>
      <c r="I648" s="73"/>
      <c r="J648" s="73"/>
      <c r="K648" s="73"/>
      <c r="L648" s="73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3"/>
      <c r="X648" s="73"/>
    </row>
    <row r="649" spans="1:24" s="76" customFormat="1">
      <c r="A649" s="72"/>
      <c r="B649" s="73"/>
      <c r="C649" s="73"/>
      <c r="D649" s="74"/>
      <c r="E649" s="73"/>
      <c r="F649" s="73"/>
      <c r="G649" s="73"/>
      <c r="H649" s="17"/>
      <c r="I649" s="73"/>
      <c r="J649" s="73"/>
      <c r="K649" s="73"/>
      <c r="L649" s="73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3"/>
      <c r="X649" s="73"/>
    </row>
    <row r="650" spans="1:24" s="76" customFormat="1">
      <c r="A650" s="72"/>
      <c r="B650" s="73"/>
      <c r="C650" s="73"/>
      <c r="D650" s="74"/>
      <c r="E650" s="73"/>
      <c r="F650" s="73"/>
      <c r="G650" s="73"/>
      <c r="H650" s="17"/>
      <c r="I650" s="73"/>
      <c r="J650" s="73"/>
      <c r="K650" s="73"/>
      <c r="L650" s="73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3"/>
      <c r="X650" s="73"/>
    </row>
    <row r="651" spans="1:24" s="76" customFormat="1">
      <c r="A651" s="72"/>
      <c r="B651" s="73"/>
      <c r="C651" s="73"/>
      <c r="D651" s="74"/>
      <c r="E651" s="73"/>
      <c r="F651" s="73"/>
      <c r="G651" s="73"/>
      <c r="H651" s="17"/>
      <c r="I651" s="73"/>
      <c r="J651" s="73"/>
      <c r="K651" s="73"/>
      <c r="L651" s="73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3"/>
      <c r="X651" s="73"/>
    </row>
    <row r="652" spans="1:24" s="76" customFormat="1">
      <c r="A652" s="72"/>
      <c r="B652" s="73"/>
      <c r="C652" s="73"/>
      <c r="D652" s="74"/>
      <c r="E652" s="73"/>
      <c r="F652" s="73"/>
      <c r="G652" s="73"/>
      <c r="H652" s="17"/>
      <c r="I652" s="73"/>
      <c r="J652" s="73"/>
      <c r="K652" s="73"/>
      <c r="L652" s="73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3"/>
      <c r="X652" s="73"/>
    </row>
    <row r="653" spans="1:24" s="76" customFormat="1">
      <c r="A653" s="72"/>
      <c r="B653" s="73"/>
      <c r="C653" s="73"/>
      <c r="D653" s="74"/>
      <c r="E653" s="73"/>
      <c r="F653" s="73"/>
      <c r="G653" s="73"/>
      <c r="H653" s="17"/>
      <c r="I653" s="73"/>
      <c r="J653" s="73"/>
      <c r="K653" s="73"/>
      <c r="L653" s="73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3"/>
      <c r="X653" s="73"/>
    </row>
    <row r="654" spans="1:24" s="76" customFormat="1">
      <c r="A654" s="72"/>
      <c r="B654" s="73"/>
      <c r="C654" s="73"/>
      <c r="D654" s="74"/>
      <c r="E654" s="73"/>
      <c r="F654" s="73"/>
      <c r="G654" s="73"/>
      <c r="H654" s="17"/>
      <c r="I654" s="73"/>
      <c r="J654" s="73"/>
      <c r="K654" s="73"/>
      <c r="L654" s="73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3"/>
      <c r="X654" s="73"/>
    </row>
    <row r="655" spans="1:24" s="76" customFormat="1">
      <c r="A655" s="72"/>
      <c r="B655" s="73"/>
      <c r="C655" s="73"/>
      <c r="D655" s="74"/>
      <c r="E655" s="73"/>
      <c r="F655" s="73"/>
      <c r="G655" s="73"/>
      <c r="H655" s="17"/>
      <c r="I655" s="73"/>
      <c r="J655" s="73"/>
      <c r="K655" s="73"/>
      <c r="L655" s="73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3"/>
      <c r="X655" s="73"/>
    </row>
    <row r="656" spans="1:24" s="76" customFormat="1">
      <c r="A656" s="72"/>
      <c r="B656" s="73"/>
      <c r="C656" s="73"/>
      <c r="D656" s="74"/>
      <c r="E656" s="73"/>
      <c r="F656" s="73"/>
      <c r="G656" s="73"/>
      <c r="H656" s="17"/>
      <c r="I656" s="73"/>
      <c r="J656" s="73"/>
      <c r="K656" s="73"/>
      <c r="L656" s="73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3"/>
      <c r="X656" s="73"/>
    </row>
    <row r="657" spans="1:24" s="76" customFormat="1">
      <c r="A657" s="72"/>
      <c r="B657" s="73"/>
      <c r="C657" s="73"/>
      <c r="D657" s="74"/>
      <c r="E657" s="73"/>
      <c r="F657" s="73"/>
      <c r="G657" s="73"/>
      <c r="H657" s="17"/>
      <c r="I657" s="73"/>
      <c r="J657" s="73"/>
      <c r="K657" s="73"/>
      <c r="L657" s="73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3"/>
      <c r="X657" s="73"/>
    </row>
    <row r="658" spans="1:24" s="76" customFormat="1">
      <c r="A658" s="72"/>
      <c r="B658" s="73"/>
      <c r="C658" s="73"/>
      <c r="D658" s="74"/>
      <c r="E658" s="73"/>
      <c r="F658" s="73"/>
      <c r="G658" s="73"/>
      <c r="H658" s="17"/>
      <c r="I658" s="73"/>
      <c r="J658" s="73"/>
      <c r="K658" s="73"/>
      <c r="L658" s="73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3"/>
      <c r="X658" s="73"/>
    </row>
    <row r="659" spans="1:24" s="76" customFormat="1">
      <c r="A659" s="72"/>
      <c r="B659" s="73"/>
      <c r="C659" s="73"/>
      <c r="D659" s="74"/>
      <c r="E659" s="73"/>
      <c r="F659" s="73"/>
      <c r="G659" s="73"/>
      <c r="H659" s="17"/>
      <c r="I659" s="73"/>
      <c r="J659" s="73"/>
      <c r="K659" s="73"/>
      <c r="L659" s="73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3"/>
      <c r="X659" s="73"/>
    </row>
    <row r="660" spans="1:24" s="76" customFormat="1">
      <c r="A660" s="72"/>
      <c r="B660" s="73"/>
      <c r="C660" s="73"/>
      <c r="D660" s="74"/>
      <c r="E660" s="73"/>
      <c r="F660" s="73"/>
      <c r="G660" s="73"/>
      <c r="H660" s="17"/>
      <c r="I660" s="73"/>
      <c r="J660" s="73"/>
      <c r="K660" s="73"/>
      <c r="L660" s="73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3"/>
      <c r="X660" s="73"/>
    </row>
    <row r="661" spans="1:24" s="76" customFormat="1">
      <c r="A661" s="72"/>
      <c r="B661" s="73"/>
      <c r="C661" s="73"/>
      <c r="D661" s="74"/>
      <c r="E661" s="73"/>
      <c r="F661" s="73"/>
      <c r="G661" s="73"/>
      <c r="H661" s="17"/>
      <c r="I661" s="73"/>
      <c r="J661" s="73"/>
      <c r="K661" s="73"/>
      <c r="L661" s="73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3"/>
      <c r="X661" s="73"/>
    </row>
    <row r="662" spans="1:24" s="76" customFormat="1">
      <c r="A662" s="72"/>
      <c r="B662" s="73"/>
      <c r="C662" s="73"/>
      <c r="D662" s="74"/>
      <c r="E662" s="73"/>
      <c r="F662" s="73"/>
      <c r="G662" s="73"/>
      <c r="H662" s="17"/>
      <c r="I662" s="73"/>
      <c r="J662" s="73"/>
      <c r="K662" s="73"/>
      <c r="L662" s="73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3"/>
      <c r="X662" s="73"/>
    </row>
    <row r="663" spans="1:24" s="76" customFormat="1">
      <c r="A663" s="72"/>
      <c r="B663" s="73"/>
      <c r="C663" s="73"/>
      <c r="D663" s="74"/>
      <c r="E663" s="73"/>
      <c r="F663" s="73"/>
      <c r="G663" s="73"/>
      <c r="H663" s="17"/>
      <c r="I663" s="73"/>
      <c r="J663" s="73"/>
      <c r="K663" s="73"/>
      <c r="L663" s="73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3"/>
      <c r="X663" s="73"/>
    </row>
    <row r="664" spans="1:24" s="76" customFormat="1">
      <c r="A664" s="72"/>
      <c r="B664" s="73"/>
      <c r="C664" s="73"/>
      <c r="D664" s="74"/>
      <c r="E664" s="73"/>
      <c r="F664" s="73"/>
      <c r="G664" s="73"/>
      <c r="H664" s="17"/>
      <c r="I664" s="73"/>
      <c r="J664" s="73"/>
      <c r="K664" s="73"/>
      <c r="L664" s="73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3"/>
      <c r="X664" s="73"/>
    </row>
    <row r="665" spans="1:24" s="76" customFormat="1">
      <c r="A665" s="72"/>
      <c r="B665" s="73"/>
      <c r="C665" s="73"/>
      <c r="D665" s="74"/>
      <c r="E665" s="73"/>
      <c r="F665" s="73"/>
      <c r="G665" s="73"/>
      <c r="H665" s="17"/>
      <c r="I665" s="73"/>
      <c r="J665" s="73"/>
      <c r="K665" s="73"/>
      <c r="L665" s="73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3"/>
      <c r="X665" s="73"/>
    </row>
    <row r="666" spans="1:24" s="76" customFormat="1">
      <c r="A666" s="72"/>
      <c r="B666" s="73"/>
      <c r="C666" s="73"/>
      <c r="D666" s="74"/>
      <c r="E666" s="73"/>
      <c r="F666" s="73"/>
      <c r="G666" s="73"/>
      <c r="H666" s="17"/>
      <c r="I666" s="73"/>
      <c r="J666" s="73"/>
      <c r="K666" s="73"/>
      <c r="L666" s="73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3"/>
      <c r="X666" s="73"/>
    </row>
    <row r="667" spans="1:24" s="76" customFormat="1">
      <c r="A667" s="72"/>
      <c r="B667" s="73"/>
      <c r="C667" s="73"/>
      <c r="D667" s="74"/>
      <c r="E667" s="73"/>
      <c r="F667" s="73"/>
      <c r="G667" s="73"/>
      <c r="H667" s="17"/>
      <c r="I667" s="73"/>
      <c r="J667" s="73"/>
      <c r="K667" s="73"/>
      <c r="L667" s="73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3"/>
      <c r="X667" s="73"/>
    </row>
    <row r="668" spans="1:24" s="76" customFormat="1">
      <c r="A668" s="72"/>
      <c r="B668" s="73"/>
      <c r="C668" s="73"/>
      <c r="D668" s="74"/>
      <c r="E668" s="73"/>
      <c r="F668" s="73"/>
      <c r="G668" s="73"/>
      <c r="H668" s="17"/>
      <c r="I668" s="73"/>
      <c r="J668" s="73"/>
      <c r="K668" s="73"/>
      <c r="L668" s="73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3"/>
      <c r="X668" s="73"/>
    </row>
    <row r="669" spans="1:24" s="76" customFormat="1">
      <c r="A669" s="72"/>
      <c r="B669" s="73"/>
      <c r="C669" s="73"/>
      <c r="D669" s="74"/>
      <c r="E669" s="73"/>
      <c r="F669" s="73"/>
      <c r="G669" s="73"/>
      <c r="H669" s="17"/>
      <c r="I669" s="73"/>
      <c r="J669" s="73"/>
      <c r="K669" s="73"/>
      <c r="L669" s="73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3"/>
      <c r="X669" s="73"/>
    </row>
    <row r="670" spans="1:24" s="76" customFormat="1">
      <c r="A670" s="72"/>
      <c r="B670" s="73"/>
      <c r="C670" s="73"/>
      <c r="D670" s="74"/>
      <c r="E670" s="73"/>
      <c r="F670" s="73"/>
      <c r="G670" s="73"/>
      <c r="H670" s="17"/>
      <c r="I670" s="73"/>
      <c r="J670" s="73"/>
      <c r="K670" s="73"/>
      <c r="L670" s="73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3"/>
      <c r="X670" s="73"/>
    </row>
    <row r="671" spans="1:24" s="76" customFormat="1">
      <c r="A671" s="72"/>
      <c r="B671" s="73"/>
      <c r="C671" s="73"/>
      <c r="D671" s="74"/>
      <c r="E671" s="73"/>
      <c r="F671" s="73"/>
      <c r="G671" s="73"/>
      <c r="H671" s="17"/>
      <c r="I671" s="73"/>
      <c r="J671" s="73"/>
      <c r="K671" s="73"/>
      <c r="L671" s="73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3"/>
      <c r="X671" s="73"/>
    </row>
    <row r="672" spans="1:24" s="76" customFormat="1">
      <c r="A672" s="72"/>
      <c r="B672" s="73"/>
      <c r="C672" s="73"/>
      <c r="D672" s="74"/>
      <c r="E672" s="73"/>
      <c r="F672" s="73"/>
      <c r="G672" s="73"/>
      <c r="H672" s="17"/>
      <c r="I672" s="73"/>
      <c r="J672" s="73"/>
      <c r="K672" s="73"/>
      <c r="L672" s="73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3"/>
      <c r="X672" s="73"/>
    </row>
    <row r="673" spans="1:24" s="76" customFormat="1">
      <c r="A673" s="72"/>
      <c r="B673" s="73"/>
      <c r="C673" s="73"/>
      <c r="D673" s="74"/>
      <c r="E673" s="73"/>
      <c r="F673" s="73"/>
      <c r="G673" s="73"/>
      <c r="H673" s="17"/>
      <c r="I673" s="73"/>
      <c r="J673" s="73"/>
      <c r="K673" s="73"/>
      <c r="L673" s="73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3"/>
      <c r="X673" s="73"/>
    </row>
    <row r="674" spans="1:24" s="76" customFormat="1">
      <c r="A674" s="72"/>
      <c r="B674" s="73"/>
      <c r="C674" s="73"/>
      <c r="D674" s="74"/>
      <c r="E674" s="73"/>
      <c r="F674" s="73"/>
      <c r="G674" s="73"/>
      <c r="H674" s="17"/>
      <c r="I674" s="73"/>
      <c r="J674" s="73"/>
      <c r="K674" s="73"/>
      <c r="L674" s="73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3"/>
      <c r="X674" s="73"/>
    </row>
    <row r="675" spans="1:24" s="76" customFormat="1">
      <c r="A675" s="72"/>
      <c r="B675" s="73"/>
      <c r="C675" s="73"/>
      <c r="D675" s="74"/>
      <c r="E675" s="73"/>
      <c r="F675" s="73"/>
      <c r="G675" s="73"/>
      <c r="H675" s="17"/>
      <c r="I675" s="73"/>
      <c r="J675" s="73"/>
      <c r="K675" s="73"/>
      <c r="L675" s="73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3"/>
      <c r="X675" s="73"/>
    </row>
    <row r="676" spans="1:24" s="76" customFormat="1">
      <c r="A676" s="72"/>
      <c r="B676" s="73"/>
      <c r="C676" s="73"/>
      <c r="D676" s="74"/>
      <c r="E676" s="73"/>
      <c r="F676" s="73"/>
      <c r="G676" s="73"/>
      <c r="H676" s="17"/>
      <c r="I676" s="73"/>
      <c r="J676" s="73"/>
      <c r="K676" s="73"/>
      <c r="L676" s="73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3"/>
      <c r="X676" s="73"/>
    </row>
    <row r="677" spans="1:24" s="76" customFormat="1">
      <c r="A677" s="72"/>
      <c r="B677" s="73"/>
      <c r="C677" s="73"/>
      <c r="D677" s="74"/>
      <c r="E677" s="73"/>
      <c r="F677" s="73"/>
      <c r="G677" s="73"/>
      <c r="H677" s="17"/>
      <c r="I677" s="73"/>
      <c r="J677" s="73"/>
      <c r="K677" s="73"/>
      <c r="L677" s="73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3"/>
      <c r="X677" s="73"/>
    </row>
    <row r="678" spans="1:24" s="76" customFormat="1">
      <c r="A678" s="72"/>
      <c r="B678" s="73"/>
      <c r="C678" s="73"/>
      <c r="D678" s="74"/>
      <c r="E678" s="73"/>
      <c r="F678" s="73"/>
      <c r="G678" s="73"/>
      <c r="H678" s="17"/>
      <c r="I678" s="73"/>
      <c r="J678" s="73"/>
      <c r="K678" s="73"/>
      <c r="L678" s="73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3"/>
      <c r="X678" s="73"/>
    </row>
    <row r="679" spans="1:24" s="76" customFormat="1">
      <c r="A679" s="72"/>
      <c r="B679" s="73"/>
      <c r="C679" s="73"/>
      <c r="D679" s="74"/>
      <c r="E679" s="73"/>
      <c r="F679" s="73"/>
      <c r="G679" s="73"/>
      <c r="H679" s="17"/>
      <c r="I679" s="73"/>
      <c r="J679" s="73"/>
      <c r="K679" s="73"/>
      <c r="L679" s="73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3"/>
      <c r="X679" s="73"/>
    </row>
    <row r="680" spans="1:24" s="76" customFormat="1">
      <c r="A680" s="72"/>
      <c r="B680" s="73"/>
      <c r="C680" s="73"/>
      <c r="D680" s="74"/>
      <c r="E680" s="73"/>
      <c r="F680" s="73"/>
      <c r="G680" s="73"/>
      <c r="H680" s="17"/>
      <c r="I680" s="73"/>
      <c r="J680" s="73"/>
      <c r="K680" s="73"/>
      <c r="L680" s="73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3"/>
      <c r="X680" s="73"/>
    </row>
    <row r="681" spans="1:24" s="76" customFormat="1">
      <c r="A681" s="72"/>
      <c r="B681" s="73"/>
      <c r="C681" s="73"/>
      <c r="D681" s="74"/>
      <c r="E681" s="73"/>
      <c r="F681" s="73"/>
      <c r="G681" s="73"/>
      <c r="H681" s="17"/>
      <c r="I681" s="73"/>
      <c r="J681" s="73"/>
      <c r="K681" s="73"/>
      <c r="L681" s="73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3"/>
      <c r="X681" s="73"/>
    </row>
    <row r="682" spans="1:24" s="76" customFormat="1">
      <c r="A682" s="72"/>
      <c r="B682" s="73"/>
      <c r="C682" s="73"/>
      <c r="D682" s="74"/>
      <c r="E682" s="73"/>
      <c r="F682" s="73"/>
      <c r="G682" s="73"/>
      <c r="H682" s="17"/>
      <c r="I682" s="73"/>
      <c r="J682" s="73"/>
      <c r="K682" s="73"/>
      <c r="L682" s="73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3"/>
      <c r="X682" s="73"/>
    </row>
    <row r="683" spans="1:24" s="76" customFormat="1">
      <c r="A683" s="72"/>
      <c r="B683" s="73"/>
      <c r="C683" s="73"/>
      <c r="D683" s="74"/>
      <c r="E683" s="73"/>
      <c r="F683" s="73"/>
      <c r="G683" s="73"/>
      <c r="H683" s="17"/>
      <c r="I683" s="73"/>
      <c r="J683" s="73"/>
      <c r="K683" s="73"/>
      <c r="L683" s="73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3"/>
      <c r="X683" s="73"/>
    </row>
    <row r="684" spans="1:24" s="76" customFormat="1">
      <c r="A684" s="72"/>
      <c r="B684" s="73"/>
      <c r="C684" s="73"/>
      <c r="D684" s="74"/>
      <c r="E684" s="73"/>
      <c r="F684" s="73"/>
      <c r="G684" s="73"/>
      <c r="H684" s="17"/>
      <c r="I684" s="73"/>
      <c r="J684" s="73"/>
      <c r="K684" s="73"/>
      <c r="L684" s="73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3"/>
      <c r="X684" s="73"/>
    </row>
    <row r="685" spans="1:24" s="76" customFormat="1">
      <c r="A685" s="72"/>
      <c r="B685" s="73"/>
      <c r="C685" s="73"/>
      <c r="D685" s="74"/>
      <c r="E685" s="73"/>
      <c r="F685" s="73"/>
      <c r="G685" s="73"/>
      <c r="H685" s="17"/>
      <c r="I685" s="73"/>
      <c r="J685" s="73"/>
      <c r="K685" s="73"/>
      <c r="L685" s="73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3"/>
      <c r="X685" s="73"/>
    </row>
    <row r="686" spans="1:24" s="76" customFormat="1">
      <c r="A686" s="72"/>
      <c r="B686" s="73"/>
      <c r="C686" s="73"/>
      <c r="D686" s="74"/>
      <c r="E686" s="73"/>
      <c r="F686" s="73"/>
      <c r="G686" s="73"/>
      <c r="H686" s="17"/>
      <c r="I686" s="73"/>
      <c r="J686" s="73"/>
      <c r="K686" s="73"/>
      <c r="L686" s="73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3"/>
      <c r="X686" s="73"/>
    </row>
    <row r="687" spans="1:24" s="76" customFormat="1">
      <c r="A687" s="72"/>
      <c r="B687" s="73"/>
      <c r="C687" s="73"/>
      <c r="D687" s="74"/>
      <c r="E687" s="73"/>
      <c r="F687" s="73"/>
      <c r="G687" s="73"/>
      <c r="H687" s="17"/>
      <c r="I687" s="73"/>
      <c r="J687" s="73"/>
      <c r="K687" s="73"/>
      <c r="L687" s="73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3"/>
      <c r="X687" s="73"/>
    </row>
    <row r="688" spans="1:24" s="76" customFormat="1">
      <c r="A688" s="72"/>
      <c r="B688" s="73"/>
      <c r="C688" s="73"/>
      <c r="D688" s="74"/>
      <c r="E688" s="73"/>
      <c r="F688" s="73"/>
      <c r="G688" s="73"/>
      <c r="H688" s="17"/>
      <c r="I688" s="73"/>
      <c r="J688" s="73"/>
      <c r="K688" s="73"/>
      <c r="L688" s="73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3"/>
      <c r="X688" s="73"/>
    </row>
    <row r="689" spans="1:24" s="76" customFormat="1">
      <c r="A689" s="72"/>
      <c r="B689" s="73"/>
      <c r="C689" s="73"/>
      <c r="D689" s="74"/>
      <c r="E689" s="73"/>
      <c r="F689" s="73"/>
      <c r="G689" s="73"/>
      <c r="H689" s="17"/>
      <c r="I689" s="73"/>
      <c r="J689" s="73"/>
      <c r="K689" s="73"/>
      <c r="L689" s="73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3"/>
      <c r="X689" s="73"/>
    </row>
    <row r="690" spans="1:24" s="76" customFormat="1">
      <c r="A690" s="72"/>
      <c r="B690" s="73"/>
      <c r="C690" s="73"/>
      <c r="D690" s="74"/>
      <c r="E690" s="73"/>
      <c r="F690" s="73"/>
      <c r="G690" s="73"/>
      <c r="H690" s="17"/>
      <c r="I690" s="73"/>
      <c r="J690" s="73"/>
      <c r="K690" s="73"/>
      <c r="L690" s="73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3"/>
      <c r="X690" s="73"/>
    </row>
    <row r="691" spans="1:24" s="76" customFormat="1">
      <c r="A691" s="72"/>
      <c r="B691" s="73"/>
      <c r="C691" s="73"/>
      <c r="D691" s="74"/>
      <c r="E691" s="73"/>
      <c r="F691" s="73"/>
      <c r="G691" s="73"/>
      <c r="H691" s="17"/>
      <c r="I691" s="73"/>
      <c r="J691" s="73"/>
      <c r="K691" s="73"/>
      <c r="L691" s="73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3"/>
      <c r="X691" s="73"/>
    </row>
    <row r="692" spans="1:24" s="76" customFormat="1">
      <c r="A692" s="72"/>
      <c r="B692" s="73"/>
      <c r="C692" s="73"/>
      <c r="D692" s="74"/>
      <c r="E692" s="73"/>
      <c r="F692" s="73"/>
      <c r="G692" s="73"/>
      <c r="H692" s="17"/>
      <c r="I692" s="73"/>
      <c r="J692" s="73"/>
      <c r="K692" s="73"/>
      <c r="L692" s="73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3"/>
      <c r="X692" s="73"/>
    </row>
    <row r="693" spans="1:24" s="76" customFormat="1">
      <c r="A693" s="72"/>
      <c r="B693" s="73"/>
      <c r="C693" s="73"/>
      <c r="D693" s="74"/>
      <c r="E693" s="73"/>
      <c r="F693" s="73"/>
      <c r="G693" s="73"/>
      <c r="H693" s="17"/>
      <c r="I693" s="73"/>
      <c r="J693" s="73"/>
      <c r="K693" s="73"/>
      <c r="L693" s="73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3"/>
      <c r="X693" s="73"/>
    </row>
    <row r="694" spans="1:24" s="76" customFormat="1">
      <c r="A694" s="72"/>
      <c r="B694" s="73"/>
      <c r="C694" s="73"/>
      <c r="D694" s="74"/>
      <c r="E694" s="73"/>
      <c r="F694" s="73"/>
      <c r="G694" s="73"/>
      <c r="H694" s="17"/>
      <c r="I694" s="73"/>
      <c r="J694" s="73"/>
      <c r="K694" s="73"/>
      <c r="L694" s="73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3"/>
      <c r="X694" s="73"/>
    </row>
    <row r="695" spans="1:24" s="76" customFormat="1">
      <c r="A695" s="72"/>
      <c r="B695" s="73"/>
      <c r="C695" s="73"/>
      <c r="D695" s="74"/>
      <c r="E695" s="73"/>
      <c r="F695" s="73"/>
      <c r="G695" s="73"/>
      <c r="H695" s="17"/>
      <c r="I695" s="73"/>
      <c r="J695" s="73"/>
      <c r="K695" s="73"/>
      <c r="L695" s="73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3"/>
      <c r="X695" s="73"/>
    </row>
    <row r="696" spans="1:24" s="76" customFormat="1">
      <c r="A696" s="72"/>
      <c r="B696" s="73"/>
      <c r="C696" s="73"/>
      <c r="D696" s="74"/>
      <c r="E696" s="73"/>
      <c r="F696" s="73"/>
      <c r="G696" s="73"/>
      <c r="H696" s="17"/>
      <c r="I696" s="73"/>
      <c r="J696" s="73"/>
      <c r="K696" s="73"/>
      <c r="L696" s="73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3"/>
      <c r="X696" s="73"/>
    </row>
    <row r="697" spans="1:24" s="76" customFormat="1">
      <c r="A697" s="72"/>
      <c r="B697" s="73"/>
      <c r="C697" s="73"/>
      <c r="D697" s="74"/>
      <c r="E697" s="73"/>
      <c r="F697" s="73"/>
      <c r="G697" s="73"/>
      <c r="H697" s="17"/>
      <c r="I697" s="73"/>
      <c r="J697" s="73"/>
      <c r="K697" s="73"/>
      <c r="L697" s="73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3"/>
      <c r="X697" s="73"/>
    </row>
    <row r="698" spans="1:24" s="76" customFormat="1">
      <c r="A698" s="72"/>
      <c r="B698" s="73"/>
      <c r="C698" s="73"/>
      <c r="D698" s="74"/>
      <c r="E698" s="73"/>
      <c r="F698" s="73"/>
      <c r="G698" s="73"/>
      <c r="H698" s="17"/>
      <c r="I698" s="73"/>
      <c r="J698" s="73"/>
      <c r="K698" s="73"/>
      <c r="L698" s="73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3"/>
      <c r="X698" s="73"/>
    </row>
    <row r="699" spans="1:24" s="76" customFormat="1">
      <c r="A699" s="72"/>
      <c r="B699" s="73"/>
      <c r="C699" s="73"/>
      <c r="D699" s="74"/>
      <c r="E699" s="73"/>
      <c r="F699" s="73"/>
      <c r="G699" s="73"/>
      <c r="H699" s="17"/>
      <c r="I699" s="73"/>
      <c r="J699" s="73"/>
      <c r="K699" s="73"/>
      <c r="L699" s="73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3"/>
      <c r="X699" s="73"/>
    </row>
    <row r="700" spans="1:24" s="76" customFormat="1">
      <c r="A700" s="72"/>
      <c r="B700" s="73"/>
      <c r="C700" s="73"/>
      <c r="D700" s="74"/>
      <c r="E700" s="73"/>
      <c r="F700" s="73"/>
      <c r="G700" s="73"/>
      <c r="H700" s="17"/>
      <c r="I700" s="73"/>
      <c r="J700" s="73"/>
      <c r="K700" s="73"/>
      <c r="L700" s="73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3"/>
      <c r="X700" s="73"/>
    </row>
    <row r="701" spans="1:24" s="76" customFormat="1">
      <c r="A701" s="72"/>
      <c r="B701" s="73"/>
      <c r="C701" s="73"/>
      <c r="D701" s="74"/>
      <c r="E701" s="73"/>
      <c r="F701" s="73"/>
      <c r="G701" s="73"/>
      <c r="H701" s="17"/>
      <c r="I701" s="73"/>
      <c r="J701" s="73"/>
      <c r="K701" s="73"/>
      <c r="L701" s="73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3"/>
      <c r="X701" s="73"/>
    </row>
    <row r="702" spans="1:24" s="76" customFormat="1">
      <c r="A702" s="72"/>
      <c r="B702" s="73"/>
      <c r="C702" s="73"/>
      <c r="D702" s="74"/>
      <c r="E702" s="73"/>
      <c r="F702" s="73"/>
      <c r="G702" s="73"/>
      <c r="H702" s="17"/>
      <c r="I702" s="73"/>
      <c r="J702" s="73"/>
      <c r="K702" s="73"/>
      <c r="L702" s="73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3"/>
      <c r="X702" s="73"/>
    </row>
    <row r="703" spans="1:24" s="76" customFormat="1">
      <c r="A703" s="72"/>
      <c r="B703" s="73"/>
      <c r="C703" s="73"/>
      <c r="D703" s="74"/>
      <c r="E703" s="73"/>
      <c r="F703" s="73"/>
      <c r="G703" s="73"/>
      <c r="H703" s="17"/>
      <c r="I703" s="73"/>
      <c r="J703" s="73"/>
      <c r="K703" s="73"/>
      <c r="L703" s="73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3"/>
      <c r="X703" s="73"/>
    </row>
    <row r="704" spans="1:24" s="76" customFormat="1">
      <c r="A704" s="72"/>
      <c r="B704" s="73"/>
      <c r="C704" s="73"/>
      <c r="D704" s="74"/>
      <c r="E704" s="73"/>
      <c r="F704" s="73"/>
      <c r="G704" s="73"/>
      <c r="H704" s="17"/>
      <c r="I704" s="73"/>
      <c r="J704" s="73"/>
      <c r="K704" s="73"/>
      <c r="L704" s="73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3"/>
      <c r="X704" s="73"/>
    </row>
    <row r="705" spans="1:24" s="76" customFormat="1">
      <c r="A705" s="72"/>
      <c r="B705" s="73"/>
      <c r="C705" s="73"/>
      <c r="D705" s="74"/>
      <c r="E705" s="73"/>
      <c r="F705" s="73"/>
      <c r="G705" s="73"/>
      <c r="H705" s="17"/>
      <c r="I705" s="73"/>
      <c r="J705" s="73"/>
      <c r="K705" s="73"/>
      <c r="L705" s="73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3"/>
      <c r="X705" s="73"/>
    </row>
    <row r="706" spans="1:24" s="76" customFormat="1">
      <c r="A706" s="72"/>
      <c r="B706" s="73"/>
      <c r="C706" s="73"/>
      <c r="D706" s="74"/>
      <c r="E706" s="73"/>
      <c r="F706" s="73"/>
      <c r="G706" s="73"/>
      <c r="H706" s="17"/>
      <c r="I706" s="73"/>
      <c r="J706" s="73"/>
      <c r="K706" s="73"/>
      <c r="L706" s="73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3"/>
      <c r="X706" s="73"/>
    </row>
    <row r="707" spans="1:24" s="76" customFormat="1">
      <c r="A707" s="72"/>
      <c r="B707" s="73"/>
      <c r="C707" s="73"/>
      <c r="D707" s="74"/>
      <c r="E707" s="73"/>
      <c r="F707" s="73"/>
      <c r="G707" s="73"/>
      <c r="H707" s="17"/>
      <c r="I707" s="73"/>
      <c r="J707" s="73"/>
      <c r="K707" s="73"/>
      <c r="L707" s="73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3"/>
      <c r="X707" s="73"/>
    </row>
    <row r="708" spans="1:24" s="76" customFormat="1">
      <c r="A708" s="72"/>
      <c r="B708" s="73"/>
      <c r="C708" s="73"/>
      <c r="D708" s="74"/>
      <c r="E708" s="73"/>
      <c r="F708" s="73"/>
      <c r="G708" s="73"/>
      <c r="H708" s="17"/>
      <c r="I708" s="73"/>
      <c r="J708" s="73"/>
      <c r="K708" s="73"/>
      <c r="L708" s="73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3"/>
      <c r="X708" s="73"/>
    </row>
    <row r="709" spans="1:24" s="76" customFormat="1">
      <c r="A709" s="72"/>
      <c r="B709" s="73"/>
      <c r="C709" s="73"/>
      <c r="D709" s="74"/>
      <c r="E709" s="73"/>
      <c r="F709" s="73"/>
      <c r="G709" s="73"/>
      <c r="H709" s="17"/>
      <c r="I709" s="73"/>
      <c r="J709" s="73"/>
      <c r="K709" s="73"/>
      <c r="L709" s="73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3"/>
      <c r="X709" s="73"/>
    </row>
    <row r="710" spans="1:24" s="76" customFormat="1">
      <c r="A710" s="72"/>
      <c r="B710" s="73"/>
      <c r="C710" s="73"/>
      <c r="D710" s="74"/>
      <c r="E710" s="73"/>
      <c r="F710" s="73"/>
      <c r="G710" s="73"/>
      <c r="H710" s="17"/>
      <c r="I710" s="73"/>
      <c r="J710" s="73"/>
      <c r="K710" s="73"/>
      <c r="L710" s="73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3"/>
      <c r="X710" s="73"/>
    </row>
    <row r="711" spans="1:24" s="76" customFormat="1">
      <c r="A711" s="72"/>
      <c r="B711" s="73"/>
      <c r="C711" s="73"/>
      <c r="D711" s="74"/>
      <c r="E711" s="73"/>
      <c r="F711" s="73"/>
      <c r="G711" s="73"/>
      <c r="H711" s="17"/>
      <c r="I711" s="73"/>
      <c r="J711" s="73"/>
      <c r="K711" s="73"/>
      <c r="L711" s="73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3"/>
      <c r="X711" s="73"/>
    </row>
    <row r="712" spans="1:24" s="76" customFormat="1">
      <c r="A712" s="72"/>
      <c r="B712" s="73"/>
      <c r="C712" s="73"/>
      <c r="D712" s="74"/>
      <c r="E712" s="73"/>
      <c r="F712" s="73"/>
      <c r="G712" s="73"/>
      <c r="H712" s="17"/>
      <c r="I712" s="73"/>
      <c r="J712" s="73"/>
      <c r="K712" s="73"/>
      <c r="L712" s="73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3"/>
      <c r="X712" s="73"/>
    </row>
    <row r="713" spans="1:24" s="76" customFormat="1">
      <c r="A713" s="72"/>
      <c r="B713" s="73"/>
      <c r="C713" s="73"/>
      <c r="D713" s="74"/>
      <c r="E713" s="73"/>
      <c r="F713" s="73"/>
      <c r="G713" s="73"/>
      <c r="H713" s="17"/>
      <c r="I713" s="73"/>
      <c r="J713" s="73"/>
      <c r="K713" s="73"/>
      <c r="L713" s="73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3"/>
      <c r="X713" s="73"/>
    </row>
    <row r="714" spans="1:24" s="76" customFormat="1">
      <c r="A714" s="72"/>
      <c r="B714" s="73"/>
      <c r="C714" s="73"/>
      <c r="D714" s="74"/>
      <c r="E714" s="73"/>
      <c r="F714" s="73"/>
      <c r="G714" s="73"/>
      <c r="H714" s="17"/>
      <c r="I714" s="73"/>
      <c r="J714" s="73"/>
      <c r="K714" s="73"/>
      <c r="L714" s="73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3"/>
      <c r="X714" s="73"/>
    </row>
    <row r="715" spans="1:24" s="76" customFormat="1">
      <c r="A715" s="72"/>
      <c r="B715" s="73"/>
      <c r="C715" s="73"/>
      <c r="D715" s="74"/>
      <c r="E715" s="73"/>
      <c r="F715" s="73"/>
      <c r="G715" s="73"/>
      <c r="H715" s="17"/>
      <c r="I715" s="73"/>
      <c r="J715" s="73"/>
      <c r="K715" s="73"/>
      <c r="L715" s="73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3"/>
      <c r="X715" s="73"/>
    </row>
    <row r="716" spans="1:24" s="76" customFormat="1">
      <c r="A716" s="72"/>
      <c r="B716" s="73"/>
      <c r="C716" s="73"/>
      <c r="D716" s="74"/>
      <c r="E716" s="73"/>
      <c r="F716" s="73"/>
      <c r="G716" s="73"/>
      <c r="H716" s="17"/>
      <c r="I716" s="73"/>
      <c r="J716" s="73"/>
      <c r="K716" s="73"/>
      <c r="L716" s="73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3"/>
      <c r="X716" s="73"/>
    </row>
    <row r="717" spans="1:24" s="76" customFormat="1">
      <c r="A717" s="72"/>
      <c r="B717" s="73"/>
      <c r="C717" s="73"/>
      <c r="D717" s="74"/>
      <c r="E717" s="73"/>
      <c r="F717" s="73"/>
      <c r="G717" s="73"/>
      <c r="H717" s="17"/>
      <c r="I717" s="73"/>
      <c r="J717" s="73"/>
      <c r="K717" s="73"/>
      <c r="L717" s="73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3"/>
      <c r="X717" s="73"/>
    </row>
    <row r="718" spans="1:24" s="76" customFormat="1">
      <c r="A718" s="72"/>
      <c r="B718" s="73"/>
      <c r="C718" s="73"/>
      <c r="D718" s="74"/>
      <c r="E718" s="73"/>
      <c r="F718" s="73"/>
      <c r="G718" s="73"/>
      <c r="H718" s="17"/>
      <c r="I718" s="73"/>
      <c r="J718" s="73"/>
      <c r="K718" s="73"/>
      <c r="L718" s="73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3"/>
      <c r="X718" s="73"/>
    </row>
    <row r="719" spans="1:24" s="76" customFormat="1">
      <c r="A719" s="72"/>
      <c r="B719" s="73"/>
      <c r="C719" s="73"/>
      <c r="D719" s="74"/>
      <c r="E719" s="73"/>
      <c r="F719" s="73"/>
      <c r="G719" s="73"/>
      <c r="H719" s="17"/>
      <c r="I719" s="73"/>
      <c r="J719" s="73"/>
      <c r="K719" s="73"/>
      <c r="L719" s="73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3"/>
      <c r="X719" s="73"/>
    </row>
    <row r="720" spans="1:24" s="76" customFormat="1">
      <c r="A720" s="72"/>
      <c r="B720" s="73"/>
      <c r="C720" s="73"/>
      <c r="D720" s="74"/>
      <c r="E720" s="73"/>
      <c r="F720" s="73"/>
      <c r="G720" s="73"/>
      <c r="H720" s="17"/>
      <c r="I720" s="73"/>
      <c r="J720" s="73"/>
      <c r="K720" s="73"/>
      <c r="L720" s="73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3"/>
      <c r="X720" s="73"/>
    </row>
    <row r="721" spans="1:24" s="76" customFormat="1">
      <c r="A721" s="72"/>
      <c r="B721" s="73"/>
      <c r="C721" s="73"/>
      <c r="D721" s="74"/>
      <c r="E721" s="73"/>
      <c r="F721" s="73"/>
      <c r="G721" s="73"/>
      <c r="H721" s="17"/>
      <c r="I721" s="73"/>
      <c r="J721" s="73"/>
      <c r="K721" s="73"/>
      <c r="L721" s="73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3"/>
      <c r="X721" s="73"/>
    </row>
    <row r="722" spans="1:24" s="76" customFormat="1">
      <c r="A722" s="72"/>
      <c r="B722" s="73"/>
      <c r="C722" s="73"/>
      <c r="D722" s="74"/>
      <c r="E722" s="73"/>
      <c r="F722" s="73"/>
      <c r="G722" s="73"/>
      <c r="H722" s="17"/>
      <c r="I722" s="73"/>
      <c r="J722" s="73"/>
      <c r="K722" s="73"/>
      <c r="L722" s="73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3"/>
      <c r="X722" s="73"/>
    </row>
    <row r="723" spans="1:24" s="76" customFormat="1">
      <c r="A723" s="72"/>
      <c r="B723" s="73"/>
      <c r="C723" s="73"/>
      <c r="D723" s="74"/>
      <c r="E723" s="73"/>
      <c r="F723" s="73"/>
      <c r="G723" s="73"/>
      <c r="H723" s="17"/>
      <c r="I723" s="73"/>
      <c r="J723" s="73"/>
      <c r="K723" s="73"/>
      <c r="L723" s="73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3"/>
      <c r="X723" s="73"/>
    </row>
    <row r="724" spans="1:24" s="76" customFormat="1">
      <c r="A724" s="72"/>
      <c r="B724" s="73"/>
      <c r="C724" s="73"/>
      <c r="D724" s="74"/>
      <c r="E724" s="73"/>
      <c r="F724" s="73"/>
      <c r="G724" s="73"/>
      <c r="H724" s="17"/>
      <c r="I724" s="73"/>
      <c r="J724" s="73"/>
      <c r="K724" s="73"/>
      <c r="L724" s="73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3"/>
      <c r="X724" s="73"/>
    </row>
    <row r="725" spans="1:24" s="76" customFormat="1">
      <c r="A725" s="72"/>
      <c r="B725" s="73"/>
      <c r="C725" s="73"/>
      <c r="D725" s="74"/>
      <c r="E725" s="73"/>
      <c r="F725" s="73"/>
      <c r="G725" s="73"/>
      <c r="H725" s="17"/>
      <c r="I725" s="73"/>
      <c r="J725" s="73"/>
      <c r="K725" s="73"/>
      <c r="L725" s="73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3"/>
      <c r="X725" s="73"/>
    </row>
    <row r="726" spans="1:24" s="76" customFormat="1">
      <c r="A726" s="72"/>
      <c r="B726" s="73"/>
      <c r="C726" s="73"/>
      <c r="D726" s="74"/>
      <c r="E726" s="73"/>
      <c r="F726" s="73"/>
      <c r="G726" s="73"/>
      <c r="H726" s="17"/>
      <c r="I726" s="73"/>
      <c r="J726" s="73"/>
      <c r="K726" s="73"/>
      <c r="L726" s="73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3"/>
      <c r="X726" s="73"/>
    </row>
    <row r="727" spans="1:24" s="76" customFormat="1">
      <c r="A727" s="72"/>
      <c r="B727" s="73"/>
      <c r="C727" s="73"/>
      <c r="D727" s="74"/>
      <c r="E727" s="73"/>
      <c r="F727" s="73"/>
      <c r="G727" s="73"/>
      <c r="H727" s="17"/>
      <c r="I727" s="73"/>
      <c r="J727" s="73"/>
      <c r="K727" s="73"/>
      <c r="L727" s="73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3"/>
      <c r="X727" s="73"/>
    </row>
    <row r="728" spans="1:24" s="76" customFormat="1">
      <c r="A728" s="72"/>
      <c r="B728" s="73"/>
      <c r="C728" s="73"/>
      <c r="D728" s="74"/>
      <c r="E728" s="73"/>
      <c r="F728" s="73"/>
      <c r="G728" s="73"/>
      <c r="H728" s="17"/>
      <c r="I728" s="73"/>
      <c r="J728" s="73"/>
      <c r="K728" s="73"/>
      <c r="L728" s="73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3"/>
      <c r="X728" s="73"/>
    </row>
    <row r="729" spans="1:24" s="76" customFormat="1">
      <c r="A729" s="72"/>
      <c r="B729" s="73"/>
      <c r="C729" s="73"/>
      <c r="D729" s="74"/>
      <c r="E729" s="73"/>
      <c r="F729" s="73"/>
      <c r="G729" s="73"/>
      <c r="H729" s="17"/>
      <c r="I729" s="73"/>
      <c r="J729" s="73"/>
      <c r="K729" s="73"/>
      <c r="L729" s="73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3"/>
      <c r="X729" s="73"/>
    </row>
    <row r="730" spans="1:24" s="76" customFormat="1">
      <c r="A730" s="72"/>
      <c r="B730" s="73"/>
      <c r="C730" s="73"/>
      <c r="D730" s="74"/>
      <c r="E730" s="73"/>
      <c r="F730" s="73"/>
      <c r="G730" s="73"/>
      <c r="H730" s="17"/>
      <c r="I730" s="73"/>
      <c r="J730" s="73"/>
      <c r="K730" s="73"/>
      <c r="L730" s="73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3"/>
      <c r="X730" s="73"/>
    </row>
    <row r="731" spans="1:24" s="76" customFormat="1">
      <c r="A731" s="72"/>
      <c r="B731" s="73"/>
      <c r="C731" s="73"/>
      <c r="D731" s="74"/>
      <c r="E731" s="73"/>
      <c r="F731" s="73"/>
      <c r="G731" s="73"/>
      <c r="H731" s="17"/>
      <c r="I731" s="73"/>
      <c r="J731" s="73"/>
      <c r="K731" s="73"/>
      <c r="L731" s="73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3"/>
      <c r="X731" s="73"/>
    </row>
    <row r="732" spans="1:24" s="76" customFormat="1">
      <c r="A732" s="72"/>
      <c r="B732" s="73"/>
      <c r="C732" s="73"/>
      <c r="D732" s="74"/>
      <c r="E732" s="73"/>
      <c r="F732" s="73"/>
      <c r="G732" s="73"/>
      <c r="H732" s="17"/>
      <c r="I732" s="73"/>
      <c r="J732" s="73"/>
      <c r="K732" s="73"/>
      <c r="L732" s="73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3"/>
      <c r="X732" s="73"/>
    </row>
    <row r="733" spans="1:24" s="76" customFormat="1">
      <c r="A733" s="72"/>
      <c r="B733" s="73"/>
      <c r="C733" s="73"/>
      <c r="D733" s="74"/>
      <c r="E733" s="73"/>
      <c r="F733" s="73"/>
      <c r="G733" s="73"/>
      <c r="H733" s="17"/>
      <c r="I733" s="73"/>
      <c r="J733" s="73"/>
      <c r="K733" s="73"/>
      <c r="L733" s="73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3"/>
      <c r="X733" s="73"/>
    </row>
    <row r="734" spans="1:24" s="76" customFormat="1">
      <c r="A734" s="72"/>
      <c r="B734" s="73"/>
      <c r="C734" s="73"/>
      <c r="D734" s="74"/>
      <c r="E734" s="73"/>
      <c r="F734" s="73"/>
      <c r="G734" s="73"/>
      <c r="H734" s="17"/>
      <c r="I734" s="73"/>
      <c r="J734" s="73"/>
      <c r="K734" s="73"/>
      <c r="L734" s="73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3"/>
      <c r="X734" s="73"/>
    </row>
    <row r="735" spans="1:24" s="76" customFormat="1">
      <c r="A735" s="72"/>
      <c r="B735" s="73"/>
      <c r="C735" s="73"/>
      <c r="D735" s="74"/>
      <c r="E735" s="73"/>
      <c r="F735" s="73"/>
      <c r="G735" s="73"/>
      <c r="H735" s="17"/>
      <c r="I735" s="73"/>
      <c r="J735" s="73"/>
      <c r="K735" s="73"/>
      <c r="L735" s="73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3"/>
      <c r="X735" s="73"/>
    </row>
    <row r="736" spans="1:24" s="76" customFormat="1">
      <c r="A736" s="72"/>
      <c r="B736" s="73"/>
      <c r="C736" s="73"/>
      <c r="D736" s="74"/>
      <c r="E736" s="73"/>
      <c r="F736" s="73"/>
      <c r="G736" s="73"/>
      <c r="H736" s="17"/>
      <c r="I736" s="73"/>
      <c r="J736" s="73"/>
      <c r="K736" s="73"/>
      <c r="L736" s="73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3"/>
      <c r="X736" s="73"/>
    </row>
    <row r="737" spans="1:24" s="76" customFormat="1">
      <c r="A737" s="72"/>
      <c r="B737" s="73"/>
      <c r="C737" s="73"/>
      <c r="D737" s="74"/>
      <c r="E737" s="73"/>
      <c r="F737" s="73"/>
      <c r="G737" s="73"/>
      <c r="H737" s="17"/>
      <c r="I737" s="73"/>
      <c r="J737" s="73"/>
      <c r="K737" s="73"/>
      <c r="L737" s="73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3"/>
      <c r="X737" s="73"/>
    </row>
    <row r="738" spans="1:24" s="76" customFormat="1">
      <c r="A738" s="72"/>
      <c r="B738" s="73"/>
      <c r="C738" s="73"/>
      <c r="D738" s="74"/>
      <c r="E738" s="73"/>
      <c r="F738" s="73"/>
      <c r="G738" s="73"/>
      <c r="H738" s="17"/>
      <c r="I738" s="73"/>
      <c r="J738" s="73"/>
      <c r="K738" s="73"/>
      <c r="L738" s="73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3"/>
      <c r="X738" s="73"/>
    </row>
    <row r="739" spans="1:24" s="76" customFormat="1">
      <c r="A739" s="72"/>
      <c r="B739" s="73"/>
      <c r="C739" s="73"/>
      <c r="D739" s="74"/>
      <c r="E739" s="73"/>
      <c r="F739" s="73"/>
      <c r="G739" s="73"/>
      <c r="H739" s="17"/>
      <c r="I739" s="73"/>
      <c r="J739" s="73"/>
      <c r="K739" s="73"/>
      <c r="L739" s="73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3"/>
      <c r="X739" s="73"/>
    </row>
    <row r="740" spans="1:24" s="76" customFormat="1">
      <c r="A740" s="72"/>
      <c r="B740" s="73"/>
      <c r="C740" s="73"/>
      <c r="D740" s="74"/>
      <c r="E740" s="73"/>
      <c r="F740" s="73"/>
      <c r="G740" s="73"/>
      <c r="H740" s="17"/>
      <c r="I740" s="73"/>
      <c r="J740" s="73"/>
      <c r="K740" s="73"/>
      <c r="L740" s="73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3"/>
      <c r="X740" s="73"/>
    </row>
    <row r="741" spans="1:24" s="76" customFormat="1">
      <c r="A741" s="72"/>
      <c r="B741" s="73"/>
      <c r="C741" s="73"/>
      <c r="D741" s="74"/>
      <c r="E741" s="73"/>
      <c r="F741" s="73"/>
      <c r="G741" s="73"/>
      <c r="H741" s="17"/>
      <c r="I741" s="73"/>
      <c r="J741" s="73"/>
      <c r="K741" s="73"/>
      <c r="L741" s="73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3"/>
      <c r="X741" s="73"/>
    </row>
    <row r="742" spans="1:24" s="76" customFormat="1">
      <c r="A742" s="72"/>
      <c r="B742" s="73"/>
      <c r="C742" s="73"/>
      <c r="D742" s="74"/>
      <c r="E742" s="73"/>
      <c r="F742" s="73"/>
      <c r="G742" s="73"/>
      <c r="H742" s="17"/>
      <c r="I742" s="73"/>
      <c r="J742" s="73"/>
      <c r="K742" s="73"/>
      <c r="L742" s="73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3"/>
      <c r="X742" s="73"/>
    </row>
    <row r="743" spans="1:24" s="76" customFormat="1">
      <c r="A743" s="72"/>
      <c r="B743" s="73"/>
      <c r="C743" s="73"/>
      <c r="D743" s="74"/>
      <c r="E743" s="73"/>
      <c r="F743" s="73"/>
      <c r="G743" s="73"/>
      <c r="H743" s="17"/>
      <c r="I743" s="73"/>
      <c r="J743" s="73"/>
      <c r="K743" s="73"/>
      <c r="L743" s="73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3"/>
      <c r="X743" s="73"/>
    </row>
    <row r="744" spans="1:24" s="76" customFormat="1">
      <c r="A744" s="72"/>
      <c r="B744" s="73"/>
      <c r="C744" s="73"/>
      <c r="D744" s="74"/>
      <c r="E744" s="73"/>
      <c r="F744" s="73"/>
      <c r="G744" s="73"/>
      <c r="H744" s="17"/>
      <c r="I744" s="73"/>
      <c r="J744" s="73"/>
      <c r="K744" s="73"/>
      <c r="L744" s="73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3"/>
      <c r="X744" s="73"/>
    </row>
    <row r="745" spans="1:24" s="76" customFormat="1">
      <c r="A745" s="72"/>
      <c r="B745" s="73"/>
      <c r="C745" s="73"/>
      <c r="D745" s="74"/>
      <c r="E745" s="73"/>
      <c r="F745" s="73"/>
      <c r="G745" s="73"/>
      <c r="H745" s="17"/>
      <c r="I745" s="73"/>
      <c r="J745" s="73"/>
      <c r="K745" s="73"/>
      <c r="L745" s="73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3"/>
      <c r="X745" s="73"/>
    </row>
    <row r="746" spans="1:24" s="76" customFormat="1">
      <c r="A746" s="72"/>
      <c r="B746" s="73"/>
      <c r="C746" s="73"/>
      <c r="D746" s="74"/>
      <c r="E746" s="73"/>
      <c r="F746" s="73"/>
      <c r="G746" s="73"/>
      <c r="H746" s="17"/>
      <c r="I746" s="73"/>
      <c r="J746" s="73"/>
      <c r="K746" s="73"/>
      <c r="L746" s="73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3"/>
      <c r="X746" s="73"/>
    </row>
    <row r="747" spans="1:24" s="76" customFormat="1">
      <c r="A747" s="72"/>
      <c r="B747" s="73"/>
      <c r="C747" s="73"/>
      <c r="D747" s="74"/>
      <c r="E747" s="73"/>
      <c r="F747" s="73"/>
      <c r="G747" s="73"/>
      <c r="H747" s="17"/>
      <c r="I747" s="73"/>
      <c r="J747" s="73"/>
      <c r="K747" s="73"/>
      <c r="L747" s="73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3"/>
      <c r="X747" s="73"/>
    </row>
    <row r="748" spans="1:24" s="76" customFormat="1">
      <c r="A748" s="72"/>
      <c r="B748" s="73"/>
      <c r="C748" s="73"/>
      <c r="D748" s="74"/>
      <c r="E748" s="73"/>
      <c r="F748" s="73"/>
      <c r="G748" s="73"/>
      <c r="H748" s="17"/>
      <c r="I748" s="73"/>
      <c r="J748" s="73"/>
      <c r="K748" s="73"/>
      <c r="L748" s="73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3"/>
      <c r="X748" s="73"/>
    </row>
    <row r="749" spans="1:24" s="76" customFormat="1">
      <c r="A749" s="72"/>
      <c r="B749" s="73"/>
      <c r="C749" s="73"/>
      <c r="D749" s="74"/>
      <c r="E749" s="73"/>
      <c r="F749" s="73"/>
      <c r="G749" s="73"/>
      <c r="H749" s="17"/>
      <c r="I749" s="73"/>
      <c r="J749" s="73"/>
      <c r="K749" s="73"/>
      <c r="L749" s="73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3"/>
      <c r="X749" s="73"/>
    </row>
    <row r="750" spans="1:24" s="76" customFormat="1">
      <c r="A750" s="72"/>
      <c r="B750" s="73"/>
      <c r="C750" s="73"/>
      <c r="D750" s="74"/>
      <c r="E750" s="73"/>
      <c r="F750" s="73"/>
      <c r="G750" s="73"/>
      <c r="H750" s="17"/>
      <c r="I750" s="73"/>
      <c r="J750" s="73"/>
      <c r="K750" s="73"/>
      <c r="L750" s="73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3"/>
      <c r="X750" s="73"/>
    </row>
    <row r="751" spans="1:24" s="76" customFormat="1">
      <c r="A751" s="72"/>
      <c r="B751" s="73"/>
      <c r="C751" s="73"/>
      <c r="D751" s="74"/>
      <c r="E751" s="73"/>
      <c r="F751" s="73"/>
      <c r="G751" s="73"/>
      <c r="H751" s="17"/>
      <c r="I751" s="73"/>
      <c r="J751" s="73"/>
      <c r="K751" s="73"/>
      <c r="L751" s="73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3"/>
      <c r="X751" s="73"/>
    </row>
    <row r="752" spans="1:24" s="76" customFormat="1">
      <c r="A752" s="72"/>
      <c r="B752" s="73"/>
      <c r="C752" s="73"/>
      <c r="D752" s="74"/>
      <c r="E752" s="73"/>
      <c r="F752" s="73"/>
      <c r="G752" s="73"/>
      <c r="H752" s="17"/>
      <c r="I752" s="73"/>
      <c r="J752" s="73"/>
      <c r="K752" s="73"/>
      <c r="L752" s="73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3"/>
      <c r="X752" s="73"/>
    </row>
    <row r="753" spans="1:24" s="76" customFormat="1">
      <c r="A753" s="72"/>
      <c r="B753" s="73"/>
      <c r="C753" s="73"/>
      <c r="D753" s="74"/>
      <c r="E753" s="73"/>
      <c r="F753" s="73"/>
      <c r="G753" s="73"/>
      <c r="H753" s="17"/>
      <c r="I753" s="73"/>
      <c r="J753" s="73"/>
      <c r="K753" s="73"/>
      <c r="L753" s="73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3"/>
      <c r="X753" s="73"/>
    </row>
    <row r="754" spans="1:24" s="76" customFormat="1">
      <c r="A754" s="72"/>
      <c r="B754" s="73"/>
      <c r="C754" s="73"/>
      <c r="D754" s="74"/>
      <c r="E754" s="73"/>
      <c r="F754" s="73"/>
      <c r="G754" s="73"/>
      <c r="H754" s="17"/>
      <c r="I754" s="73"/>
      <c r="J754" s="73"/>
      <c r="K754" s="73"/>
      <c r="L754" s="73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3"/>
      <c r="X754" s="73"/>
    </row>
    <row r="755" spans="1:24" s="76" customFormat="1">
      <c r="A755" s="72"/>
      <c r="B755" s="73"/>
      <c r="C755" s="73"/>
      <c r="D755" s="74"/>
      <c r="E755" s="73"/>
      <c r="F755" s="73"/>
      <c r="G755" s="73"/>
      <c r="H755" s="17"/>
      <c r="I755" s="73"/>
      <c r="J755" s="73"/>
      <c r="K755" s="73"/>
      <c r="L755" s="73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3"/>
      <c r="X755" s="73"/>
    </row>
    <row r="756" spans="1:24" s="76" customFormat="1">
      <c r="A756" s="72"/>
      <c r="B756" s="73"/>
      <c r="C756" s="73"/>
      <c r="D756" s="74"/>
      <c r="E756" s="73"/>
      <c r="F756" s="73"/>
      <c r="G756" s="73"/>
      <c r="H756" s="17"/>
      <c r="I756" s="73"/>
      <c r="J756" s="73"/>
      <c r="K756" s="73"/>
      <c r="L756" s="73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3"/>
      <c r="X756" s="73"/>
    </row>
    <row r="757" spans="1:24" s="76" customFormat="1">
      <c r="A757" s="72"/>
      <c r="B757" s="73"/>
      <c r="C757" s="73"/>
      <c r="D757" s="74"/>
      <c r="E757" s="73"/>
      <c r="F757" s="73"/>
      <c r="G757" s="73"/>
      <c r="H757" s="17"/>
      <c r="I757" s="73"/>
      <c r="J757" s="73"/>
      <c r="K757" s="73"/>
      <c r="L757" s="73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3"/>
      <c r="X757" s="73"/>
    </row>
    <row r="758" spans="1:24" s="76" customFormat="1">
      <c r="A758" s="72"/>
      <c r="B758" s="73"/>
      <c r="C758" s="73"/>
      <c r="D758" s="74"/>
      <c r="E758" s="73"/>
      <c r="F758" s="73"/>
      <c r="G758" s="73"/>
      <c r="H758" s="17"/>
      <c r="I758" s="73"/>
      <c r="J758" s="73"/>
      <c r="K758" s="73"/>
      <c r="L758" s="73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3"/>
      <c r="X758" s="73"/>
    </row>
    <row r="759" spans="1:24" s="76" customFormat="1">
      <c r="A759" s="72"/>
      <c r="B759" s="73"/>
      <c r="C759" s="73"/>
      <c r="D759" s="74"/>
      <c r="E759" s="73"/>
      <c r="F759" s="73"/>
      <c r="G759" s="73"/>
      <c r="H759" s="17"/>
      <c r="I759" s="73"/>
      <c r="J759" s="73"/>
      <c r="K759" s="73"/>
      <c r="L759" s="73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3"/>
      <c r="X759" s="73"/>
    </row>
    <row r="760" spans="1:24" s="76" customFormat="1">
      <c r="A760" s="72"/>
      <c r="B760" s="73"/>
      <c r="C760" s="73"/>
      <c r="D760" s="74"/>
      <c r="E760" s="73"/>
      <c r="F760" s="73"/>
      <c r="G760" s="73"/>
      <c r="H760" s="17"/>
      <c r="I760" s="73"/>
      <c r="J760" s="73"/>
      <c r="K760" s="73"/>
      <c r="L760" s="73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3"/>
      <c r="X760" s="73"/>
    </row>
    <row r="761" spans="1:24" s="76" customFormat="1">
      <c r="A761" s="72"/>
      <c r="B761" s="73"/>
      <c r="C761" s="73"/>
      <c r="D761" s="74"/>
      <c r="E761" s="73"/>
      <c r="F761" s="73"/>
      <c r="G761" s="73"/>
      <c r="H761" s="17"/>
      <c r="I761" s="73"/>
      <c r="J761" s="73"/>
      <c r="K761" s="73"/>
      <c r="L761" s="73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3"/>
      <c r="X761" s="73"/>
    </row>
    <row r="762" spans="1:24" s="76" customFormat="1">
      <c r="A762" s="72"/>
      <c r="B762" s="73"/>
      <c r="C762" s="73"/>
      <c r="D762" s="74"/>
      <c r="E762" s="73"/>
      <c r="F762" s="73"/>
      <c r="G762" s="73"/>
      <c r="H762" s="17"/>
      <c r="I762" s="73"/>
      <c r="J762" s="73"/>
      <c r="K762" s="73"/>
      <c r="L762" s="73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3"/>
      <c r="X762" s="73"/>
    </row>
    <row r="763" spans="1:24" s="76" customFormat="1">
      <c r="A763" s="72"/>
      <c r="B763" s="73"/>
      <c r="C763" s="73"/>
      <c r="D763" s="74"/>
      <c r="E763" s="73"/>
      <c r="F763" s="73"/>
      <c r="G763" s="73"/>
      <c r="H763" s="17"/>
      <c r="I763" s="73"/>
      <c r="J763" s="73"/>
      <c r="K763" s="73"/>
      <c r="L763" s="73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3"/>
      <c r="X763" s="73"/>
    </row>
    <row r="764" spans="1:24" s="76" customFormat="1">
      <c r="A764" s="72"/>
      <c r="B764" s="73"/>
      <c r="C764" s="73"/>
      <c r="D764" s="74"/>
      <c r="E764" s="73"/>
      <c r="F764" s="73"/>
      <c r="G764" s="73"/>
      <c r="H764" s="17"/>
      <c r="I764" s="73"/>
      <c r="J764" s="73"/>
      <c r="K764" s="73"/>
      <c r="L764" s="73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3"/>
      <c r="X764" s="73"/>
    </row>
    <row r="765" spans="1:24" s="76" customFormat="1">
      <c r="A765" s="72"/>
      <c r="B765" s="73"/>
      <c r="C765" s="73"/>
      <c r="D765" s="74"/>
      <c r="E765" s="73"/>
      <c r="F765" s="73"/>
      <c r="G765" s="73"/>
      <c r="H765" s="17"/>
      <c r="I765" s="73"/>
      <c r="J765" s="73"/>
      <c r="K765" s="73"/>
      <c r="L765" s="73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3"/>
      <c r="X765" s="73"/>
    </row>
    <row r="766" spans="1:24" s="76" customFormat="1">
      <c r="A766" s="72"/>
      <c r="B766" s="73"/>
      <c r="C766" s="73"/>
      <c r="D766" s="74"/>
      <c r="E766" s="73"/>
      <c r="F766" s="73"/>
      <c r="G766" s="73"/>
      <c r="H766" s="17"/>
      <c r="I766" s="73"/>
      <c r="J766" s="73"/>
      <c r="K766" s="73"/>
      <c r="L766" s="73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3"/>
      <c r="X766" s="73"/>
    </row>
    <row r="767" spans="1:24" s="76" customFormat="1">
      <c r="A767" s="72"/>
      <c r="B767" s="73"/>
      <c r="C767" s="73"/>
      <c r="D767" s="74"/>
      <c r="E767" s="73"/>
      <c r="F767" s="73"/>
      <c r="G767" s="73"/>
      <c r="H767" s="17"/>
      <c r="I767" s="73"/>
      <c r="J767" s="73"/>
      <c r="K767" s="73"/>
      <c r="L767" s="73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3"/>
      <c r="X767" s="73"/>
    </row>
    <row r="768" spans="1:24" s="76" customFormat="1">
      <c r="A768" s="72"/>
      <c r="B768" s="73"/>
      <c r="C768" s="73"/>
      <c r="D768" s="74"/>
      <c r="E768" s="73"/>
      <c r="F768" s="73"/>
      <c r="G768" s="73"/>
      <c r="H768" s="17"/>
      <c r="I768" s="73"/>
      <c r="J768" s="73"/>
      <c r="K768" s="73"/>
      <c r="L768" s="73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3"/>
      <c r="X768" s="73"/>
    </row>
    <row r="769" spans="1:24" s="76" customFormat="1">
      <c r="A769" s="72"/>
      <c r="B769" s="73"/>
      <c r="C769" s="73"/>
      <c r="D769" s="74"/>
      <c r="E769" s="73"/>
      <c r="F769" s="73"/>
      <c r="G769" s="73"/>
      <c r="H769" s="17"/>
      <c r="I769" s="73"/>
      <c r="J769" s="73"/>
      <c r="K769" s="73"/>
      <c r="L769" s="73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3"/>
      <c r="X769" s="73"/>
    </row>
    <row r="770" spans="1:24" s="76" customFormat="1">
      <c r="A770" s="72"/>
      <c r="B770" s="73"/>
      <c r="C770" s="73"/>
      <c r="D770" s="74"/>
      <c r="E770" s="73"/>
      <c r="F770" s="73"/>
      <c r="G770" s="73"/>
      <c r="H770" s="17"/>
      <c r="I770" s="73"/>
      <c r="J770" s="73"/>
      <c r="K770" s="73"/>
      <c r="L770" s="73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3"/>
      <c r="X770" s="73"/>
    </row>
    <row r="771" spans="1:24" s="76" customFormat="1">
      <c r="A771" s="72"/>
      <c r="B771" s="73"/>
      <c r="C771" s="73"/>
      <c r="D771" s="74"/>
      <c r="E771" s="73"/>
      <c r="F771" s="73"/>
      <c r="G771" s="73"/>
      <c r="H771" s="17"/>
      <c r="I771" s="73"/>
      <c r="J771" s="73"/>
      <c r="K771" s="73"/>
      <c r="L771" s="73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3"/>
      <c r="X771" s="73"/>
    </row>
    <row r="772" spans="1:24" s="76" customFormat="1">
      <c r="A772" s="72"/>
      <c r="B772" s="73"/>
      <c r="C772" s="73"/>
      <c r="D772" s="74"/>
      <c r="E772" s="73"/>
      <c r="F772" s="73"/>
      <c r="G772" s="73"/>
      <c r="H772" s="17"/>
      <c r="I772" s="73"/>
      <c r="J772" s="73"/>
      <c r="K772" s="73"/>
      <c r="L772" s="73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3"/>
      <c r="X772" s="73"/>
    </row>
    <row r="773" spans="1:24" s="76" customFormat="1">
      <c r="A773" s="72"/>
      <c r="B773" s="73"/>
      <c r="C773" s="73"/>
      <c r="D773" s="74"/>
      <c r="E773" s="73"/>
      <c r="F773" s="73"/>
      <c r="G773" s="73"/>
      <c r="H773" s="17"/>
      <c r="I773" s="73"/>
      <c r="J773" s="73"/>
      <c r="K773" s="73"/>
      <c r="L773" s="73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3"/>
      <c r="X773" s="73"/>
    </row>
    <row r="774" spans="1:24" s="76" customFormat="1">
      <c r="A774" s="72"/>
      <c r="B774" s="73"/>
      <c r="C774" s="73"/>
      <c r="D774" s="74"/>
      <c r="E774" s="73"/>
      <c r="F774" s="73"/>
      <c r="G774" s="73"/>
      <c r="H774" s="17"/>
      <c r="I774" s="73"/>
      <c r="J774" s="73"/>
      <c r="K774" s="73"/>
      <c r="L774" s="73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3"/>
      <c r="X774" s="73"/>
    </row>
    <row r="775" spans="1:24" s="76" customFormat="1">
      <c r="A775" s="72"/>
      <c r="B775" s="73"/>
      <c r="C775" s="73"/>
      <c r="D775" s="74"/>
      <c r="E775" s="73"/>
      <c r="F775" s="73"/>
      <c r="G775" s="73"/>
      <c r="H775" s="17"/>
      <c r="I775" s="73"/>
      <c r="J775" s="73"/>
      <c r="K775" s="73"/>
      <c r="L775" s="73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3"/>
      <c r="X775" s="73"/>
    </row>
    <row r="776" spans="1:24" s="76" customFormat="1">
      <c r="A776" s="72"/>
      <c r="B776" s="73"/>
      <c r="C776" s="73"/>
      <c r="D776" s="74"/>
      <c r="E776" s="73"/>
      <c r="F776" s="73"/>
      <c r="G776" s="73"/>
      <c r="H776" s="17"/>
      <c r="I776" s="73"/>
      <c r="J776" s="73"/>
      <c r="K776" s="73"/>
      <c r="L776" s="73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3"/>
      <c r="X776" s="73"/>
    </row>
    <row r="777" spans="1:24" s="76" customFormat="1">
      <c r="A777" s="72"/>
      <c r="B777" s="73"/>
      <c r="C777" s="73"/>
      <c r="D777" s="74"/>
      <c r="E777" s="73"/>
      <c r="F777" s="73"/>
      <c r="G777" s="73"/>
      <c r="H777" s="17"/>
      <c r="I777" s="73"/>
      <c r="J777" s="73"/>
      <c r="K777" s="73"/>
      <c r="L777" s="73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3"/>
      <c r="X777" s="73"/>
    </row>
    <row r="778" spans="1:24" s="76" customFormat="1">
      <c r="A778" s="72"/>
      <c r="B778" s="73"/>
      <c r="C778" s="73"/>
      <c r="D778" s="74"/>
      <c r="E778" s="73"/>
      <c r="F778" s="73"/>
      <c r="G778" s="73"/>
      <c r="H778" s="17"/>
      <c r="I778" s="73"/>
      <c r="J778" s="73"/>
      <c r="K778" s="73"/>
      <c r="L778" s="73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3"/>
      <c r="X778" s="73"/>
    </row>
    <row r="779" spans="1:24" s="76" customFormat="1">
      <c r="A779" s="72"/>
      <c r="B779" s="73"/>
      <c r="C779" s="73"/>
      <c r="D779" s="74"/>
      <c r="E779" s="73"/>
      <c r="F779" s="73"/>
      <c r="G779" s="73"/>
      <c r="H779" s="17"/>
      <c r="I779" s="73"/>
      <c r="J779" s="73"/>
      <c r="K779" s="73"/>
      <c r="L779" s="73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3"/>
      <c r="X779" s="73"/>
    </row>
    <row r="780" spans="1:24" s="76" customFormat="1">
      <c r="A780" s="72"/>
      <c r="B780" s="73"/>
      <c r="C780" s="73"/>
      <c r="D780" s="74"/>
      <c r="E780" s="73"/>
      <c r="F780" s="73"/>
      <c r="G780" s="73"/>
      <c r="H780" s="17"/>
      <c r="I780" s="73"/>
      <c r="J780" s="73"/>
      <c r="K780" s="73"/>
      <c r="L780" s="73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3"/>
      <c r="X780" s="73"/>
    </row>
    <row r="781" spans="1:24" s="76" customFormat="1">
      <c r="A781" s="72"/>
      <c r="B781" s="73"/>
      <c r="C781" s="73"/>
      <c r="D781" s="74"/>
      <c r="E781" s="73"/>
      <c r="F781" s="73"/>
      <c r="G781" s="73"/>
      <c r="H781" s="17"/>
      <c r="I781" s="73"/>
      <c r="J781" s="73"/>
      <c r="K781" s="73"/>
      <c r="L781" s="73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3"/>
      <c r="X781" s="73"/>
    </row>
    <row r="782" spans="1:24" s="76" customFormat="1">
      <c r="A782" s="72"/>
      <c r="B782" s="73"/>
      <c r="C782" s="73"/>
      <c r="D782" s="74"/>
      <c r="E782" s="73"/>
      <c r="F782" s="73"/>
      <c r="G782" s="73"/>
      <c r="H782" s="17"/>
      <c r="I782" s="73"/>
      <c r="J782" s="73"/>
      <c r="K782" s="73"/>
      <c r="L782" s="73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3"/>
      <c r="X782" s="73"/>
    </row>
    <row r="783" spans="1:24" s="76" customFormat="1">
      <c r="A783" s="72"/>
      <c r="B783" s="73"/>
      <c r="C783" s="73"/>
      <c r="D783" s="74"/>
      <c r="E783" s="73"/>
      <c r="F783" s="73"/>
      <c r="G783" s="73"/>
      <c r="H783" s="17"/>
      <c r="I783" s="73"/>
      <c r="J783" s="73"/>
      <c r="K783" s="73"/>
      <c r="L783" s="73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3"/>
      <c r="X783" s="73"/>
    </row>
    <row r="784" spans="1:24" s="76" customFormat="1">
      <c r="A784" s="72"/>
      <c r="B784" s="73"/>
      <c r="C784" s="73"/>
      <c r="D784" s="74"/>
      <c r="E784" s="73"/>
      <c r="F784" s="73"/>
      <c r="G784" s="73"/>
      <c r="H784" s="17"/>
      <c r="I784" s="73"/>
      <c r="J784" s="73"/>
      <c r="K784" s="73"/>
      <c r="L784" s="73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3"/>
      <c r="X784" s="73"/>
    </row>
    <row r="785" spans="1:24" s="76" customFormat="1">
      <c r="A785" s="72"/>
      <c r="B785" s="73"/>
      <c r="C785" s="73"/>
      <c r="D785" s="74"/>
      <c r="E785" s="73"/>
      <c r="F785" s="73"/>
      <c r="G785" s="73"/>
      <c r="H785" s="17"/>
      <c r="I785" s="73"/>
      <c r="J785" s="73"/>
      <c r="K785" s="73"/>
      <c r="L785" s="73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3"/>
      <c r="X785" s="73"/>
    </row>
    <row r="786" spans="1:24" s="76" customFormat="1">
      <c r="A786" s="72"/>
      <c r="B786" s="73"/>
      <c r="C786" s="73"/>
      <c r="D786" s="74"/>
      <c r="E786" s="73"/>
      <c r="F786" s="73"/>
      <c r="G786" s="73"/>
      <c r="H786" s="17"/>
      <c r="I786" s="73"/>
      <c r="J786" s="73"/>
      <c r="K786" s="73"/>
      <c r="L786" s="73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3"/>
      <c r="X786" s="73"/>
    </row>
    <row r="787" spans="1:24" s="76" customFormat="1">
      <c r="A787" s="72"/>
      <c r="B787" s="73"/>
      <c r="C787" s="73"/>
      <c r="D787" s="74"/>
      <c r="E787" s="73"/>
      <c r="F787" s="73"/>
      <c r="G787" s="73"/>
      <c r="H787" s="17"/>
      <c r="I787" s="73"/>
      <c r="J787" s="73"/>
      <c r="K787" s="73"/>
      <c r="L787" s="73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3"/>
      <c r="X787" s="73"/>
    </row>
    <row r="788" spans="1:24" s="76" customFormat="1">
      <c r="A788" s="72"/>
      <c r="B788" s="73"/>
      <c r="C788" s="73"/>
      <c r="D788" s="74"/>
      <c r="E788" s="73"/>
      <c r="F788" s="73"/>
      <c r="G788" s="73"/>
      <c r="H788" s="17"/>
      <c r="I788" s="73"/>
      <c r="J788" s="73"/>
      <c r="K788" s="73"/>
      <c r="L788" s="73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3"/>
      <c r="X788" s="73"/>
    </row>
    <row r="789" spans="1:24" s="76" customFormat="1">
      <c r="A789" s="72"/>
      <c r="B789" s="73"/>
      <c r="C789" s="73"/>
      <c r="D789" s="74"/>
      <c r="E789" s="73"/>
      <c r="F789" s="73"/>
      <c r="G789" s="73"/>
      <c r="H789" s="17"/>
      <c r="I789" s="73"/>
      <c r="J789" s="73"/>
      <c r="K789" s="73"/>
      <c r="L789" s="73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3"/>
      <c r="X789" s="73"/>
    </row>
    <row r="790" spans="1:24" s="76" customFormat="1">
      <c r="A790" s="72"/>
      <c r="B790" s="73"/>
      <c r="C790" s="73"/>
      <c r="D790" s="74"/>
      <c r="E790" s="73"/>
      <c r="F790" s="73"/>
      <c r="G790" s="73"/>
      <c r="H790" s="17"/>
      <c r="I790" s="73"/>
      <c r="J790" s="73"/>
      <c r="K790" s="73"/>
      <c r="L790" s="73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3"/>
      <c r="X790" s="73"/>
    </row>
    <row r="791" spans="1:24" s="76" customFormat="1">
      <c r="A791" s="72"/>
      <c r="B791" s="73"/>
      <c r="C791" s="73"/>
      <c r="D791" s="74"/>
      <c r="E791" s="73"/>
      <c r="F791" s="73"/>
      <c r="G791" s="73"/>
      <c r="H791" s="17"/>
      <c r="I791" s="73"/>
      <c r="J791" s="73"/>
      <c r="K791" s="73"/>
      <c r="L791" s="73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3"/>
      <c r="X791" s="73"/>
    </row>
    <row r="792" spans="1:24" s="76" customFormat="1">
      <c r="A792" s="72"/>
      <c r="B792" s="73"/>
      <c r="C792" s="73"/>
      <c r="D792" s="74"/>
      <c r="E792" s="73"/>
      <c r="F792" s="73"/>
      <c r="G792" s="73"/>
      <c r="H792" s="17"/>
      <c r="I792" s="73"/>
      <c r="J792" s="73"/>
      <c r="K792" s="73"/>
      <c r="L792" s="73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3"/>
      <c r="X792" s="73"/>
    </row>
    <row r="793" spans="1:24" s="76" customFormat="1">
      <c r="A793" s="72"/>
      <c r="B793" s="73"/>
      <c r="C793" s="73"/>
      <c r="D793" s="74"/>
      <c r="E793" s="73"/>
      <c r="F793" s="73"/>
      <c r="G793" s="73"/>
      <c r="H793" s="17"/>
      <c r="I793" s="73"/>
      <c r="J793" s="73"/>
      <c r="K793" s="73"/>
      <c r="L793" s="73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3"/>
      <c r="X793" s="73"/>
    </row>
    <row r="794" spans="1:24" s="76" customFormat="1">
      <c r="A794" s="72"/>
      <c r="B794" s="73"/>
      <c r="C794" s="73"/>
      <c r="D794" s="74"/>
      <c r="E794" s="73"/>
      <c r="F794" s="73"/>
      <c r="G794" s="73"/>
      <c r="H794" s="17"/>
      <c r="I794" s="73"/>
      <c r="J794" s="73"/>
      <c r="K794" s="73"/>
      <c r="L794" s="73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3"/>
      <c r="X794" s="73"/>
    </row>
    <row r="795" spans="1:24" s="76" customFormat="1">
      <c r="A795" s="72"/>
      <c r="B795" s="73"/>
      <c r="C795" s="73"/>
      <c r="D795" s="74"/>
      <c r="E795" s="73"/>
      <c r="F795" s="73"/>
      <c r="G795" s="73"/>
      <c r="H795" s="17"/>
      <c r="I795" s="73"/>
      <c r="J795" s="73"/>
      <c r="K795" s="73"/>
      <c r="L795" s="73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3"/>
      <c r="X795" s="73"/>
    </row>
    <row r="796" spans="1:24" s="76" customFormat="1">
      <c r="A796" s="72"/>
      <c r="B796" s="73"/>
      <c r="C796" s="73"/>
      <c r="D796" s="74"/>
      <c r="E796" s="73"/>
      <c r="F796" s="73"/>
      <c r="G796" s="73"/>
      <c r="H796" s="17"/>
      <c r="I796" s="73"/>
      <c r="J796" s="73"/>
      <c r="K796" s="73"/>
      <c r="L796" s="73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3"/>
      <c r="X796" s="73"/>
    </row>
    <row r="797" spans="1:24" s="76" customFormat="1">
      <c r="A797" s="72"/>
      <c r="B797" s="73"/>
      <c r="C797" s="73"/>
      <c r="D797" s="74"/>
      <c r="E797" s="73"/>
      <c r="F797" s="73"/>
      <c r="G797" s="73"/>
      <c r="H797" s="17"/>
      <c r="I797" s="73"/>
      <c r="J797" s="73"/>
      <c r="K797" s="73"/>
      <c r="L797" s="73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3"/>
      <c r="X797" s="73"/>
    </row>
    <row r="798" spans="1:24" s="76" customFormat="1">
      <c r="A798" s="72"/>
      <c r="B798" s="73"/>
      <c r="C798" s="73"/>
      <c r="D798" s="74"/>
      <c r="E798" s="73"/>
      <c r="F798" s="73"/>
      <c r="G798" s="73"/>
      <c r="H798" s="17"/>
      <c r="I798" s="73"/>
      <c r="J798" s="73"/>
      <c r="K798" s="73"/>
      <c r="L798" s="73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3"/>
      <c r="X798" s="73"/>
    </row>
    <row r="799" spans="1:24" s="76" customFormat="1">
      <c r="A799" s="72"/>
      <c r="B799" s="73"/>
      <c r="C799" s="73"/>
      <c r="D799" s="74"/>
      <c r="E799" s="73"/>
      <c r="F799" s="73"/>
      <c r="G799" s="73"/>
      <c r="H799" s="17"/>
      <c r="I799" s="73"/>
      <c r="J799" s="73"/>
      <c r="K799" s="73"/>
      <c r="L799" s="73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3"/>
      <c r="X799" s="73"/>
    </row>
    <row r="800" spans="1:24" s="76" customFormat="1">
      <c r="A800" s="72"/>
      <c r="B800" s="73"/>
      <c r="C800" s="73"/>
      <c r="D800" s="74"/>
      <c r="E800" s="73"/>
      <c r="F800" s="73"/>
      <c r="G800" s="73"/>
      <c r="H800" s="17"/>
      <c r="I800" s="73"/>
      <c r="J800" s="73"/>
      <c r="K800" s="73"/>
      <c r="L800" s="73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3"/>
      <c r="X800" s="73"/>
    </row>
    <row r="801" spans="1:24" s="76" customFormat="1">
      <c r="A801" s="72"/>
      <c r="B801" s="73"/>
      <c r="C801" s="73"/>
      <c r="D801" s="74"/>
      <c r="E801" s="73"/>
      <c r="F801" s="73"/>
      <c r="G801" s="73"/>
      <c r="H801" s="17"/>
      <c r="I801" s="73"/>
      <c r="J801" s="73"/>
      <c r="K801" s="73"/>
      <c r="L801" s="73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3"/>
      <c r="X801" s="73"/>
    </row>
    <row r="802" spans="1:24" s="76" customFormat="1">
      <c r="A802" s="72"/>
      <c r="B802" s="73"/>
      <c r="C802" s="73"/>
      <c r="D802" s="74"/>
      <c r="E802" s="73"/>
      <c r="F802" s="73"/>
      <c r="G802" s="73"/>
      <c r="H802" s="17"/>
      <c r="I802" s="73"/>
      <c r="J802" s="73"/>
      <c r="K802" s="73"/>
      <c r="L802" s="73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3"/>
      <c r="X802" s="73"/>
    </row>
    <row r="803" spans="1:24" s="76" customFormat="1">
      <c r="A803" s="72"/>
      <c r="B803" s="73"/>
      <c r="C803" s="73"/>
      <c r="D803" s="74"/>
      <c r="E803" s="73"/>
      <c r="F803" s="73"/>
      <c r="G803" s="73"/>
      <c r="H803" s="17"/>
      <c r="I803" s="73"/>
      <c r="J803" s="73"/>
      <c r="K803" s="73"/>
      <c r="L803" s="73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3"/>
      <c r="X803" s="73"/>
    </row>
    <row r="804" spans="1:24" s="76" customFormat="1">
      <c r="A804" s="72"/>
      <c r="B804" s="73"/>
      <c r="C804" s="73"/>
      <c r="D804" s="74"/>
      <c r="E804" s="73"/>
      <c r="F804" s="73"/>
      <c r="G804" s="73"/>
      <c r="H804" s="17"/>
      <c r="I804" s="73"/>
      <c r="J804" s="73"/>
      <c r="K804" s="73"/>
      <c r="L804" s="73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3"/>
      <c r="X804" s="73"/>
    </row>
    <row r="805" spans="1:24" s="76" customFormat="1">
      <c r="A805" s="72"/>
      <c r="B805" s="73"/>
      <c r="C805" s="73"/>
      <c r="D805" s="74"/>
      <c r="E805" s="73"/>
      <c r="F805" s="73"/>
      <c r="G805" s="73"/>
      <c r="H805" s="17"/>
      <c r="I805" s="73"/>
      <c r="J805" s="73"/>
      <c r="K805" s="73"/>
      <c r="L805" s="73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3"/>
      <c r="X805" s="73"/>
    </row>
    <row r="806" spans="1:24" s="76" customFormat="1">
      <c r="A806" s="72"/>
      <c r="B806" s="73"/>
      <c r="C806" s="73"/>
      <c r="D806" s="74"/>
      <c r="E806" s="73"/>
      <c r="F806" s="73"/>
      <c r="G806" s="73"/>
      <c r="H806" s="17"/>
      <c r="I806" s="73"/>
      <c r="J806" s="73"/>
      <c r="K806" s="73"/>
      <c r="L806" s="73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3"/>
      <c r="X806" s="73"/>
    </row>
    <row r="807" spans="1:24" s="76" customFormat="1">
      <c r="A807" s="72"/>
      <c r="B807" s="73"/>
      <c r="C807" s="73"/>
      <c r="D807" s="74"/>
      <c r="E807" s="73"/>
      <c r="F807" s="73"/>
      <c r="G807" s="73"/>
      <c r="H807" s="17"/>
      <c r="I807" s="73"/>
      <c r="J807" s="73"/>
      <c r="K807" s="73"/>
      <c r="L807" s="73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3"/>
      <c r="X807" s="73"/>
    </row>
    <row r="808" spans="1:24" s="76" customFormat="1">
      <c r="A808" s="72"/>
      <c r="B808" s="73"/>
      <c r="C808" s="73"/>
      <c r="D808" s="74"/>
      <c r="E808" s="73"/>
      <c r="F808" s="73"/>
      <c r="G808" s="73"/>
      <c r="H808" s="17"/>
      <c r="I808" s="73"/>
      <c r="J808" s="73"/>
      <c r="K808" s="73"/>
      <c r="L808" s="73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3"/>
      <c r="X808" s="73"/>
    </row>
    <row r="809" spans="1:24" s="76" customFormat="1">
      <c r="A809" s="72"/>
      <c r="B809" s="73"/>
      <c r="C809" s="73"/>
      <c r="D809" s="74"/>
      <c r="E809" s="73"/>
      <c r="F809" s="73"/>
      <c r="G809" s="73"/>
      <c r="H809" s="17"/>
      <c r="I809" s="73"/>
      <c r="J809" s="73"/>
      <c r="K809" s="73"/>
      <c r="L809" s="73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3"/>
      <c r="X809" s="73"/>
    </row>
    <row r="810" spans="1:24" s="76" customFormat="1">
      <c r="A810" s="72"/>
      <c r="B810" s="73"/>
      <c r="C810" s="73"/>
      <c r="D810" s="74"/>
      <c r="E810" s="73"/>
      <c r="F810" s="73"/>
      <c r="G810" s="73"/>
      <c r="H810" s="17"/>
      <c r="I810" s="73"/>
      <c r="J810" s="73"/>
      <c r="K810" s="73"/>
      <c r="L810" s="73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3"/>
      <c r="X810" s="73"/>
    </row>
    <row r="811" spans="1:24" s="76" customFormat="1">
      <c r="A811" s="72"/>
      <c r="B811" s="73"/>
      <c r="C811" s="73"/>
      <c r="D811" s="74"/>
      <c r="E811" s="73"/>
      <c r="F811" s="73"/>
      <c r="G811" s="73"/>
      <c r="H811" s="17"/>
      <c r="I811" s="73"/>
      <c r="J811" s="73"/>
      <c r="K811" s="73"/>
      <c r="L811" s="73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3"/>
      <c r="X811" s="73"/>
    </row>
    <row r="812" spans="1:24" s="76" customFormat="1">
      <c r="A812" s="72"/>
      <c r="B812" s="73"/>
      <c r="C812" s="73"/>
      <c r="D812" s="74"/>
      <c r="E812" s="73"/>
      <c r="F812" s="73"/>
      <c r="G812" s="73"/>
      <c r="H812" s="17"/>
      <c r="I812" s="73"/>
      <c r="J812" s="73"/>
      <c r="K812" s="73"/>
      <c r="L812" s="73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3"/>
      <c r="X812" s="73"/>
    </row>
    <row r="813" spans="1:24" s="76" customFormat="1">
      <c r="A813" s="72"/>
      <c r="B813" s="73"/>
      <c r="C813" s="73"/>
      <c r="D813" s="74"/>
      <c r="E813" s="73"/>
      <c r="F813" s="73"/>
      <c r="G813" s="73"/>
      <c r="H813" s="17"/>
      <c r="I813" s="73"/>
      <c r="J813" s="73"/>
      <c r="K813" s="73"/>
      <c r="L813" s="73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3"/>
      <c r="X813" s="73"/>
    </row>
    <row r="814" spans="1:24" s="76" customFormat="1">
      <c r="A814" s="72"/>
      <c r="B814" s="73"/>
      <c r="C814" s="73"/>
      <c r="D814" s="74"/>
      <c r="E814" s="73"/>
      <c r="F814" s="73"/>
      <c r="G814" s="73"/>
      <c r="H814" s="17"/>
      <c r="I814" s="73"/>
      <c r="J814" s="73"/>
      <c r="K814" s="73"/>
      <c r="L814" s="73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3"/>
      <c r="X814" s="73"/>
    </row>
    <row r="815" spans="1:24" s="76" customFormat="1">
      <c r="A815" s="72"/>
      <c r="B815" s="73"/>
      <c r="C815" s="73"/>
      <c r="D815" s="74"/>
      <c r="E815" s="73"/>
      <c r="F815" s="73"/>
      <c r="G815" s="73"/>
      <c r="H815" s="17"/>
      <c r="I815" s="73"/>
      <c r="J815" s="73"/>
      <c r="K815" s="73"/>
      <c r="L815" s="73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3"/>
      <c r="X815" s="73"/>
    </row>
    <row r="816" spans="1:24" s="76" customFormat="1">
      <c r="A816" s="72"/>
      <c r="B816" s="73"/>
      <c r="C816" s="73"/>
      <c r="D816" s="74"/>
      <c r="E816" s="73"/>
      <c r="F816" s="73"/>
      <c r="G816" s="73"/>
      <c r="H816" s="17"/>
      <c r="I816" s="73"/>
      <c r="J816" s="73"/>
      <c r="K816" s="73"/>
      <c r="L816" s="73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3"/>
      <c r="X816" s="73"/>
    </row>
    <row r="817" spans="1:24" s="76" customFormat="1">
      <c r="A817" s="72"/>
      <c r="B817" s="73"/>
      <c r="C817" s="73"/>
      <c r="D817" s="74"/>
      <c r="E817" s="73"/>
      <c r="F817" s="73"/>
      <c r="G817" s="73"/>
      <c r="H817" s="17"/>
      <c r="I817" s="73"/>
      <c r="J817" s="73"/>
      <c r="K817" s="73"/>
      <c r="L817" s="73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3"/>
      <c r="X817" s="73"/>
    </row>
    <row r="818" spans="1:24" s="76" customFormat="1">
      <c r="A818" s="72"/>
      <c r="B818" s="73"/>
      <c r="C818" s="73"/>
      <c r="D818" s="74"/>
      <c r="E818" s="73"/>
      <c r="F818" s="73"/>
      <c r="G818" s="73"/>
      <c r="H818" s="17"/>
      <c r="I818" s="73"/>
      <c r="J818" s="73"/>
      <c r="K818" s="73"/>
      <c r="L818" s="73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3"/>
      <c r="X818" s="73"/>
    </row>
    <row r="819" spans="1:24" s="76" customFormat="1">
      <c r="A819" s="72"/>
      <c r="B819" s="73"/>
      <c r="C819" s="73"/>
      <c r="D819" s="74"/>
      <c r="E819" s="73"/>
      <c r="F819" s="73"/>
      <c r="G819" s="73"/>
      <c r="H819" s="17"/>
      <c r="I819" s="73"/>
      <c r="J819" s="73"/>
      <c r="K819" s="73"/>
      <c r="L819" s="73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3"/>
      <c r="X819" s="73"/>
    </row>
    <row r="820" spans="1:24" s="76" customFormat="1">
      <c r="A820" s="72"/>
      <c r="B820" s="73"/>
      <c r="C820" s="73"/>
      <c r="D820" s="74"/>
      <c r="E820" s="73"/>
      <c r="F820" s="73"/>
      <c r="G820" s="73"/>
      <c r="H820" s="17"/>
      <c r="I820" s="73"/>
      <c r="J820" s="73"/>
      <c r="K820" s="73"/>
      <c r="L820" s="73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3"/>
      <c r="X820" s="73"/>
    </row>
    <row r="821" spans="1:24" s="76" customFormat="1">
      <c r="A821" s="72"/>
      <c r="B821" s="73"/>
      <c r="C821" s="73"/>
      <c r="D821" s="74"/>
      <c r="E821" s="73"/>
      <c r="F821" s="73"/>
      <c r="G821" s="73"/>
      <c r="H821" s="17"/>
      <c r="I821" s="73"/>
      <c r="J821" s="73"/>
      <c r="K821" s="73"/>
      <c r="L821" s="73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3"/>
      <c r="X821" s="73"/>
    </row>
    <row r="822" spans="1:24" s="76" customFormat="1">
      <c r="A822" s="72"/>
      <c r="B822" s="73"/>
      <c r="C822" s="73"/>
      <c r="D822" s="74"/>
      <c r="E822" s="73"/>
      <c r="F822" s="73"/>
      <c r="G822" s="73"/>
      <c r="H822" s="17"/>
      <c r="I822" s="73"/>
      <c r="J822" s="73"/>
      <c r="K822" s="73"/>
      <c r="L822" s="73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3"/>
      <c r="X822" s="73"/>
    </row>
    <row r="823" spans="1:24" s="76" customFormat="1">
      <c r="A823" s="72"/>
      <c r="B823" s="73"/>
      <c r="C823" s="73"/>
      <c r="D823" s="74"/>
      <c r="E823" s="73"/>
      <c r="F823" s="73"/>
      <c r="G823" s="73"/>
      <c r="H823" s="17"/>
      <c r="I823" s="73"/>
      <c r="J823" s="73"/>
      <c r="K823" s="73"/>
      <c r="L823" s="73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3"/>
      <c r="X823" s="73"/>
    </row>
    <row r="824" spans="1:24" s="76" customFormat="1">
      <c r="A824" s="72"/>
      <c r="B824" s="73"/>
      <c r="C824" s="73"/>
      <c r="D824" s="74"/>
      <c r="E824" s="73"/>
      <c r="F824" s="73"/>
      <c r="G824" s="73"/>
      <c r="H824" s="17"/>
      <c r="I824" s="73"/>
      <c r="J824" s="73"/>
      <c r="K824" s="73"/>
      <c r="L824" s="73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3"/>
      <c r="X824" s="73"/>
    </row>
    <row r="825" spans="1:24" s="76" customFormat="1">
      <c r="A825" s="72"/>
      <c r="B825" s="73"/>
      <c r="C825" s="73"/>
      <c r="D825" s="74"/>
      <c r="E825" s="73"/>
      <c r="F825" s="73"/>
      <c r="G825" s="73"/>
      <c r="H825" s="17"/>
      <c r="I825" s="73"/>
      <c r="J825" s="73"/>
      <c r="K825" s="73"/>
      <c r="L825" s="73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3"/>
      <c r="X825" s="73"/>
    </row>
    <row r="826" spans="1:24" s="76" customFormat="1">
      <c r="A826" s="72"/>
      <c r="B826" s="73"/>
      <c r="C826" s="73"/>
      <c r="D826" s="74"/>
      <c r="E826" s="73"/>
      <c r="F826" s="73"/>
      <c r="G826" s="73"/>
      <c r="H826" s="17"/>
      <c r="I826" s="73"/>
      <c r="J826" s="73"/>
      <c r="K826" s="73"/>
      <c r="L826" s="73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3"/>
      <c r="X826" s="73"/>
    </row>
    <row r="827" spans="1:24" s="76" customFormat="1">
      <c r="A827" s="72"/>
      <c r="B827" s="73"/>
      <c r="C827" s="73"/>
      <c r="D827" s="74"/>
      <c r="E827" s="73"/>
      <c r="F827" s="73"/>
      <c r="G827" s="73"/>
      <c r="H827" s="17"/>
      <c r="I827" s="73"/>
      <c r="J827" s="73"/>
      <c r="K827" s="73"/>
      <c r="L827" s="73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3"/>
      <c r="X827" s="73"/>
    </row>
    <row r="828" spans="1:24" s="76" customFormat="1">
      <c r="A828" s="72"/>
      <c r="B828" s="73"/>
      <c r="C828" s="73"/>
      <c r="D828" s="74"/>
      <c r="E828" s="73"/>
      <c r="F828" s="73"/>
      <c r="G828" s="73"/>
      <c r="H828" s="17"/>
      <c r="I828" s="73"/>
      <c r="J828" s="73"/>
      <c r="K828" s="73"/>
      <c r="L828" s="73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3"/>
      <c r="X828" s="73"/>
    </row>
    <row r="829" spans="1:24" s="76" customFormat="1">
      <c r="A829" s="72"/>
      <c r="B829" s="73"/>
      <c r="C829" s="73"/>
      <c r="D829" s="74"/>
      <c r="E829" s="73"/>
      <c r="F829" s="73"/>
      <c r="G829" s="73"/>
      <c r="H829" s="17"/>
      <c r="I829" s="73"/>
      <c r="J829" s="73"/>
      <c r="K829" s="73"/>
      <c r="L829" s="73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3"/>
      <c r="X829" s="73"/>
    </row>
    <row r="830" spans="1:24" s="76" customFormat="1">
      <c r="A830" s="72"/>
      <c r="B830" s="73"/>
      <c r="C830" s="73"/>
      <c r="D830" s="74"/>
      <c r="E830" s="73"/>
      <c r="F830" s="73"/>
      <c r="G830" s="73"/>
      <c r="H830" s="17"/>
      <c r="I830" s="73"/>
      <c r="J830" s="73"/>
      <c r="K830" s="73"/>
      <c r="L830" s="73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3"/>
      <c r="X830" s="73"/>
    </row>
    <row r="831" spans="1:24" s="76" customFormat="1">
      <c r="A831" s="72"/>
      <c r="B831" s="73"/>
      <c r="C831" s="73"/>
      <c r="D831" s="74"/>
      <c r="E831" s="73"/>
      <c r="F831" s="73"/>
      <c r="G831" s="73"/>
      <c r="H831" s="17"/>
      <c r="I831" s="73"/>
      <c r="J831" s="73"/>
      <c r="K831" s="73"/>
      <c r="L831" s="73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3"/>
      <c r="X831" s="73"/>
    </row>
    <row r="832" spans="1:24" s="76" customFormat="1">
      <c r="A832" s="72"/>
      <c r="B832" s="73"/>
      <c r="C832" s="73"/>
      <c r="D832" s="74"/>
      <c r="E832" s="73"/>
      <c r="F832" s="73"/>
      <c r="G832" s="73"/>
      <c r="H832" s="17"/>
      <c r="I832" s="73"/>
      <c r="J832" s="73"/>
      <c r="K832" s="73"/>
      <c r="L832" s="73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3"/>
      <c r="X832" s="73"/>
    </row>
    <row r="833" spans="1:24" s="76" customFormat="1">
      <c r="A833" s="72"/>
      <c r="B833" s="73"/>
      <c r="C833" s="73"/>
      <c r="D833" s="74"/>
      <c r="E833" s="73"/>
      <c r="F833" s="73"/>
      <c r="G833" s="73"/>
      <c r="H833" s="17"/>
      <c r="I833" s="73"/>
      <c r="J833" s="73"/>
      <c r="K833" s="73"/>
      <c r="L833" s="73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3"/>
      <c r="X833" s="73"/>
    </row>
    <row r="834" spans="1:24" s="76" customFormat="1">
      <c r="A834" s="72"/>
      <c r="B834" s="73"/>
      <c r="C834" s="73"/>
      <c r="D834" s="74"/>
      <c r="E834" s="73"/>
      <c r="F834" s="73"/>
      <c r="G834" s="73"/>
      <c r="H834" s="17"/>
      <c r="I834" s="73"/>
      <c r="J834" s="73"/>
      <c r="K834" s="73"/>
      <c r="L834" s="73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3"/>
      <c r="X834" s="73"/>
    </row>
    <row r="835" spans="1:24" s="76" customFormat="1">
      <c r="A835" s="72"/>
      <c r="B835" s="73"/>
      <c r="C835" s="73"/>
      <c r="D835" s="74"/>
      <c r="E835" s="73"/>
      <c r="F835" s="73"/>
      <c r="G835" s="73"/>
      <c r="H835" s="17"/>
      <c r="I835" s="73"/>
      <c r="J835" s="73"/>
      <c r="K835" s="73"/>
      <c r="L835" s="73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3"/>
      <c r="X835" s="73"/>
    </row>
    <row r="836" spans="1:24" s="76" customFormat="1">
      <c r="A836" s="72"/>
      <c r="B836" s="73"/>
      <c r="C836" s="73"/>
      <c r="D836" s="74"/>
      <c r="E836" s="73"/>
      <c r="F836" s="73"/>
      <c r="G836" s="73"/>
      <c r="H836" s="17"/>
      <c r="I836" s="73"/>
      <c r="J836" s="73"/>
      <c r="K836" s="73"/>
      <c r="L836" s="73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3"/>
      <c r="X836" s="73"/>
    </row>
    <row r="837" spans="1:24" s="76" customFormat="1">
      <c r="A837" s="72"/>
      <c r="B837" s="73"/>
      <c r="C837" s="73"/>
      <c r="D837" s="74"/>
      <c r="E837" s="73"/>
      <c r="F837" s="73"/>
      <c r="G837" s="73"/>
      <c r="H837" s="17"/>
      <c r="I837" s="73"/>
      <c r="J837" s="73"/>
      <c r="K837" s="73"/>
      <c r="L837" s="73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3"/>
      <c r="X837" s="73"/>
    </row>
    <row r="838" spans="1:24" s="76" customFormat="1">
      <c r="A838" s="72"/>
      <c r="B838" s="73"/>
      <c r="C838" s="73"/>
      <c r="D838" s="74"/>
      <c r="E838" s="73"/>
      <c r="F838" s="73"/>
      <c r="G838" s="73"/>
      <c r="H838" s="17"/>
      <c r="I838" s="73"/>
      <c r="J838" s="73"/>
      <c r="K838" s="73"/>
      <c r="L838" s="73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3"/>
      <c r="X838" s="73"/>
    </row>
    <row r="839" spans="1:24" s="76" customFormat="1">
      <c r="A839" s="72"/>
      <c r="B839" s="73"/>
      <c r="C839" s="73"/>
      <c r="D839" s="74"/>
      <c r="E839" s="73"/>
      <c r="F839" s="73"/>
      <c r="G839" s="73"/>
      <c r="H839" s="17"/>
      <c r="I839" s="73"/>
      <c r="J839" s="73"/>
      <c r="K839" s="73"/>
      <c r="L839" s="73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3"/>
      <c r="X839" s="73"/>
    </row>
    <row r="840" spans="1:24" s="76" customFormat="1">
      <c r="A840" s="72"/>
      <c r="B840" s="73"/>
      <c r="C840" s="73"/>
      <c r="D840" s="74"/>
      <c r="E840" s="73"/>
      <c r="F840" s="73"/>
      <c r="G840" s="73"/>
      <c r="H840" s="17"/>
      <c r="I840" s="73"/>
      <c r="J840" s="73"/>
      <c r="K840" s="73"/>
      <c r="L840" s="73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3"/>
      <c r="X840" s="73"/>
    </row>
    <row r="841" spans="1:24" s="76" customFormat="1">
      <c r="A841" s="72"/>
      <c r="B841" s="73"/>
      <c r="C841" s="73"/>
      <c r="D841" s="74"/>
      <c r="E841" s="73"/>
      <c r="F841" s="73"/>
      <c r="G841" s="73"/>
      <c r="H841" s="17"/>
      <c r="I841" s="73"/>
      <c r="J841" s="73"/>
      <c r="K841" s="73"/>
      <c r="L841" s="73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3"/>
      <c r="X841" s="73"/>
    </row>
    <row r="842" spans="1:24" s="76" customFormat="1">
      <c r="A842" s="72"/>
      <c r="B842" s="73"/>
      <c r="C842" s="73"/>
      <c r="D842" s="74"/>
      <c r="E842" s="73"/>
      <c r="F842" s="73"/>
      <c r="G842" s="73"/>
      <c r="H842" s="17"/>
      <c r="I842" s="73"/>
      <c r="J842" s="73"/>
      <c r="K842" s="73"/>
      <c r="L842" s="73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3"/>
      <c r="X842" s="73"/>
    </row>
    <row r="843" spans="1:24" s="76" customFormat="1">
      <c r="A843" s="72"/>
      <c r="B843" s="73"/>
      <c r="C843" s="73"/>
      <c r="D843" s="74"/>
      <c r="E843" s="73"/>
      <c r="F843" s="73"/>
      <c r="G843" s="73"/>
      <c r="H843" s="17"/>
      <c r="I843" s="73"/>
      <c r="J843" s="73"/>
      <c r="K843" s="73"/>
      <c r="L843" s="73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3"/>
      <c r="X843" s="73"/>
    </row>
    <row r="844" spans="1:24" s="76" customFormat="1">
      <c r="A844" s="72"/>
      <c r="B844" s="73"/>
      <c r="C844" s="73"/>
      <c r="D844" s="74"/>
      <c r="E844" s="73"/>
      <c r="F844" s="73"/>
      <c r="G844" s="73"/>
      <c r="H844" s="17"/>
      <c r="I844" s="73"/>
      <c r="J844" s="73"/>
      <c r="K844" s="73"/>
      <c r="L844" s="73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3"/>
      <c r="X844" s="73"/>
    </row>
    <row r="845" spans="1:24" s="76" customFormat="1">
      <c r="A845" s="72"/>
      <c r="B845" s="73"/>
      <c r="C845" s="73"/>
      <c r="D845" s="74"/>
      <c r="E845" s="73"/>
      <c r="F845" s="73"/>
      <c r="G845" s="73"/>
      <c r="H845" s="17"/>
      <c r="I845" s="73"/>
      <c r="J845" s="73"/>
      <c r="K845" s="73"/>
      <c r="L845" s="73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3"/>
      <c r="X845" s="73"/>
    </row>
    <row r="846" spans="1:24" s="76" customFormat="1">
      <c r="A846" s="72"/>
      <c r="B846" s="73"/>
      <c r="C846" s="73"/>
      <c r="D846" s="74"/>
      <c r="E846" s="73"/>
      <c r="F846" s="73"/>
      <c r="G846" s="73"/>
      <c r="H846" s="17"/>
      <c r="I846" s="73"/>
      <c r="J846" s="73"/>
      <c r="K846" s="73"/>
      <c r="L846" s="73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3"/>
      <c r="X846" s="73"/>
    </row>
    <row r="847" spans="1:24" s="76" customFormat="1">
      <c r="A847" s="72"/>
      <c r="B847" s="73"/>
      <c r="C847" s="73"/>
      <c r="D847" s="74"/>
      <c r="E847" s="73"/>
      <c r="F847" s="73"/>
      <c r="G847" s="73"/>
      <c r="H847" s="17"/>
      <c r="I847" s="73"/>
      <c r="J847" s="73"/>
      <c r="K847" s="73"/>
      <c r="L847" s="73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3"/>
      <c r="X847" s="73"/>
    </row>
    <row r="848" spans="1:24" s="76" customFormat="1">
      <c r="A848" s="72"/>
      <c r="B848" s="73"/>
      <c r="C848" s="73"/>
      <c r="D848" s="74"/>
      <c r="E848" s="73"/>
      <c r="F848" s="73"/>
      <c r="G848" s="73"/>
      <c r="H848" s="17"/>
      <c r="I848" s="73"/>
      <c r="J848" s="73"/>
      <c r="K848" s="73"/>
      <c r="L848" s="73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3"/>
      <c r="X848" s="73"/>
    </row>
    <row r="849" spans="1:24" s="76" customFormat="1">
      <c r="A849" s="72"/>
      <c r="B849" s="73"/>
      <c r="C849" s="73"/>
      <c r="D849" s="74"/>
      <c r="E849" s="73"/>
      <c r="F849" s="73"/>
      <c r="G849" s="73"/>
      <c r="H849" s="17"/>
      <c r="I849" s="73"/>
      <c r="J849" s="73"/>
      <c r="K849" s="73"/>
      <c r="L849" s="73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3"/>
      <c r="X849" s="73"/>
    </row>
    <row r="850" spans="1:24" s="76" customFormat="1">
      <c r="A850" s="72"/>
      <c r="B850" s="73"/>
      <c r="C850" s="73"/>
      <c r="D850" s="74"/>
      <c r="E850" s="73"/>
      <c r="F850" s="73"/>
      <c r="G850" s="73"/>
      <c r="H850" s="17"/>
      <c r="I850" s="73"/>
      <c r="J850" s="73"/>
      <c r="K850" s="73"/>
      <c r="L850" s="73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3"/>
      <c r="X850" s="73"/>
    </row>
    <row r="851" spans="1:24" s="76" customFormat="1">
      <c r="A851" s="72"/>
      <c r="B851" s="73"/>
      <c r="C851" s="73"/>
      <c r="D851" s="74"/>
      <c r="E851" s="73"/>
      <c r="F851" s="73"/>
      <c r="G851" s="73"/>
      <c r="H851" s="17"/>
      <c r="I851" s="73"/>
      <c r="J851" s="73"/>
      <c r="K851" s="73"/>
      <c r="L851" s="73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3"/>
      <c r="X851" s="73"/>
    </row>
    <row r="852" spans="1:24" s="76" customFormat="1">
      <c r="A852" s="72"/>
      <c r="B852" s="73"/>
      <c r="C852" s="73"/>
      <c r="D852" s="74"/>
      <c r="E852" s="73"/>
      <c r="F852" s="73"/>
      <c r="G852" s="73"/>
      <c r="H852" s="17"/>
      <c r="I852" s="73"/>
      <c r="J852" s="73"/>
      <c r="K852" s="73"/>
      <c r="L852" s="73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3"/>
      <c r="X852" s="73"/>
    </row>
    <row r="853" spans="1:24" s="76" customFormat="1">
      <c r="A853" s="72"/>
      <c r="B853" s="73"/>
      <c r="C853" s="73"/>
      <c r="D853" s="74"/>
      <c r="E853" s="73"/>
      <c r="F853" s="73"/>
      <c r="G853" s="73"/>
      <c r="H853" s="17"/>
      <c r="I853" s="73"/>
      <c r="J853" s="73"/>
      <c r="K853" s="73"/>
      <c r="L853" s="73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3"/>
      <c r="X853" s="73"/>
    </row>
    <row r="854" spans="1:24" s="76" customFormat="1">
      <c r="A854" s="72"/>
      <c r="B854" s="73"/>
      <c r="C854" s="73"/>
      <c r="D854" s="74"/>
      <c r="E854" s="73"/>
      <c r="F854" s="73"/>
      <c r="G854" s="73"/>
      <c r="H854" s="17"/>
      <c r="I854" s="73"/>
      <c r="J854" s="73"/>
      <c r="K854" s="73"/>
      <c r="L854" s="73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3"/>
      <c r="X854" s="73"/>
    </row>
    <row r="855" spans="1:24" s="76" customFormat="1">
      <c r="A855" s="72"/>
      <c r="B855" s="73"/>
      <c r="C855" s="73"/>
      <c r="D855" s="74"/>
      <c r="E855" s="73"/>
      <c r="F855" s="73"/>
      <c r="G855" s="73"/>
      <c r="H855" s="17"/>
      <c r="I855" s="73"/>
      <c r="J855" s="73"/>
      <c r="K855" s="73"/>
      <c r="L855" s="73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3"/>
      <c r="X855" s="73"/>
    </row>
    <row r="856" spans="1:24" s="76" customFormat="1">
      <c r="A856" s="72"/>
      <c r="B856" s="73"/>
      <c r="C856" s="73"/>
      <c r="D856" s="74"/>
      <c r="E856" s="73"/>
      <c r="F856" s="73"/>
      <c r="G856" s="73"/>
      <c r="H856" s="17"/>
      <c r="I856" s="73"/>
      <c r="J856" s="73"/>
      <c r="K856" s="73"/>
      <c r="L856" s="73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3"/>
      <c r="X856" s="73"/>
    </row>
    <row r="857" spans="1:24" s="76" customFormat="1">
      <c r="A857" s="72"/>
      <c r="B857" s="73"/>
      <c r="C857" s="73"/>
      <c r="D857" s="74"/>
      <c r="E857" s="73"/>
      <c r="F857" s="73"/>
      <c r="G857" s="73"/>
      <c r="H857" s="17"/>
      <c r="I857" s="73"/>
      <c r="J857" s="73"/>
      <c r="K857" s="73"/>
      <c r="L857" s="73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3"/>
      <c r="X857" s="73"/>
    </row>
    <row r="858" spans="1:24" s="76" customFormat="1">
      <c r="A858" s="72"/>
      <c r="B858" s="73"/>
      <c r="C858" s="73"/>
      <c r="D858" s="74"/>
      <c r="E858" s="73"/>
      <c r="F858" s="73"/>
      <c r="G858" s="73"/>
      <c r="H858" s="17"/>
      <c r="I858" s="73"/>
      <c r="J858" s="73"/>
      <c r="K858" s="73"/>
      <c r="L858" s="73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3"/>
      <c r="X858" s="73"/>
    </row>
    <row r="859" spans="1:24" s="76" customFormat="1">
      <c r="A859" s="72"/>
      <c r="B859" s="73"/>
      <c r="C859" s="73"/>
      <c r="D859" s="74"/>
      <c r="E859" s="73"/>
      <c r="F859" s="73"/>
      <c r="G859" s="73"/>
      <c r="H859" s="17"/>
      <c r="I859" s="73"/>
      <c r="J859" s="73"/>
      <c r="K859" s="73"/>
      <c r="L859" s="73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3"/>
      <c r="X859" s="73"/>
    </row>
    <row r="860" spans="1:24" s="76" customFormat="1">
      <c r="A860" s="72"/>
      <c r="B860" s="73"/>
      <c r="C860" s="73"/>
      <c r="D860" s="74"/>
      <c r="E860" s="73"/>
      <c r="F860" s="73"/>
      <c r="G860" s="73"/>
      <c r="H860" s="17"/>
      <c r="I860" s="73"/>
      <c r="J860" s="73"/>
      <c r="K860" s="73"/>
      <c r="L860" s="73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3"/>
      <c r="X860" s="73"/>
    </row>
    <row r="861" spans="1:24" s="76" customFormat="1">
      <c r="A861" s="72"/>
      <c r="B861" s="73"/>
      <c r="C861" s="73"/>
      <c r="D861" s="74"/>
      <c r="E861" s="73"/>
      <c r="F861" s="73"/>
      <c r="G861" s="73"/>
      <c r="H861" s="17"/>
      <c r="I861" s="73"/>
      <c r="J861" s="73"/>
      <c r="K861" s="73"/>
      <c r="L861" s="73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3"/>
      <c r="X861" s="73"/>
    </row>
    <row r="862" spans="1:24" s="76" customFormat="1">
      <c r="A862" s="72"/>
      <c r="B862" s="73"/>
      <c r="C862" s="73"/>
      <c r="D862" s="74"/>
      <c r="E862" s="73"/>
      <c r="F862" s="73"/>
      <c r="G862" s="73"/>
      <c r="H862" s="17"/>
      <c r="I862" s="73"/>
      <c r="J862" s="73"/>
      <c r="K862" s="73"/>
      <c r="L862" s="73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3"/>
      <c r="X862" s="73"/>
    </row>
    <row r="863" spans="1:24" s="76" customFormat="1">
      <c r="A863" s="72"/>
      <c r="B863" s="73"/>
      <c r="C863" s="73"/>
      <c r="D863" s="74"/>
      <c r="E863" s="73"/>
      <c r="F863" s="73"/>
      <c r="G863" s="73"/>
      <c r="H863" s="17"/>
      <c r="I863" s="73"/>
      <c r="J863" s="73"/>
      <c r="K863" s="73"/>
      <c r="L863" s="73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3"/>
      <c r="X863" s="73"/>
    </row>
    <row r="864" spans="1:24" s="76" customFormat="1">
      <c r="A864" s="72"/>
      <c r="B864" s="73"/>
      <c r="C864" s="73"/>
      <c r="D864" s="74"/>
      <c r="E864" s="73"/>
      <c r="F864" s="73"/>
      <c r="G864" s="73"/>
      <c r="H864" s="17"/>
      <c r="I864" s="73"/>
      <c r="J864" s="73"/>
      <c r="K864" s="73"/>
      <c r="L864" s="73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3"/>
      <c r="X864" s="73"/>
    </row>
    <row r="865" spans="1:24" s="76" customFormat="1">
      <c r="A865" s="72"/>
      <c r="B865" s="73"/>
      <c r="C865" s="73"/>
      <c r="D865" s="74"/>
      <c r="E865" s="73"/>
      <c r="F865" s="73"/>
      <c r="G865" s="73"/>
      <c r="H865" s="17"/>
      <c r="I865" s="73"/>
      <c r="J865" s="73"/>
      <c r="K865" s="73"/>
      <c r="L865" s="73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3"/>
      <c r="X865" s="73"/>
    </row>
    <row r="866" spans="1:24" s="76" customFormat="1">
      <c r="A866" s="72"/>
      <c r="B866" s="73"/>
      <c r="C866" s="73"/>
      <c r="D866" s="74"/>
      <c r="E866" s="73"/>
      <c r="F866" s="73"/>
      <c r="G866" s="73"/>
      <c r="H866" s="17"/>
      <c r="I866" s="73"/>
      <c r="J866" s="73"/>
      <c r="K866" s="73"/>
      <c r="L866" s="73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3"/>
      <c r="X866" s="73"/>
    </row>
    <row r="867" spans="1:24" s="76" customFormat="1">
      <c r="A867" s="72"/>
      <c r="B867" s="73"/>
      <c r="C867" s="73"/>
      <c r="D867" s="74"/>
      <c r="E867" s="73"/>
      <c r="F867" s="73"/>
      <c r="G867" s="73"/>
      <c r="H867" s="17"/>
      <c r="I867" s="73"/>
      <c r="J867" s="73"/>
      <c r="K867" s="73"/>
      <c r="L867" s="73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3"/>
      <c r="X867" s="73"/>
    </row>
    <row r="868" spans="1:24" s="76" customFormat="1">
      <c r="A868" s="72"/>
      <c r="B868" s="73"/>
      <c r="C868" s="73"/>
      <c r="D868" s="74"/>
      <c r="E868" s="73"/>
      <c r="F868" s="73"/>
      <c r="G868" s="73"/>
      <c r="H868" s="17"/>
      <c r="I868" s="73"/>
      <c r="J868" s="73"/>
      <c r="K868" s="73"/>
      <c r="L868" s="73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3"/>
      <c r="X868" s="73"/>
    </row>
    <row r="869" spans="1:24" s="76" customFormat="1">
      <c r="A869" s="72"/>
      <c r="B869" s="73"/>
      <c r="C869" s="73"/>
      <c r="D869" s="74"/>
      <c r="E869" s="73"/>
      <c r="F869" s="73"/>
      <c r="G869" s="73"/>
      <c r="H869" s="17"/>
      <c r="I869" s="73"/>
      <c r="J869" s="73"/>
      <c r="K869" s="73"/>
      <c r="L869" s="73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3"/>
      <c r="X869" s="73"/>
    </row>
    <row r="870" spans="1:24" s="76" customFormat="1">
      <c r="A870" s="72"/>
      <c r="B870" s="73"/>
      <c r="C870" s="73"/>
      <c r="D870" s="74"/>
      <c r="E870" s="73"/>
      <c r="F870" s="73"/>
      <c r="G870" s="73"/>
      <c r="H870" s="17"/>
      <c r="I870" s="73"/>
      <c r="J870" s="73"/>
      <c r="K870" s="73"/>
      <c r="L870" s="73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3"/>
      <c r="X870" s="73"/>
    </row>
    <row r="871" spans="1:24" s="76" customFormat="1">
      <c r="A871" s="72"/>
      <c r="B871" s="73"/>
      <c r="C871" s="73"/>
      <c r="D871" s="74"/>
      <c r="E871" s="73"/>
      <c r="F871" s="73"/>
      <c r="G871" s="73"/>
      <c r="H871" s="17"/>
      <c r="I871" s="73"/>
      <c r="J871" s="73"/>
      <c r="K871" s="73"/>
      <c r="L871" s="73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3"/>
      <c r="X871" s="73"/>
    </row>
    <row r="872" spans="1:24" s="76" customFormat="1">
      <c r="A872" s="72"/>
      <c r="B872" s="73"/>
      <c r="C872" s="73"/>
      <c r="D872" s="74"/>
      <c r="E872" s="73"/>
      <c r="F872" s="73"/>
      <c r="G872" s="73"/>
      <c r="H872" s="17"/>
      <c r="I872" s="73"/>
      <c r="J872" s="73"/>
      <c r="K872" s="73"/>
      <c r="L872" s="73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3"/>
      <c r="X872" s="73"/>
    </row>
    <row r="873" spans="1:24" s="76" customFormat="1">
      <c r="A873" s="72"/>
      <c r="B873" s="73"/>
      <c r="C873" s="73"/>
      <c r="D873" s="74"/>
      <c r="E873" s="73"/>
      <c r="F873" s="73"/>
      <c r="G873" s="73"/>
      <c r="H873" s="17"/>
      <c r="I873" s="73"/>
      <c r="J873" s="73"/>
      <c r="K873" s="73"/>
      <c r="L873" s="73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3"/>
      <c r="X873" s="73"/>
    </row>
    <row r="874" spans="1:24" s="76" customFormat="1">
      <c r="A874" s="72"/>
      <c r="B874" s="73"/>
      <c r="C874" s="73"/>
      <c r="D874" s="74"/>
      <c r="E874" s="73"/>
      <c r="F874" s="73"/>
      <c r="G874" s="73"/>
      <c r="H874" s="17"/>
      <c r="I874" s="73"/>
      <c r="J874" s="73"/>
      <c r="K874" s="73"/>
      <c r="L874" s="73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3"/>
      <c r="X874" s="73"/>
    </row>
    <row r="875" spans="1:24" s="76" customFormat="1">
      <c r="A875" s="72"/>
      <c r="B875" s="73"/>
      <c r="C875" s="73"/>
      <c r="D875" s="74"/>
      <c r="E875" s="73"/>
      <c r="F875" s="73"/>
      <c r="G875" s="73"/>
      <c r="H875" s="17"/>
      <c r="I875" s="73"/>
      <c r="J875" s="73"/>
      <c r="K875" s="73"/>
      <c r="L875" s="73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3"/>
      <c r="X875" s="73"/>
    </row>
    <row r="876" spans="1:24" s="76" customFormat="1">
      <c r="A876" s="72"/>
      <c r="B876" s="73"/>
      <c r="C876" s="73"/>
      <c r="D876" s="74"/>
      <c r="E876" s="73"/>
      <c r="F876" s="73"/>
      <c r="G876" s="73"/>
      <c r="H876" s="17"/>
      <c r="I876" s="73"/>
      <c r="J876" s="73"/>
      <c r="K876" s="73"/>
      <c r="L876" s="73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3"/>
      <c r="X876" s="73"/>
    </row>
    <row r="877" spans="1:24" s="76" customFormat="1">
      <c r="A877" s="72"/>
      <c r="B877" s="73"/>
      <c r="C877" s="73"/>
      <c r="D877" s="74"/>
      <c r="E877" s="73"/>
      <c r="F877" s="73"/>
      <c r="G877" s="73"/>
      <c r="H877" s="17"/>
      <c r="I877" s="73"/>
      <c r="J877" s="73"/>
      <c r="K877" s="73"/>
      <c r="L877" s="73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3"/>
      <c r="X877" s="73"/>
    </row>
    <row r="878" spans="1:24" s="76" customFormat="1">
      <c r="A878" s="72"/>
      <c r="B878" s="73"/>
      <c r="C878" s="73"/>
      <c r="D878" s="74"/>
      <c r="E878" s="73"/>
      <c r="F878" s="73"/>
      <c r="G878" s="73"/>
      <c r="H878" s="17"/>
      <c r="I878" s="73"/>
      <c r="J878" s="73"/>
      <c r="K878" s="73"/>
      <c r="L878" s="73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3"/>
      <c r="X878" s="73"/>
    </row>
    <row r="879" spans="1:24" s="76" customFormat="1">
      <c r="A879" s="72"/>
      <c r="B879" s="73"/>
      <c r="C879" s="73"/>
      <c r="D879" s="74"/>
      <c r="E879" s="73"/>
      <c r="F879" s="73"/>
      <c r="G879" s="73"/>
      <c r="H879" s="17"/>
      <c r="I879" s="73"/>
      <c r="J879" s="73"/>
      <c r="K879" s="73"/>
      <c r="L879" s="73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3"/>
      <c r="X879" s="73"/>
    </row>
    <row r="880" spans="1:24" s="76" customFormat="1">
      <c r="A880" s="72"/>
      <c r="B880" s="73"/>
      <c r="C880" s="73"/>
      <c r="D880" s="74"/>
      <c r="E880" s="73"/>
      <c r="F880" s="73"/>
      <c r="G880" s="73"/>
      <c r="H880" s="17"/>
      <c r="I880" s="73"/>
      <c r="J880" s="73"/>
      <c r="K880" s="73"/>
      <c r="L880" s="73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3"/>
      <c r="X880" s="73"/>
    </row>
    <row r="881" spans="1:24" s="76" customFormat="1">
      <c r="A881" s="72"/>
      <c r="B881" s="73"/>
      <c r="C881" s="73"/>
      <c r="D881" s="74"/>
      <c r="E881" s="73"/>
      <c r="F881" s="73"/>
      <c r="G881" s="73"/>
      <c r="H881" s="17"/>
      <c r="I881" s="73"/>
      <c r="J881" s="73"/>
      <c r="K881" s="73"/>
      <c r="L881" s="73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3"/>
      <c r="X881" s="73"/>
    </row>
    <row r="882" spans="1:24" s="76" customFormat="1">
      <c r="A882" s="72"/>
      <c r="B882" s="73"/>
      <c r="C882" s="73"/>
      <c r="D882" s="74"/>
      <c r="E882" s="73"/>
      <c r="F882" s="73"/>
      <c r="G882" s="73"/>
      <c r="H882" s="17"/>
      <c r="I882" s="73"/>
      <c r="J882" s="73"/>
      <c r="K882" s="73"/>
      <c r="L882" s="73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3"/>
      <c r="X882" s="73"/>
    </row>
    <row r="883" spans="1:24" s="76" customFormat="1">
      <c r="A883" s="72"/>
      <c r="B883" s="73"/>
      <c r="C883" s="73"/>
      <c r="D883" s="74"/>
      <c r="E883" s="73"/>
      <c r="F883" s="73"/>
      <c r="G883" s="73"/>
      <c r="H883" s="17"/>
      <c r="I883" s="73"/>
      <c r="J883" s="73"/>
      <c r="K883" s="73"/>
      <c r="L883" s="73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3"/>
      <c r="X883" s="73"/>
    </row>
    <row r="884" spans="1:24" s="76" customFormat="1">
      <c r="A884" s="72"/>
      <c r="B884" s="73"/>
      <c r="C884" s="73"/>
      <c r="D884" s="74"/>
      <c r="E884" s="73"/>
      <c r="F884" s="73"/>
      <c r="G884" s="73"/>
      <c r="H884" s="17"/>
      <c r="I884" s="73"/>
      <c r="J884" s="73"/>
      <c r="K884" s="73"/>
      <c r="L884" s="73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3"/>
      <c r="X884" s="73"/>
    </row>
    <row r="885" spans="1:24" s="76" customFormat="1">
      <c r="A885" s="72"/>
      <c r="B885" s="73"/>
      <c r="C885" s="73"/>
      <c r="D885" s="74"/>
      <c r="E885" s="73"/>
      <c r="F885" s="73"/>
      <c r="G885" s="73"/>
      <c r="H885" s="17"/>
      <c r="I885" s="73"/>
      <c r="J885" s="73"/>
      <c r="K885" s="73"/>
      <c r="L885" s="73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3"/>
      <c r="X885" s="73"/>
    </row>
    <row r="886" spans="1:24" s="76" customFormat="1">
      <c r="A886" s="72"/>
      <c r="B886" s="73"/>
      <c r="C886" s="73"/>
      <c r="D886" s="74"/>
      <c r="E886" s="73"/>
      <c r="F886" s="73"/>
      <c r="G886" s="73"/>
      <c r="H886" s="17"/>
      <c r="I886" s="73"/>
      <c r="J886" s="73"/>
      <c r="K886" s="73"/>
      <c r="L886" s="73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3"/>
      <c r="X886" s="73"/>
    </row>
    <row r="887" spans="1:24" s="76" customFormat="1">
      <c r="A887" s="72"/>
      <c r="B887" s="73"/>
      <c r="C887" s="73"/>
      <c r="D887" s="74"/>
      <c r="E887" s="73"/>
      <c r="F887" s="73"/>
      <c r="G887" s="73"/>
      <c r="H887" s="17"/>
      <c r="I887" s="73"/>
      <c r="J887" s="73"/>
      <c r="K887" s="73"/>
      <c r="L887" s="73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3"/>
      <c r="X887" s="73"/>
    </row>
    <row r="888" spans="1:24" s="76" customFormat="1">
      <c r="A888" s="72"/>
      <c r="B888" s="73"/>
      <c r="C888" s="73"/>
      <c r="D888" s="74"/>
      <c r="E888" s="73"/>
      <c r="F888" s="73"/>
      <c r="G888" s="73"/>
      <c r="H888" s="17"/>
      <c r="I888" s="73"/>
      <c r="J888" s="73"/>
      <c r="K888" s="73"/>
      <c r="L888" s="73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3"/>
      <c r="X888" s="73"/>
    </row>
    <row r="889" spans="1:24" s="76" customFormat="1">
      <c r="A889" s="72"/>
      <c r="B889" s="73"/>
      <c r="C889" s="73"/>
      <c r="D889" s="74"/>
      <c r="E889" s="73"/>
      <c r="F889" s="73"/>
      <c r="G889" s="73"/>
      <c r="H889" s="17"/>
      <c r="I889" s="73"/>
      <c r="J889" s="73"/>
      <c r="K889" s="73"/>
      <c r="L889" s="73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3"/>
      <c r="X889" s="73"/>
    </row>
    <row r="890" spans="1:24" s="76" customFormat="1">
      <c r="A890" s="72"/>
      <c r="B890" s="73"/>
      <c r="C890" s="73"/>
      <c r="D890" s="74"/>
      <c r="E890" s="73"/>
      <c r="F890" s="73"/>
      <c r="G890" s="73"/>
      <c r="H890" s="17"/>
      <c r="I890" s="73"/>
      <c r="J890" s="73"/>
      <c r="K890" s="73"/>
      <c r="L890" s="73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3"/>
      <c r="X890" s="73"/>
    </row>
    <row r="891" spans="1:24" s="76" customFormat="1">
      <c r="A891" s="72"/>
      <c r="B891" s="73"/>
      <c r="C891" s="73"/>
      <c r="D891" s="74"/>
      <c r="E891" s="73"/>
      <c r="F891" s="73"/>
      <c r="G891" s="73"/>
      <c r="H891" s="17"/>
      <c r="I891" s="73"/>
      <c r="J891" s="73"/>
      <c r="K891" s="73"/>
      <c r="L891" s="73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3"/>
      <c r="X891" s="73"/>
    </row>
    <row r="892" spans="1:24" s="76" customFormat="1">
      <c r="A892" s="72"/>
      <c r="B892" s="73"/>
      <c r="C892" s="73"/>
      <c r="D892" s="74"/>
      <c r="E892" s="73"/>
      <c r="F892" s="73"/>
      <c r="G892" s="73"/>
      <c r="H892" s="17"/>
      <c r="I892" s="73"/>
      <c r="J892" s="73"/>
      <c r="K892" s="73"/>
      <c r="L892" s="73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3"/>
      <c r="X892" s="73"/>
    </row>
    <row r="893" spans="1:24" s="76" customFormat="1">
      <c r="A893" s="72"/>
      <c r="B893" s="73"/>
      <c r="C893" s="73"/>
      <c r="D893" s="74"/>
      <c r="E893" s="73"/>
      <c r="F893" s="73"/>
      <c r="G893" s="73"/>
      <c r="H893" s="17"/>
      <c r="I893" s="73"/>
      <c r="J893" s="73"/>
      <c r="K893" s="73"/>
      <c r="L893" s="73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3"/>
      <c r="X893" s="73"/>
    </row>
    <row r="894" spans="1:24" s="76" customFormat="1">
      <c r="A894" s="72"/>
      <c r="B894" s="73"/>
      <c r="C894" s="73"/>
      <c r="D894" s="74"/>
      <c r="E894" s="73"/>
      <c r="F894" s="73"/>
      <c r="G894" s="73"/>
      <c r="H894" s="17"/>
      <c r="I894" s="73"/>
      <c r="J894" s="73"/>
      <c r="K894" s="73"/>
      <c r="L894" s="73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3"/>
      <c r="X894" s="73"/>
    </row>
    <row r="895" spans="1:24" s="76" customFormat="1">
      <c r="A895" s="72"/>
      <c r="B895" s="73"/>
      <c r="C895" s="73"/>
      <c r="D895" s="74"/>
      <c r="E895" s="73"/>
      <c r="F895" s="73"/>
      <c r="G895" s="73"/>
      <c r="H895" s="17"/>
      <c r="I895" s="73"/>
      <c r="J895" s="73"/>
      <c r="K895" s="73"/>
      <c r="L895" s="73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3"/>
      <c r="X895" s="73"/>
    </row>
    <row r="896" spans="1:24" s="76" customFormat="1">
      <c r="A896" s="72"/>
      <c r="B896" s="73"/>
      <c r="C896" s="73"/>
      <c r="D896" s="74"/>
      <c r="E896" s="73"/>
      <c r="F896" s="73"/>
      <c r="G896" s="73"/>
      <c r="H896" s="17"/>
      <c r="I896" s="73"/>
      <c r="J896" s="73"/>
      <c r="K896" s="73"/>
      <c r="L896" s="73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3"/>
      <c r="X896" s="73"/>
    </row>
    <row r="897" spans="1:24" s="76" customFormat="1">
      <c r="A897" s="72"/>
      <c r="B897" s="73"/>
      <c r="C897" s="73"/>
      <c r="D897" s="74"/>
      <c r="E897" s="73"/>
      <c r="F897" s="73"/>
      <c r="G897" s="73"/>
      <c r="H897" s="17"/>
      <c r="I897" s="73"/>
      <c r="J897" s="73"/>
      <c r="K897" s="73"/>
      <c r="L897" s="73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3"/>
      <c r="X897" s="73"/>
    </row>
    <row r="898" spans="1:24" s="76" customFormat="1">
      <c r="A898" s="72"/>
      <c r="B898" s="73"/>
      <c r="C898" s="73"/>
      <c r="D898" s="74"/>
      <c r="E898" s="73"/>
      <c r="F898" s="73"/>
      <c r="G898" s="73"/>
      <c r="H898" s="17"/>
      <c r="I898" s="73"/>
      <c r="J898" s="73"/>
      <c r="K898" s="73"/>
      <c r="L898" s="73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3"/>
      <c r="X898" s="73"/>
    </row>
    <row r="899" spans="1:24" s="76" customFormat="1">
      <c r="A899" s="72"/>
      <c r="B899" s="73"/>
      <c r="C899" s="73"/>
      <c r="D899" s="74"/>
      <c r="E899" s="73"/>
      <c r="F899" s="73"/>
      <c r="G899" s="73"/>
      <c r="H899" s="17"/>
      <c r="I899" s="73"/>
      <c r="J899" s="73"/>
      <c r="K899" s="73"/>
      <c r="L899" s="73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3"/>
      <c r="X899" s="73"/>
    </row>
    <row r="900" spans="1:24" s="76" customFormat="1">
      <c r="A900" s="72"/>
      <c r="B900" s="73"/>
      <c r="C900" s="73"/>
      <c r="D900" s="74"/>
      <c r="E900" s="73"/>
      <c r="F900" s="73"/>
      <c r="G900" s="73"/>
      <c r="H900" s="17"/>
      <c r="I900" s="73"/>
      <c r="J900" s="73"/>
      <c r="K900" s="73"/>
      <c r="L900" s="73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3"/>
      <c r="X900" s="73"/>
    </row>
    <row r="901" spans="1:24" s="76" customFormat="1">
      <c r="A901" s="72"/>
      <c r="B901" s="73"/>
      <c r="C901" s="73"/>
      <c r="D901" s="74"/>
      <c r="E901" s="73"/>
      <c r="F901" s="73"/>
      <c r="G901" s="73"/>
      <c r="H901" s="17"/>
      <c r="I901" s="73"/>
      <c r="J901" s="73"/>
      <c r="K901" s="73"/>
      <c r="L901" s="73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3"/>
      <c r="X901" s="73"/>
    </row>
    <row r="902" spans="1:24" s="76" customFormat="1">
      <c r="A902" s="72"/>
      <c r="B902" s="73"/>
      <c r="C902" s="73"/>
      <c r="D902" s="74"/>
      <c r="E902" s="73"/>
      <c r="F902" s="73"/>
      <c r="G902" s="73"/>
      <c r="H902" s="17"/>
      <c r="I902" s="73"/>
      <c r="J902" s="73"/>
      <c r="K902" s="73"/>
      <c r="L902" s="73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3"/>
      <c r="X902" s="73"/>
    </row>
    <row r="903" spans="1:24" s="76" customFormat="1">
      <c r="A903" s="72"/>
      <c r="B903" s="73"/>
      <c r="C903" s="73"/>
      <c r="D903" s="74"/>
      <c r="E903" s="73"/>
      <c r="F903" s="73"/>
      <c r="G903" s="73"/>
      <c r="H903" s="17"/>
      <c r="I903" s="73"/>
      <c r="J903" s="73"/>
      <c r="K903" s="73"/>
      <c r="L903" s="73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3"/>
      <c r="X903" s="73"/>
    </row>
    <row r="904" spans="1:24" s="76" customFormat="1">
      <c r="A904" s="72"/>
      <c r="B904" s="73"/>
      <c r="C904" s="73"/>
      <c r="D904" s="74"/>
      <c r="E904" s="73"/>
      <c r="F904" s="73"/>
      <c r="G904" s="73"/>
      <c r="H904" s="17"/>
      <c r="I904" s="73"/>
      <c r="J904" s="73"/>
      <c r="K904" s="73"/>
      <c r="L904" s="73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3"/>
      <c r="X904" s="73"/>
    </row>
    <row r="905" spans="1:24" s="76" customFormat="1">
      <c r="A905" s="72"/>
      <c r="B905" s="73"/>
      <c r="C905" s="73"/>
      <c r="D905" s="74"/>
      <c r="E905" s="73"/>
      <c r="F905" s="73"/>
      <c r="G905" s="73"/>
      <c r="H905" s="17"/>
      <c r="I905" s="73"/>
      <c r="J905" s="73"/>
      <c r="K905" s="73"/>
      <c r="L905" s="73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3"/>
      <c r="X905" s="73"/>
    </row>
    <row r="906" spans="1:24" s="76" customFormat="1">
      <c r="A906" s="72"/>
      <c r="B906" s="73"/>
      <c r="C906" s="73"/>
      <c r="D906" s="74"/>
      <c r="E906" s="73"/>
      <c r="F906" s="73"/>
      <c r="G906" s="73"/>
      <c r="H906" s="17"/>
      <c r="I906" s="73"/>
      <c r="J906" s="73"/>
      <c r="K906" s="73"/>
      <c r="L906" s="73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3"/>
      <c r="X906" s="73"/>
    </row>
    <row r="907" spans="1:24" s="76" customFormat="1">
      <c r="A907" s="72"/>
      <c r="B907" s="73"/>
      <c r="C907" s="73"/>
      <c r="D907" s="74"/>
      <c r="E907" s="73"/>
      <c r="F907" s="73"/>
      <c r="G907" s="73"/>
      <c r="H907" s="17"/>
      <c r="I907" s="73"/>
      <c r="J907" s="73"/>
      <c r="K907" s="73"/>
      <c r="L907" s="73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3"/>
      <c r="X907" s="73"/>
    </row>
    <row r="908" spans="1:24" s="76" customFormat="1">
      <c r="A908" s="72"/>
      <c r="B908" s="73"/>
      <c r="C908" s="73"/>
      <c r="D908" s="74"/>
      <c r="E908" s="73"/>
      <c r="F908" s="73"/>
      <c r="G908" s="73"/>
      <c r="H908" s="17"/>
      <c r="I908" s="73"/>
      <c r="J908" s="73"/>
      <c r="K908" s="73"/>
      <c r="L908" s="73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3"/>
      <c r="X908" s="73"/>
    </row>
    <row r="909" spans="1:24" s="76" customFormat="1">
      <c r="A909" s="72"/>
      <c r="B909" s="73"/>
      <c r="C909" s="73"/>
      <c r="D909" s="74"/>
      <c r="E909" s="73"/>
      <c r="F909" s="73"/>
      <c r="G909" s="73"/>
      <c r="H909" s="17"/>
      <c r="I909" s="73"/>
      <c r="J909" s="73"/>
      <c r="K909" s="73"/>
      <c r="L909" s="73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3"/>
      <c r="X909" s="73"/>
    </row>
    <row r="910" spans="1:24" s="76" customFormat="1">
      <c r="A910" s="72"/>
      <c r="B910" s="73"/>
      <c r="C910" s="73"/>
      <c r="D910" s="74"/>
      <c r="E910" s="73"/>
      <c r="F910" s="73"/>
      <c r="G910" s="73"/>
      <c r="H910" s="17"/>
      <c r="I910" s="73"/>
      <c r="J910" s="73"/>
      <c r="K910" s="73"/>
      <c r="L910" s="73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3"/>
      <c r="X910" s="73"/>
    </row>
    <row r="911" spans="1:24" s="76" customFormat="1">
      <c r="A911" s="72"/>
      <c r="B911" s="73"/>
      <c r="C911" s="73"/>
      <c r="D911" s="74"/>
      <c r="E911" s="73"/>
      <c r="F911" s="73"/>
      <c r="G911" s="73"/>
      <c r="H911" s="17"/>
      <c r="I911" s="73"/>
      <c r="J911" s="73"/>
      <c r="K911" s="73"/>
      <c r="L911" s="73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3"/>
      <c r="X911" s="73"/>
    </row>
    <row r="912" spans="1:24" s="76" customFormat="1">
      <c r="A912" s="72"/>
      <c r="B912" s="73"/>
      <c r="C912" s="73"/>
      <c r="D912" s="74"/>
      <c r="E912" s="73"/>
      <c r="F912" s="73"/>
      <c r="G912" s="73"/>
      <c r="H912" s="17"/>
      <c r="I912" s="73"/>
      <c r="J912" s="73"/>
      <c r="K912" s="73"/>
      <c r="L912" s="73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3"/>
      <c r="X912" s="73"/>
    </row>
    <row r="913" spans="1:24" s="76" customFormat="1">
      <c r="A913" s="72"/>
      <c r="B913" s="73"/>
      <c r="C913" s="73"/>
      <c r="D913" s="74"/>
      <c r="E913" s="73"/>
      <c r="F913" s="73"/>
      <c r="G913" s="73"/>
      <c r="H913" s="17"/>
      <c r="I913" s="73"/>
      <c r="J913" s="73"/>
      <c r="K913" s="73"/>
      <c r="L913" s="73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3"/>
      <c r="X913" s="73"/>
    </row>
    <row r="914" spans="1:24" s="76" customFormat="1">
      <c r="A914" s="72"/>
      <c r="B914" s="73"/>
      <c r="C914" s="73"/>
      <c r="D914" s="74"/>
      <c r="E914" s="73"/>
      <c r="F914" s="73"/>
      <c r="G914" s="73"/>
      <c r="H914" s="17"/>
      <c r="I914" s="73"/>
      <c r="J914" s="73"/>
      <c r="K914" s="73"/>
      <c r="L914" s="73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3"/>
      <c r="X914" s="73"/>
    </row>
    <row r="915" spans="1:24" s="76" customFormat="1">
      <c r="A915" s="72"/>
      <c r="B915" s="73"/>
      <c r="C915" s="73"/>
      <c r="D915" s="74"/>
      <c r="E915" s="73"/>
      <c r="F915" s="73"/>
      <c r="G915" s="73"/>
      <c r="H915" s="17"/>
      <c r="I915" s="73"/>
      <c r="J915" s="73"/>
      <c r="K915" s="73"/>
      <c r="L915" s="73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3"/>
      <c r="X915" s="73"/>
    </row>
    <row r="916" spans="1:24" s="76" customFormat="1">
      <c r="A916" s="72"/>
      <c r="B916" s="73"/>
      <c r="C916" s="73"/>
      <c r="D916" s="74"/>
      <c r="E916" s="73"/>
      <c r="F916" s="73"/>
      <c r="G916" s="73"/>
      <c r="H916" s="17"/>
      <c r="I916" s="73"/>
      <c r="J916" s="73"/>
      <c r="K916" s="73"/>
      <c r="L916" s="73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3"/>
      <c r="X916" s="73"/>
    </row>
    <row r="917" spans="1:24" s="76" customFormat="1">
      <c r="A917" s="72"/>
      <c r="B917" s="73"/>
      <c r="C917" s="73"/>
      <c r="D917" s="74"/>
      <c r="E917" s="73"/>
      <c r="F917" s="73"/>
      <c r="G917" s="73"/>
      <c r="H917" s="17"/>
      <c r="I917" s="73"/>
      <c r="J917" s="73"/>
      <c r="K917" s="73"/>
      <c r="L917" s="73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3"/>
      <c r="X917" s="73"/>
    </row>
    <row r="918" spans="1:24" s="76" customFormat="1">
      <c r="A918" s="72"/>
      <c r="B918" s="73"/>
      <c r="C918" s="73"/>
      <c r="D918" s="74"/>
      <c r="E918" s="73"/>
      <c r="F918" s="73"/>
      <c r="G918" s="73"/>
      <c r="H918" s="17"/>
      <c r="I918" s="73"/>
      <c r="J918" s="73"/>
      <c r="K918" s="73"/>
      <c r="L918" s="73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3"/>
      <c r="X918" s="73"/>
    </row>
    <row r="919" spans="1:24" s="76" customFormat="1">
      <c r="A919" s="72"/>
      <c r="B919" s="73"/>
      <c r="C919" s="73"/>
      <c r="D919" s="74"/>
      <c r="E919" s="73"/>
      <c r="F919" s="73"/>
      <c r="G919" s="73"/>
      <c r="H919" s="17"/>
      <c r="I919" s="73"/>
      <c r="J919" s="73"/>
      <c r="K919" s="73"/>
      <c r="L919" s="73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3"/>
      <c r="X919" s="73"/>
    </row>
    <row r="920" spans="1:24" s="76" customFormat="1">
      <c r="A920" s="72"/>
      <c r="B920" s="73"/>
      <c r="C920" s="73"/>
      <c r="D920" s="74"/>
      <c r="E920" s="73"/>
      <c r="F920" s="73"/>
      <c r="G920" s="73"/>
      <c r="H920" s="17"/>
      <c r="I920" s="73"/>
      <c r="J920" s="73"/>
      <c r="K920" s="73"/>
      <c r="L920" s="73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3"/>
      <c r="X920" s="73"/>
    </row>
    <row r="921" spans="1:24" s="76" customFormat="1">
      <c r="A921" s="72"/>
      <c r="B921" s="73"/>
      <c r="C921" s="73"/>
      <c r="D921" s="74"/>
      <c r="E921" s="73"/>
      <c r="F921" s="73"/>
      <c r="G921" s="73"/>
      <c r="H921" s="17"/>
      <c r="I921" s="73"/>
      <c r="J921" s="73"/>
      <c r="K921" s="73"/>
      <c r="L921" s="73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3"/>
      <c r="X921" s="73"/>
    </row>
    <row r="922" spans="1:24" s="76" customFormat="1">
      <c r="A922" s="72"/>
      <c r="B922" s="73"/>
      <c r="C922" s="73"/>
      <c r="D922" s="74"/>
      <c r="E922" s="73"/>
      <c r="F922" s="73"/>
      <c r="G922" s="73"/>
      <c r="H922" s="17"/>
      <c r="I922" s="73"/>
      <c r="J922" s="73"/>
      <c r="K922" s="73"/>
      <c r="L922" s="73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3"/>
      <c r="X922" s="73"/>
    </row>
    <row r="923" spans="1:24" s="76" customFormat="1">
      <c r="A923" s="72"/>
      <c r="B923" s="73"/>
      <c r="C923" s="73"/>
      <c r="D923" s="74"/>
      <c r="E923" s="73"/>
      <c r="F923" s="73"/>
      <c r="G923" s="73"/>
      <c r="H923" s="17"/>
      <c r="I923" s="73"/>
      <c r="J923" s="73"/>
      <c r="K923" s="73"/>
      <c r="L923" s="73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3"/>
      <c r="X923" s="73"/>
    </row>
    <row r="924" spans="1:24" s="76" customFormat="1">
      <c r="A924" s="72"/>
      <c r="B924" s="73"/>
      <c r="C924" s="73"/>
      <c r="D924" s="74"/>
      <c r="E924" s="73"/>
      <c r="F924" s="73"/>
      <c r="G924" s="73"/>
      <c r="H924" s="17"/>
      <c r="I924" s="73"/>
      <c r="J924" s="73"/>
      <c r="K924" s="73"/>
      <c r="L924" s="73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3"/>
      <c r="X924" s="73"/>
    </row>
    <row r="925" spans="1:24" s="76" customFormat="1">
      <c r="A925" s="72"/>
      <c r="B925" s="73"/>
      <c r="C925" s="73"/>
      <c r="D925" s="74"/>
      <c r="E925" s="73"/>
      <c r="F925" s="73"/>
      <c r="G925" s="73"/>
      <c r="H925" s="17"/>
      <c r="I925" s="73"/>
      <c r="J925" s="73"/>
      <c r="K925" s="73"/>
      <c r="L925" s="73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3"/>
      <c r="X925" s="73"/>
    </row>
    <row r="926" spans="1:24" s="76" customFormat="1">
      <c r="A926" s="72"/>
      <c r="B926" s="73"/>
      <c r="C926" s="73"/>
      <c r="D926" s="74"/>
      <c r="E926" s="73"/>
      <c r="F926" s="73"/>
      <c r="G926" s="73"/>
      <c r="H926" s="17"/>
      <c r="I926" s="73"/>
      <c r="J926" s="73"/>
      <c r="K926" s="73"/>
      <c r="L926" s="73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3"/>
      <c r="X926" s="73"/>
    </row>
    <row r="927" spans="1:24" s="76" customFormat="1">
      <c r="A927" s="72"/>
      <c r="B927" s="73"/>
      <c r="C927" s="73"/>
      <c r="D927" s="74"/>
      <c r="E927" s="73"/>
      <c r="F927" s="73"/>
      <c r="G927" s="73"/>
      <c r="H927" s="17"/>
      <c r="I927" s="73"/>
      <c r="J927" s="73"/>
      <c r="K927" s="73"/>
      <c r="L927" s="73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3"/>
      <c r="X927" s="73"/>
    </row>
    <row r="928" spans="1:24" s="76" customFormat="1">
      <c r="A928" s="72"/>
      <c r="B928" s="73"/>
      <c r="C928" s="73"/>
      <c r="D928" s="74"/>
      <c r="E928" s="73"/>
      <c r="F928" s="73"/>
      <c r="G928" s="73"/>
      <c r="H928" s="17"/>
      <c r="I928" s="73"/>
      <c r="J928" s="73"/>
      <c r="K928" s="73"/>
      <c r="L928" s="73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3"/>
      <c r="X928" s="73"/>
    </row>
    <row r="929" spans="1:24" s="76" customFormat="1">
      <c r="A929" s="72"/>
      <c r="B929" s="73"/>
      <c r="C929" s="73"/>
      <c r="D929" s="74"/>
      <c r="E929" s="73"/>
      <c r="F929" s="73"/>
      <c r="G929" s="73"/>
      <c r="H929" s="17"/>
      <c r="I929" s="73"/>
      <c r="J929" s="73"/>
      <c r="K929" s="73"/>
      <c r="L929" s="73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3"/>
      <c r="X929" s="73"/>
    </row>
    <row r="930" spans="1:24" s="76" customFormat="1">
      <c r="A930" s="72"/>
      <c r="B930" s="73"/>
      <c r="C930" s="73"/>
      <c r="D930" s="74"/>
      <c r="E930" s="73"/>
      <c r="F930" s="73"/>
      <c r="G930" s="73"/>
      <c r="H930" s="17"/>
      <c r="I930" s="73"/>
      <c r="J930" s="73"/>
      <c r="K930" s="73"/>
      <c r="L930" s="73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3"/>
      <c r="X930" s="73"/>
    </row>
    <row r="931" spans="1:24" s="76" customFormat="1">
      <c r="A931" s="72"/>
      <c r="B931" s="73"/>
      <c r="C931" s="73"/>
      <c r="D931" s="74"/>
      <c r="E931" s="73"/>
      <c r="F931" s="73"/>
      <c r="G931" s="73"/>
      <c r="H931" s="17"/>
      <c r="I931" s="73"/>
      <c r="J931" s="73"/>
      <c r="K931" s="73"/>
      <c r="L931" s="73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3"/>
      <c r="X931" s="73"/>
    </row>
    <row r="932" spans="1:24" s="76" customFormat="1">
      <c r="A932" s="72"/>
      <c r="B932" s="73"/>
      <c r="C932" s="73"/>
      <c r="D932" s="74"/>
      <c r="E932" s="73"/>
      <c r="F932" s="73"/>
      <c r="G932" s="73"/>
      <c r="H932" s="17"/>
      <c r="I932" s="73"/>
      <c r="J932" s="73"/>
      <c r="K932" s="73"/>
      <c r="L932" s="73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3"/>
      <c r="X932" s="73"/>
    </row>
    <row r="933" spans="1:24" s="76" customFormat="1">
      <c r="A933" s="72"/>
      <c r="B933" s="73"/>
      <c r="C933" s="73"/>
      <c r="D933" s="74"/>
      <c r="E933" s="73"/>
      <c r="F933" s="73"/>
      <c r="G933" s="73"/>
      <c r="H933" s="17"/>
      <c r="I933" s="73"/>
      <c r="J933" s="73"/>
      <c r="K933" s="73"/>
      <c r="L933" s="73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3"/>
      <c r="X933" s="73"/>
    </row>
    <row r="934" spans="1:24" s="76" customFormat="1">
      <c r="A934" s="72"/>
      <c r="B934" s="73"/>
      <c r="C934" s="73"/>
      <c r="D934" s="74"/>
      <c r="E934" s="73"/>
      <c r="F934" s="73"/>
      <c r="G934" s="73"/>
      <c r="H934" s="17"/>
      <c r="I934" s="73"/>
      <c r="J934" s="73"/>
      <c r="K934" s="73"/>
      <c r="L934" s="73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3"/>
      <c r="X934" s="73"/>
    </row>
    <row r="935" spans="1:24" s="76" customFormat="1">
      <c r="A935" s="72"/>
      <c r="B935" s="73"/>
      <c r="C935" s="73"/>
      <c r="D935" s="74"/>
      <c r="E935" s="73"/>
      <c r="F935" s="73"/>
      <c r="G935" s="73"/>
      <c r="H935" s="17"/>
      <c r="I935" s="73"/>
      <c r="J935" s="73"/>
      <c r="K935" s="73"/>
      <c r="L935" s="73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3"/>
      <c r="X935" s="73"/>
    </row>
    <row r="936" spans="1:24" s="76" customFormat="1">
      <c r="A936" s="72"/>
      <c r="B936" s="73"/>
      <c r="C936" s="73"/>
      <c r="D936" s="74"/>
      <c r="E936" s="73"/>
      <c r="F936" s="73"/>
      <c r="G936" s="73"/>
      <c r="H936" s="17"/>
      <c r="I936" s="73"/>
      <c r="J936" s="73"/>
      <c r="K936" s="73"/>
      <c r="L936" s="73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3"/>
      <c r="X936" s="73"/>
    </row>
    <row r="937" spans="1:24" s="76" customFormat="1">
      <c r="A937" s="72"/>
      <c r="B937" s="73"/>
      <c r="C937" s="73"/>
      <c r="D937" s="74"/>
      <c r="E937" s="73"/>
      <c r="F937" s="73"/>
      <c r="G937" s="73"/>
      <c r="H937" s="17"/>
      <c r="I937" s="73"/>
      <c r="J937" s="73"/>
      <c r="K937" s="73"/>
      <c r="L937" s="73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3"/>
      <c r="X937" s="73"/>
    </row>
    <row r="938" spans="1:24" s="76" customFormat="1">
      <c r="A938" s="72"/>
      <c r="B938" s="73"/>
      <c r="C938" s="73"/>
      <c r="D938" s="74"/>
      <c r="E938" s="73"/>
      <c r="F938" s="73"/>
      <c r="G938" s="73"/>
      <c r="H938" s="17"/>
      <c r="I938" s="73"/>
      <c r="J938" s="73"/>
      <c r="K938" s="73"/>
      <c r="L938" s="73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3"/>
      <c r="X938" s="73"/>
    </row>
    <row r="939" spans="1:24" s="76" customFormat="1">
      <c r="A939" s="72"/>
      <c r="B939" s="73"/>
      <c r="C939" s="73"/>
      <c r="D939" s="74"/>
      <c r="E939" s="73"/>
      <c r="F939" s="73"/>
      <c r="G939" s="73"/>
      <c r="H939" s="17"/>
      <c r="I939" s="73"/>
      <c r="J939" s="73"/>
      <c r="K939" s="73"/>
      <c r="L939" s="73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3"/>
      <c r="X939" s="73"/>
    </row>
    <row r="940" spans="1:24" s="76" customFormat="1">
      <c r="A940" s="72"/>
      <c r="B940" s="73"/>
      <c r="C940" s="73"/>
      <c r="D940" s="74"/>
      <c r="E940" s="73"/>
      <c r="F940" s="73"/>
      <c r="G940" s="73"/>
      <c r="H940" s="17"/>
      <c r="I940" s="73"/>
      <c r="J940" s="73"/>
      <c r="K940" s="73"/>
      <c r="L940" s="73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3"/>
      <c r="X940" s="73"/>
    </row>
    <row r="941" spans="1:24" s="76" customFormat="1">
      <c r="A941" s="72"/>
      <c r="B941" s="73"/>
      <c r="C941" s="73"/>
      <c r="D941" s="74"/>
      <c r="E941" s="73"/>
      <c r="F941" s="73"/>
      <c r="G941" s="73"/>
      <c r="H941" s="17"/>
      <c r="I941" s="73"/>
      <c r="J941" s="73"/>
      <c r="K941" s="73"/>
      <c r="L941" s="73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3"/>
      <c r="X941" s="73"/>
    </row>
    <row r="942" spans="1:24" s="76" customFormat="1">
      <c r="A942" s="72"/>
      <c r="B942" s="73"/>
      <c r="C942" s="73"/>
      <c r="D942" s="74"/>
      <c r="E942" s="73"/>
      <c r="F942" s="73"/>
      <c r="G942" s="73"/>
      <c r="H942" s="17"/>
      <c r="I942" s="73"/>
      <c r="J942" s="73"/>
      <c r="K942" s="73"/>
      <c r="L942" s="73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3"/>
      <c r="X942" s="73"/>
    </row>
    <row r="943" spans="1:24" s="76" customFormat="1">
      <c r="A943" s="72"/>
      <c r="B943" s="73"/>
      <c r="C943" s="73"/>
      <c r="D943" s="74"/>
      <c r="E943" s="73"/>
      <c r="F943" s="73"/>
      <c r="G943" s="73"/>
      <c r="H943" s="17"/>
      <c r="I943" s="73"/>
      <c r="J943" s="73"/>
      <c r="K943" s="73"/>
      <c r="L943" s="73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3"/>
      <c r="X943" s="73"/>
    </row>
    <row r="944" spans="1:24" s="76" customFormat="1">
      <c r="A944" s="72"/>
      <c r="B944" s="73"/>
      <c r="C944" s="73"/>
      <c r="D944" s="74"/>
      <c r="E944" s="73"/>
      <c r="F944" s="73"/>
      <c r="G944" s="73"/>
      <c r="H944" s="17"/>
      <c r="I944" s="73"/>
      <c r="J944" s="73"/>
      <c r="K944" s="73"/>
      <c r="L944" s="73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3"/>
      <c r="X944" s="73"/>
    </row>
    <row r="945" spans="1:24" s="76" customFormat="1">
      <c r="A945" s="72"/>
      <c r="B945" s="73"/>
      <c r="C945" s="73"/>
      <c r="D945" s="74"/>
      <c r="E945" s="73"/>
      <c r="F945" s="73"/>
      <c r="G945" s="73"/>
      <c r="H945" s="17"/>
      <c r="I945" s="73"/>
      <c r="J945" s="73"/>
      <c r="K945" s="73"/>
      <c r="L945" s="73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3"/>
      <c r="X945" s="73"/>
    </row>
    <row r="946" spans="1:24" s="76" customFormat="1">
      <c r="A946" s="72"/>
      <c r="B946" s="73"/>
      <c r="C946" s="73"/>
      <c r="D946" s="74"/>
      <c r="E946" s="73"/>
      <c r="F946" s="73"/>
      <c r="G946" s="73"/>
      <c r="H946" s="17"/>
      <c r="I946" s="73"/>
      <c r="J946" s="73"/>
      <c r="K946" s="73"/>
      <c r="L946" s="73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3"/>
      <c r="X946" s="73"/>
    </row>
    <row r="947" spans="1:24" s="76" customFormat="1">
      <c r="A947" s="72"/>
      <c r="B947" s="73"/>
      <c r="C947" s="73"/>
      <c r="D947" s="74"/>
      <c r="E947" s="73"/>
      <c r="F947" s="73"/>
      <c r="G947" s="73"/>
      <c r="H947" s="17"/>
      <c r="I947" s="73"/>
      <c r="J947" s="73"/>
      <c r="K947" s="73"/>
      <c r="L947" s="73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3"/>
      <c r="X947" s="73"/>
    </row>
    <row r="948" spans="1:24" s="76" customFormat="1">
      <c r="A948" s="72"/>
      <c r="B948" s="73"/>
      <c r="C948" s="73"/>
      <c r="D948" s="74"/>
      <c r="E948" s="73"/>
      <c r="F948" s="73"/>
      <c r="G948" s="73"/>
      <c r="H948" s="17"/>
      <c r="I948" s="73"/>
      <c r="J948" s="73"/>
      <c r="K948" s="73"/>
      <c r="L948" s="73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3"/>
      <c r="X948" s="73"/>
    </row>
    <row r="949" spans="1:24" s="76" customFormat="1">
      <c r="A949" s="72"/>
      <c r="B949" s="73"/>
      <c r="C949" s="73"/>
      <c r="D949" s="74"/>
      <c r="E949" s="73"/>
      <c r="F949" s="73"/>
      <c r="G949" s="73"/>
      <c r="H949" s="17"/>
      <c r="I949" s="73"/>
      <c r="J949" s="73"/>
      <c r="K949" s="73"/>
      <c r="L949" s="73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3"/>
      <c r="X949" s="73"/>
    </row>
    <row r="950" spans="1:24" s="76" customFormat="1">
      <c r="A950" s="72"/>
      <c r="B950" s="73"/>
      <c r="C950" s="73"/>
      <c r="D950" s="74"/>
      <c r="E950" s="73"/>
      <c r="F950" s="73"/>
      <c r="G950" s="73"/>
      <c r="H950" s="17"/>
      <c r="I950" s="73"/>
      <c r="J950" s="73"/>
      <c r="K950" s="73"/>
      <c r="L950" s="73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3"/>
      <c r="X950" s="73"/>
    </row>
    <row r="951" spans="1:24" s="76" customFormat="1">
      <c r="A951" s="72"/>
      <c r="B951" s="73"/>
      <c r="C951" s="73"/>
      <c r="D951" s="74"/>
      <c r="E951" s="73"/>
      <c r="F951" s="73"/>
      <c r="G951" s="73"/>
      <c r="H951" s="17"/>
      <c r="I951" s="73"/>
      <c r="J951" s="73"/>
      <c r="K951" s="73"/>
      <c r="L951" s="73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3"/>
      <c r="X951" s="73"/>
    </row>
    <row r="952" spans="1:24" s="76" customFormat="1">
      <c r="A952" s="72"/>
      <c r="B952" s="73"/>
      <c r="C952" s="73"/>
      <c r="D952" s="74"/>
      <c r="E952" s="73"/>
      <c r="F952" s="73"/>
      <c r="G952" s="73"/>
      <c r="H952" s="17"/>
      <c r="I952" s="73"/>
      <c r="J952" s="73"/>
      <c r="K952" s="73"/>
      <c r="L952" s="73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3"/>
      <c r="X952" s="73"/>
    </row>
    <row r="953" spans="1:24" s="76" customFormat="1">
      <c r="A953" s="72"/>
      <c r="B953" s="73"/>
      <c r="C953" s="73"/>
      <c r="D953" s="74"/>
      <c r="E953" s="73"/>
      <c r="F953" s="73"/>
      <c r="G953" s="73"/>
      <c r="H953" s="17"/>
      <c r="I953" s="73"/>
      <c r="J953" s="73"/>
      <c r="K953" s="73"/>
      <c r="L953" s="73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3"/>
      <c r="X953" s="73"/>
    </row>
    <row r="954" spans="1:24" s="76" customFormat="1">
      <c r="A954" s="72"/>
      <c r="B954" s="73"/>
      <c r="C954" s="73"/>
      <c r="D954" s="74"/>
      <c r="E954" s="73"/>
      <c r="F954" s="73"/>
      <c r="G954" s="73"/>
      <c r="H954" s="17"/>
      <c r="I954" s="73"/>
      <c r="J954" s="73"/>
      <c r="K954" s="73"/>
      <c r="L954" s="73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3"/>
      <c r="X954" s="73"/>
    </row>
    <row r="955" spans="1:24" s="76" customFormat="1">
      <c r="A955" s="72"/>
      <c r="B955" s="73"/>
      <c r="C955" s="73"/>
      <c r="D955" s="74"/>
      <c r="E955" s="73"/>
      <c r="F955" s="73"/>
      <c r="G955" s="73"/>
      <c r="H955" s="17"/>
      <c r="I955" s="73"/>
      <c r="J955" s="73"/>
      <c r="K955" s="73"/>
      <c r="L955" s="73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3"/>
      <c r="X955" s="73"/>
    </row>
    <row r="956" spans="1:24" s="76" customFormat="1">
      <c r="A956" s="72"/>
      <c r="B956" s="73"/>
      <c r="C956" s="73"/>
      <c r="D956" s="74"/>
      <c r="E956" s="73"/>
      <c r="F956" s="73"/>
      <c r="G956" s="73"/>
      <c r="H956" s="17"/>
      <c r="I956" s="73"/>
      <c r="J956" s="73"/>
      <c r="K956" s="73"/>
      <c r="L956" s="73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3"/>
      <c r="X956" s="73"/>
    </row>
    <row r="957" spans="1:24" s="76" customFormat="1">
      <c r="A957" s="72"/>
      <c r="B957" s="73"/>
      <c r="C957" s="73"/>
      <c r="D957" s="74"/>
      <c r="E957" s="73"/>
      <c r="F957" s="73"/>
      <c r="G957" s="73"/>
      <c r="H957" s="17"/>
      <c r="I957" s="73"/>
      <c r="J957" s="73"/>
      <c r="K957" s="73"/>
      <c r="L957" s="73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3"/>
      <c r="X957" s="73"/>
    </row>
    <row r="958" spans="1:24" s="76" customFormat="1">
      <c r="A958" s="72"/>
      <c r="B958" s="73"/>
      <c r="C958" s="73"/>
      <c r="D958" s="74"/>
      <c r="E958" s="73"/>
      <c r="F958" s="73"/>
      <c r="G958" s="73"/>
      <c r="H958" s="17"/>
      <c r="I958" s="73"/>
      <c r="J958" s="73"/>
      <c r="K958" s="73"/>
      <c r="L958" s="73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3"/>
      <c r="X958" s="73"/>
    </row>
    <row r="959" spans="1:24" s="76" customFormat="1">
      <c r="A959" s="72"/>
      <c r="B959" s="73"/>
      <c r="C959" s="73"/>
      <c r="D959" s="74"/>
      <c r="E959" s="73"/>
      <c r="F959" s="73"/>
      <c r="G959" s="73"/>
      <c r="H959" s="17"/>
      <c r="I959" s="73"/>
      <c r="J959" s="73"/>
      <c r="K959" s="73"/>
      <c r="L959" s="73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3"/>
      <c r="X959" s="73"/>
    </row>
    <row r="960" spans="1:24" s="76" customFormat="1">
      <c r="A960" s="72"/>
      <c r="B960" s="73"/>
      <c r="C960" s="73"/>
      <c r="D960" s="74"/>
      <c r="E960" s="73"/>
      <c r="F960" s="73"/>
      <c r="G960" s="73"/>
      <c r="H960" s="17"/>
      <c r="I960" s="73"/>
      <c r="J960" s="73"/>
      <c r="K960" s="73"/>
      <c r="L960" s="73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3"/>
      <c r="X960" s="73"/>
    </row>
    <row r="961" spans="1:24" s="76" customFormat="1">
      <c r="A961" s="72"/>
      <c r="B961" s="73"/>
      <c r="C961" s="73"/>
      <c r="D961" s="74"/>
      <c r="E961" s="73"/>
      <c r="F961" s="73"/>
      <c r="G961" s="73"/>
      <c r="H961" s="17"/>
      <c r="I961" s="73"/>
      <c r="J961" s="73"/>
      <c r="K961" s="73"/>
      <c r="L961" s="73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3"/>
      <c r="X961" s="73"/>
    </row>
    <row r="962" spans="1:24" s="76" customFormat="1">
      <c r="A962" s="72"/>
      <c r="B962" s="73"/>
      <c r="C962" s="73"/>
      <c r="D962" s="74"/>
      <c r="E962" s="73"/>
      <c r="F962" s="73"/>
      <c r="G962" s="73"/>
      <c r="H962" s="17"/>
      <c r="I962" s="73"/>
      <c r="J962" s="73"/>
      <c r="K962" s="73"/>
      <c r="L962" s="73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3"/>
      <c r="X962" s="73"/>
    </row>
    <row r="963" spans="1:24" s="76" customFormat="1">
      <c r="A963" s="72"/>
      <c r="B963" s="73"/>
      <c r="C963" s="73"/>
      <c r="D963" s="74"/>
      <c r="E963" s="73"/>
      <c r="F963" s="73"/>
      <c r="G963" s="73"/>
      <c r="H963" s="17"/>
      <c r="I963" s="73"/>
      <c r="J963" s="73"/>
      <c r="K963" s="73"/>
      <c r="L963" s="73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3"/>
      <c r="X963" s="73"/>
    </row>
    <row r="964" spans="1:24" s="76" customFormat="1">
      <c r="A964" s="72"/>
      <c r="B964" s="73"/>
      <c r="C964" s="73"/>
      <c r="D964" s="74"/>
      <c r="E964" s="73"/>
      <c r="F964" s="73"/>
      <c r="G964" s="73"/>
      <c r="H964" s="17"/>
      <c r="I964" s="73"/>
      <c r="J964" s="73"/>
      <c r="K964" s="73"/>
      <c r="L964" s="73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3"/>
      <c r="X964" s="73"/>
    </row>
    <row r="965" spans="1:24" s="76" customFormat="1">
      <c r="A965" s="72"/>
      <c r="B965" s="73"/>
      <c r="C965" s="73"/>
      <c r="D965" s="74"/>
      <c r="E965" s="73"/>
      <c r="F965" s="73"/>
      <c r="G965" s="73"/>
      <c r="H965" s="17"/>
      <c r="I965" s="73"/>
      <c r="J965" s="73"/>
      <c r="K965" s="73"/>
      <c r="L965" s="73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3"/>
      <c r="X965" s="73"/>
    </row>
    <row r="966" spans="1:24" s="76" customFormat="1">
      <c r="A966" s="72"/>
      <c r="B966" s="73"/>
      <c r="C966" s="73"/>
      <c r="D966" s="74"/>
      <c r="E966" s="73"/>
      <c r="F966" s="73"/>
      <c r="G966" s="73"/>
      <c r="H966" s="17"/>
      <c r="I966" s="73"/>
      <c r="J966" s="73"/>
      <c r="K966" s="73"/>
      <c r="L966" s="73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3"/>
      <c r="X966" s="73"/>
    </row>
    <row r="967" spans="1:24" s="76" customFormat="1">
      <c r="A967" s="72"/>
      <c r="B967" s="73"/>
      <c r="C967" s="73"/>
      <c r="D967" s="74"/>
      <c r="E967" s="73"/>
      <c r="F967" s="73"/>
      <c r="G967" s="73"/>
      <c r="H967" s="17"/>
      <c r="I967" s="73"/>
      <c r="J967" s="73"/>
      <c r="K967" s="73"/>
      <c r="L967" s="73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3"/>
      <c r="X967" s="73"/>
    </row>
    <row r="968" spans="1:24" s="76" customFormat="1">
      <c r="A968" s="72"/>
      <c r="B968" s="73"/>
      <c r="C968" s="73"/>
      <c r="D968" s="74"/>
      <c r="E968" s="73"/>
      <c r="F968" s="73"/>
      <c r="G968" s="73"/>
      <c r="H968" s="17"/>
      <c r="I968" s="73"/>
      <c r="J968" s="73"/>
      <c r="K968" s="73"/>
      <c r="L968" s="73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3"/>
      <c r="X968" s="73"/>
    </row>
    <row r="969" spans="1:24" s="76" customFormat="1">
      <c r="A969" s="72"/>
      <c r="B969" s="73"/>
      <c r="C969" s="73"/>
      <c r="D969" s="74"/>
      <c r="E969" s="73"/>
      <c r="F969" s="73"/>
      <c r="G969" s="73"/>
      <c r="H969" s="17"/>
      <c r="I969" s="73"/>
      <c r="J969" s="73"/>
      <c r="K969" s="73"/>
      <c r="L969" s="73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3"/>
      <c r="X969" s="73"/>
    </row>
    <row r="970" spans="1:24" s="76" customFormat="1">
      <c r="A970" s="72"/>
      <c r="B970" s="73"/>
      <c r="C970" s="73"/>
      <c r="D970" s="74"/>
      <c r="E970" s="73"/>
      <c r="F970" s="73"/>
      <c r="G970" s="73"/>
      <c r="H970" s="17"/>
      <c r="I970" s="73"/>
      <c r="J970" s="73"/>
      <c r="K970" s="73"/>
      <c r="L970" s="73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3"/>
      <c r="X970" s="73"/>
    </row>
    <row r="971" spans="1:24" s="76" customFormat="1">
      <c r="A971" s="72"/>
      <c r="B971" s="73"/>
      <c r="C971" s="73"/>
      <c r="D971" s="74"/>
      <c r="E971" s="73"/>
      <c r="F971" s="73"/>
      <c r="G971" s="73"/>
      <c r="H971" s="17"/>
      <c r="I971" s="73"/>
      <c r="J971" s="73"/>
      <c r="K971" s="73"/>
      <c r="L971" s="73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3"/>
      <c r="X971" s="73"/>
    </row>
    <row r="972" spans="1:24" s="76" customFormat="1">
      <c r="A972" s="72"/>
      <c r="B972" s="73"/>
      <c r="C972" s="73"/>
      <c r="D972" s="74"/>
      <c r="E972" s="73"/>
      <c r="F972" s="73"/>
      <c r="G972" s="73"/>
      <c r="H972" s="17"/>
      <c r="I972" s="73"/>
      <c r="J972" s="73"/>
      <c r="K972" s="73"/>
      <c r="L972" s="73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3"/>
      <c r="X972" s="73"/>
    </row>
    <row r="973" spans="1:24" s="76" customFormat="1">
      <c r="A973" s="72"/>
      <c r="B973" s="73"/>
      <c r="C973" s="73"/>
      <c r="D973" s="74"/>
      <c r="E973" s="73"/>
      <c r="F973" s="73"/>
      <c r="G973" s="73"/>
      <c r="H973" s="17"/>
      <c r="I973" s="73"/>
      <c r="J973" s="73"/>
      <c r="K973" s="73"/>
      <c r="L973" s="73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3"/>
      <c r="X973" s="73"/>
    </row>
    <row r="974" spans="1:24" s="76" customFormat="1">
      <c r="A974" s="72"/>
      <c r="B974" s="73"/>
      <c r="C974" s="73"/>
      <c r="D974" s="74"/>
      <c r="E974" s="73"/>
      <c r="F974" s="73"/>
      <c r="G974" s="73"/>
      <c r="H974" s="17"/>
      <c r="I974" s="73"/>
      <c r="J974" s="73"/>
      <c r="K974" s="73"/>
      <c r="L974" s="73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3"/>
      <c r="X974" s="73"/>
    </row>
    <row r="975" spans="1:24" s="76" customFormat="1">
      <c r="A975" s="72"/>
      <c r="B975" s="73"/>
      <c r="C975" s="73"/>
      <c r="D975" s="74"/>
      <c r="E975" s="73"/>
      <c r="F975" s="73"/>
      <c r="G975" s="73"/>
      <c r="H975" s="17"/>
      <c r="I975" s="73"/>
      <c r="J975" s="73"/>
      <c r="K975" s="73"/>
      <c r="L975" s="73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3"/>
      <c r="X975" s="73"/>
    </row>
    <row r="976" spans="1:24" s="76" customFormat="1">
      <c r="A976" s="72"/>
      <c r="B976" s="73"/>
      <c r="C976" s="73"/>
      <c r="D976" s="74"/>
      <c r="E976" s="73"/>
      <c r="F976" s="73"/>
      <c r="G976" s="73"/>
      <c r="H976" s="17"/>
      <c r="I976" s="73"/>
      <c r="J976" s="73"/>
      <c r="K976" s="73"/>
      <c r="L976" s="73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3"/>
      <c r="X976" s="73"/>
    </row>
    <row r="977" spans="1:24" s="76" customFormat="1">
      <c r="A977" s="72"/>
      <c r="B977" s="73"/>
      <c r="C977" s="73"/>
      <c r="D977" s="74"/>
      <c r="E977" s="73"/>
      <c r="F977" s="73"/>
      <c r="G977" s="73"/>
      <c r="H977" s="17"/>
      <c r="I977" s="73"/>
      <c r="J977" s="73"/>
      <c r="K977" s="73"/>
      <c r="L977" s="73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3"/>
      <c r="X977" s="73"/>
    </row>
    <row r="978" spans="1:24" s="76" customFormat="1">
      <c r="A978" s="72"/>
      <c r="B978" s="73"/>
      <c r="C978" s="73"/>
      <c r="D978" s="74"/>
      <c r="E978" s="73"/>
      <c r="F978" s="73"/>
      <c r="G978" s="73"/>
      <c r="H978" s="17"/>
      <c r="I978" s="73"/>
      <c r="J978" s="73"/>
      <c r="K978" s="73"/>
      <c r="L978" s="73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3"/>
      <c r="X978" s="73"/>
    </row>
    <row r="979" spans="1:24" s="76" customFormat="1">
      <c r="A979" s="72"/>
      <c r="B979" s="73"/>
      <c r="C979" s="73"/>
      <c r="D979" s="74"/>
      <c r="E979" s="73"/>
      <c r="F979" s="73"/>
      <c r="G979" s="73"/>
      <c r="H979" s="17"/>
      <c r="I979" s="73"/>
      <c r="J979" s="73"/>
      <c r="K979" s="73"/>
      <c r="L979" s="73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3"/>
      <c r="X979" s="73"/>
    </row>
    <row r="980" spans="1:24" s="76" customFormat="1">
      <c r="A980" s="72"/>
      <c r="B980" s="73"/>
      <c r="C980" s="73"/>
      <c r="D980" s="74"/>
      <c r="E980" s="73"/>
      <c r="F980" s="73"/>
      <c r="G980" s="73"/>
      <c r="H980" s="17"/>
      <c r="I980" s="73"/>
      <c r="J980" s="73"/>
      <c r="K980" s="73"/>
      <c r="L980" s="73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3"/>
      <c r="X980" s="73"/>
    </row>
    <row r="981" spans="1:24" s="76" customFormat="1">
      <c r="A981" s="72"/>
      <c r="B981" s="73"/>
      <c r="C981" s="73"/>
      <c r="D981" s="74"/>
      <c r="E981" s="73"/>
      <c r="F981" s="73"/>
      <c r="G981" s="73"/>
      <c r="H981" s="17"/>
      <c r="I981" s="73"/>
      <c r="J981" s="73"/>
      <c r="K981" s="73"/>
      <c r="L981" s="73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3"/>
      <c r="X981" s="73"/>
    </row>
    <row r="982" spans="1:24" s="76" customFormat="1">
      <c r="A982" s="72"/>
      <c r="B982" s="73"/>
      <c r="C982" s="73"/>
      <c r="D982" s="74"/>
      <c r="E982" s="73"/>
      <c r="F982" s="73"/>
      <c r="G982" s="73"/>
      <c r="H982" s="17"/>
      <c r="I982" s="73"/>
      <c r="J982" s="73"/>
      <c r="K982" s="73"/>
      <c r="L982" s="73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3"/>
      <c r="X982" s="73"/>
    </row>
    <row r="983" spans="1:24" s="76" customFormat="1">
      <c r="A983" s="72"/>
      <c r="B983" s="73"/>
      <c r="C983" s="73"/>
      <c r="D983" s="74"/>
      <c r="E983" s="73"/>
      <c r="F983" s="73"/>
      <c r="G983" s="73"/>
      <c r="H983" s="17"/>
      <c r="I983" s="73"/>
      <c r="J983" s="73"/>
      <c r="K983" s="73"/>
      <c r="L983" s="73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3"/>
      <c r="X983" s="73"/>
    </row>
    <row r="984" spans="1:24" s="76" customFormat="1">
      <c r="A984" s="72"/>
      <c r="B984" s="73"/>
      <c r="C984" s="73"/>
      <c r="D984" s="74"/>
      <c r="E984" s="73"/>
      <c r="F984" s="73"/>
      <c r="G984" s="73"/>
      <c r="H984" s="17"/>
      <c r="I984" s="73"/>
      <c r="J984" s="73"/>
      <c r="K984" s="73"/>
      <c r="L984" s="73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3"/>
      <c r="X984" s="73"/>
    </row>
    <row r="985" spans="1:24" s="76" customFormat="1">
      <c r="A985" s="72"/>
      <c r="B985" s="73"/>
      <c r="C985" s="73"/>
      <c r="D985" s="74"/>
      <c r="E985" s="73"/>
      <c r="F985" s="73"/>
      <c r="G985" s="73"/>
      <c r="H985" s="17"/>
      <c r="I985" s="73"/>
      <c r="J985" s="73"/>
      <c r="K985" s="73"/>
      <c r="L985" s="73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3"/>
      <c r="X985" s="73"/>
    </row>
    <row r="986" spans="1:24" s="76" customFormat="1">
      <c r="A986" s="72"/>
      <c r="B986" s="73"/>
      <c r="C986" s="73"/>
      <c r="D986" s="74"/>
      <c r="E986" s="73"/>
      <c r="F986" s="73"/>
      <c r="G986" s="73"/>
      <c r="H986" s="17"/>
      <c r="I986" s="73"/>
      <c r="J986" s="73"/>
      <c r="K986" s="73"/>
      <c r="L986" s="73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3"/>
      <c r="X986" s="73"/>
    </row>
    <row r="987" spans="1:24" s="76" customFormat="1">
      <c r="A987" s="72"/>
      <c r="B987" s="73"/>
      <c r="C987" s="73"/>
      <c r="D987" s="74"/>
      <c r="E987" s="73"/>
      <c r="F987" s="73"/>
      <c r="G987" s="73"/>
      <c r="H987" s="17"/>
      <c r="I987" s="73"/>
      <c r="J987" s="73"/>
      <c r="K987" s="73"/>
      <c r="L987" s="73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3"/>
      <c r="X987" s="73"/>
    </row>
    <row r="988" spans="1:24" s="76" customFormat="1">
      <c r="A988" s="72"/>
      <c r="B988" s="73"/>
      <c r="C988" s="73"/>
      <c r="D988" s="74"/>
      <c r="E988" s="73"/>
      <c r="F988" s="73"/>
      <c r="G988" s="73"/>
      <c r="H988" s="17"/>
      <c r="I988" s="73"/>
      <c r="J988" s="73"/>
      <c r="K988" s="73"/>
      <c r="L988" s="73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3"/>
      <c r="X988" s="73"/>
    </row>
    <row r="989" spans="1:24" s="76" customFormat="1">
      <c r="A989" s="72"/>
      <c r="B989" s="73"/>
      <c r="C989" s="73"/>
      <c r="D989" s="74"/>
      <c r="E989" s="73"/>
      <c r="F989" s="73"/>
      <c r="G989" s="73"/>
      <c r="H989" s="17"/>
      <c r="I989" s="73"/>
      <c r="J989" s="73"/>
      <c r="K989" s="73"/>
      <c r="L989" s="73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3"/>
      <c r="X989" s="73"/>
    </row>
    <row r="990" spans="1:24" s="76" customFormat="1">
      <c r="A990" s="72"/>
      <c r="B990" s="73"/>
      <c r="C990" s="73"/>
      <c r="D990" s="74"/>
      <c r="E990" s="73"/>
      <c r="F990" s="73"/>
      <c r="G990" s="73"/>
      <c r="H990" s="17"/>
      <c r="I990" s="73"/>
      <c r="J990" s="73"/>
      <c r="K990" s="73"/>
      <c r="L990" s="73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3"/>
      <c r="X990" s="73"/>
    </row>
    <row r="991" spans="1:24" s="76" customFormat="1">
      <c r="A991" s="72"/>
      <c r="B991" s="73"/>
      <c r="C991" s="73"/>
      <c r="D991" s="74"/>
      <c r="E991" s="73"/>
      <c r="F991" s="73"/>
      <c r="G991" s="73"/>
      <c r="H991" s="17"/>
      <c r="I991" s="73"/>
      <c r="J991" s="73"/>
      <c r="K991" s="73"/>
      <c r="L991" s="73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3"/>
      <c r="X991" s="73"/>
    </row>
    <row r="992" spans="1:24" s="76" customFormat="1">
      <c r="A992" s="72"/>
      <c r="B992" s="73"/>
      <c r="C992" s="73"/>
      <c r="D992" s="74"/>
      <c r="E992" s="73"/>
      <c r="F992" s="73"/>
      <c r="G992" s="73"/>
      <c r="H992" s="17"/>
      <c r="I992" s="73"/>
      <c r="J992" s="73"/>
      <c r="K992" s="73"/>
      <c r="L992" s="73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3"/>
      <c r="X992" s="73"/>
    </row>
    <row r="993" spans="1:24" s="76" customFormat="1">
      <c r="A993" s="72"/>
      <c r="B993" s="73"/>
      <c r="C993" s="73"/>
      <c r="D993" s="74"/>
      <c r="E993" s="73"/>
      <c r="F993" s="73"/>
      <c r="G993" s="73"/>
      <c r="H993" s="17"/>
      <c r="I993" s="73"/>
      <c r="J993" s="73"/>
      <c r="K993" s="73"/>
      <c r="L993" s="73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3"/>
      <c r="X993" s="73"/>
    </row>
    <row r="994" spans="1:24" s="76" customFormat="1">
      <c r="A994" s="72"/>
      <c r="B994" s="73"/>
      <c r="C994" s="73"/>
      <c r="D994" s="74"/>
      <c r="E994" s="73"/>
      <c r="F994" s="73"/>
      <c r="G994" s="73"/>
      <c r="H994" s="17"/>
      <c r="I994" s="73"/>
      <c r="J994" s="73"/>
      <c r="K994" s="73"/>
      <c r="L994" s="73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3"/>
      <c r="X994" s="73"/>
    </row>
    <row r="995" spans="1:24" s="76" customFormat="1">
      <c r="A995" s="72"/>
      <c r="B995" s="73"/>
      <c r="C995" s="73"/>
      <c r="D995" s="74"/>
      <c r="E995" s="73"/>
      <c r="F995" s="73"/>
      <c r="G995" s="73"/>
      <c r="H995" s="17"/>
      <c r="I995" s="73"/>
      <c r="J995" s="73"/>
      <c r="K995" s="73"/>
      <c r="L995" s="73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3"/>
      <c r="X995" s="73"/>
    </row>
    <row r="996" spans="1:24" s="76" customFormat="1">
      <c r="A996" s="72"/>
      <c r="B996" s="73"/>
      <c r="C996" s="73"/>
      <c r="D996" s="74"/>
      <c r="E996" s="73"/>
      <c r="F996" s="73"/>
      <c r="G996" s="73"/>
      <c r="H996" s="17"/>
      <c r="I996" s="73"/>
      <c r="J996" s="73"/>
      <c r="K996" s="73"/>
      <c r="L996" s="73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3"/>
      <c r="X996" s="73"/>
    </row>
    <row r="997" spans="1:24" s="76" customFormat="1">
      <c r="A997" s="72"/>
      <c r="B997" s="73"/>
      <c r="C997" s="73"/>
      <c r="D997" s="74"/>
      <c r="E997" s="73"/>
      <c r="F997" s="73"/>
      <c r="G997" s="73"/>
      <c r="H997" s="17"/>
      <c r="I997" s="73"/>
      <c r="J997" s="73"/>
      <c r="K997" s="73"/>
      <c r="L997" s="73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3"/>
      <c r="X997" s="73"/>
    </row>
    <row r="998" spans="1:24" s="76" customFormat="1">
      <c r="A998" s="72"/>
      <c r="B998" s="73"/>
      <c r="C998" s="73"/>
      <c r="D998" s="74"/>
      <c r="E998" s="73"/>
      <c r="F998" s="73"/>
      <c r="G998" s="73"/>
      <c r="H998" s="17"/>
      <c r="I998" s="73"/>
      <c r="J998" s="73"/>
      <c r="K998" s="73"/>
      <c r="L998" s="73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3"/>
      <c r="X998" s="73"/>
    </row>
    <row r="999" spans="1:24" s="76" customFormat="1">
      <c r="A999" s="72"/>
      <c r="B999" s="73"/>
      <c r="C999" s="73"/>
      <c r="D999" s="74"/>
      <c r="E999" s="73"/>
      <c r="F999" s="73"/>
      <c r="G999" s="73"/>
      <c r="H999" s="17"/>
      <c r="I999" s="73"/>
      <c r="J999" s="73"/>
      <c r="K999" s="73"/>
      <c r="L999" s="73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3"/>
      <c r="X999" s="73"/>
    </row>
    <row r="1000" spans="1:24" s="76" customFormat="1">
      <c r="A1000" s="72"/>
      <c r="B1000" s="73"/>
      <c r="C1000" s="73"/>
      <c r="D1000" s="74"/>
      <c r="E1000" s="73"/>
      <c r="F1000" s="73"/>
      <c r="G1000" s="73"/>
      <c r="H1000" s="17"/>
      <c r="I1000" s="73"/>
      <c r="J1000" s="73"/>
      <c r="K1000" s="73"/>
      <c r="L1000" s="73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3"/>
      <c r="X1000" s="73"/>
    </row>
    <row r="1001" spans="1:24" s="76" customFormat="1">
      <c r="A1001" s="72"/>
      <c r="B1001" s="73"/>
      <c r="C1001" s="73"/>
      <c r="D1001" s="74"/>
      <c r="E1001" s="73"/>
      <c r="F1001" s="73"/>
      <c r="G1001" s="73"/>
      <c r="H1001" s="17"/>
      <c r="I1001" s="73"/>
      <c r="J1001" s="73"/>
      <c r="K1001" s="73"/>
      <c r="L1001" s="73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3"/>
      <c r="X1001" s="73"/>
    </row>
    <row r="1002" spans="1:24" s="76" customFormat="1">
      <c r="A1002" s="72"/>
      <c r="B1002" s="73"/>
      <c r="C1002" s="73"/>
      <c r="D1002" s="74"/>
      <c r="E1002" s="73"/>
      <c r="F1002" s="73"/>
      <c r="G1002" s="73"/>
      <c r="H1002" s="17"/>
      <c r="I1002" s="73"/>
      <c r="J1002" s="73"/>
      <c r="K1002" s="73"/>
      <c r="L1002" s="73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3"/>
      <c r="X1002" s="73"/>
    </row>
    <row r="1003" spans="1:24" s="76" customFormat="1">
      <c r="A1003" s="72"/>
      <c r="B1003" s="73"/>
      <c r="C1003" s="73"/>
      <c r="D1003" s="74"/>
      <c r="E1003" s="73"/>
      <c r="F1003" s="73"/>
      <c r="G1003" s="73"/>
      <c r="H1003" s="17"/>
      <c r="I1003" s="73"/>
      <c r="J1003" s="73"/>
      <c r="K1003" s="73"/>
      <c r="L1003" s="73"/>
      <c r="M1003" s="75"/>
      <c r="N1003" s="75"/>
      <c r="O1003" s="75"/>
      <c r="P1003" s="75"/>
      <c r="Q1003" s="75"/>
      <c r="R1003" s="75"/>
      <c r="S1003" s="75"/>
      <c r="T1003" s="75"/>
      <c r="U1003" s="75"/>
      <c r="V1003" s="75"/>
      <c r="W1003" s="73"/>
      <c r="X1003" s="73"/>
    </row>
    <row r="1004" spans="1:24" s="76" customFormat="1">
      <c r="A1004" s="72"/>
      <c r="B1004" s="73"/>
      <c r="C1004" s="73"/>
      <c r="D1004" s="74"/>
      <c r="E1004" s="73"/>
      <c r="F1004" s="73"/>
      <c r="G1004" s="73"/>
      <c r="H1004" s="17"/>
      <c r="I1004" s="73"/>
      <c r="J1004" s="73"/>
      <c r="K1004" s="73"/>
      <c r="L1004" s="73"/>
      <c r="M1004" s="75"/>
      <c r="N1004" s="75"/>
      <c r="O1004" s="75"/>
      <c r="P1004" s="75"/>
      <c r="Q1004" s="75"/>
      <c r="R1004" s="75"/>
      <c r="S1004" s="75"/>
      <c r="T1004" s="75"/>
      <c r="U1004" s="75"/>
      <c r="V1004" s="75"/>
      <c r="W1004" s="73"/>
      <c r="X1004" s="73"/>
    </row>
    <row r="1005" spans="1:24" s="76" customFormat="1">
      <c r="A1005" s="72"/>
      <c r="B1005" s="73"/>
      <c r="C1005" s="73"/>
      <c r="D1005" s="74"/>
      <c r="E1005" s="73"/>
      <c r="F1005" s="73"/>
      <c r="G1005" s="73"/>
      <c r="H1005" s="17"/>
      <c r="I1005" s="73"/>
      <c r="J1005" s="73"/>
      <c r="K1005" s="73"/>
      <c r="L1005" s="73"/>
      <c r="M1005" s="75"/>
      <c r="N1005" s="75"/>
      <c r="O1005" s="75"/>
      <c r="P1005" s="75"/>
      <c r="Q1005" s="75"/>
      <c r="R1005" s="75"/>
      <c r="S1005" s="75"/>
      <c r="T1005" s="75"/>
      <c r="U1005" s="75"/>
      <c r="V1005" s="75"/>
      <c r="W1005" s="73"/>
      <c r="X1005" s="73"/>
    </row>
    <row r="1006" spans="1:24" s="76" customFormat="1">
      <c r="A1006" s="72"/>
      <c r="B1006" s="73"/>
      <c r="C1006" s="73"/>
      <c r="D1006" s="74"/>
      <c r="E1006" s="73"/>
      <c r="F1006" s="73"/>
      <c r="G1006" s="73"/>
      <c r="H1006" s="17"/>
      <c r="I1006" s="73"/>
      <c r="J1006" s="73"/>
      <c r="K1006" s="73"/>
      <c r="L1006" s="73"/>
      <c r="M1006" s="75"/>
      <c r="N1006" s="75"/>
      <c r="O1006" s="75"/>
      <c r="P1006" s="75"/>
      <c r="Q1006" s="75"/>
      <c r="R1006" s="75"/>
      <c r="S1006" s="75"/>
      <c r="T1006" s="75"/>
      <c r="U1006" s="75"/>
      <c r="V1006" s="75"/>
      <c r="W1006" s="73"/>
      <c r="X1006" s="73"/>
    </row>
    <row r="1007" spans="1:24" s="76" customFormat="1">
      <c r="A1007" s="72"/>
      <c r="B1007" s="73"/>
      <c r="C1007" s="73"/>
      <c r="D1007" s="74"/>
      <c r="E1007" s="73"/>
      <c r="F1007" s="73"/>
      <c r="G1007" s="73"/>
      <c r="H1007" s="17"/>
      <c r="I1007" s="73"/>
      <c r="J1007" s="73"/>
      <c r="K1007" s="73"/>
      <c r="L1007" s="73"/>
      <c r="M1007" s="75"/>
      <c r="N1007" s="75"/>
      <c r="O1007" s="75"/>
      <c r="P1007" s="75"/>
      <c r="Q1007" s="75"/>
      <c r="R1007" s="75"/>
      <c r="S1007" s="75"/>
      <c r="T1007" s="75"/>
      <c r="U1007" s="75"/>
      <c r="V1007" s="75"/>
      <c r="W1007" s="73"/>
      <c r="X1007" s="73"/>
    </row>
    <row r="1008" spans="1:24" s="76" customFormat="1">
      <c r="A1008" s="72"/>
      <c r="B1008" s="73"/>
      <c r="C1008" s="73"/>
      <c r="D1008" s="74"/>
      <c r="E1008" s="73"/>
      <c r="F1008" s="73"/>
      <c r="G1008" s="73"/>
      <c r="H1008" s="17"/>
      <c r="I1008" s="73"/>
      <c r="J1008" s="73"/>
      <c r="K1008" s="73"/>
      <c r="L1008" s="73"/>
      <c r="M1008" s="75"/>
      <c r="N1008" s="75"/>
      <c r="O1008" s="75"/>
      <c r="P1008" s="75"/>
      <c r="Q1008" s="75"/>
      <c r="R1008" s="75"/>
      <c r="S1008" s="75"/>
      <c r="T1008" s="75"/>
      <c r="U1008" s="75"/>
      <c r="V1008" s="75"/>
      <c r="W1008" s="73"/>
      <c r="X1008" s="73"/>
    </row>
    <row r="1009" spans="1:24" s="76" customFormat="1">
      <c r="A1009" s="72"/>
      <c r="B1009" s="73"/>
      <c r="C1009" s="73"/>
      <c r="D1009" s="74"/>
      <c r="E1009" s="73"/>
      <c r="F1009" s="73"/>
      <c r="G1009" s="73"/>
      <c r="H1009" s="17"/>
      <c r="I1009" s="73"/>
      <c r="J1009" s="73"/>
      <c r="K1009" s="73"/>
      <c r="L1009" s="73"/>
      <c r="M1009" s="75"/>
      <c r="N1009" s="75"/>
      <c r="O1009" s="75"/>
      <c r="P1009" s="75"/>
      <c r="Q1009" s="75"/>
      <c r="R1009" s="75"/>
      <c r="S1009" s="75"/>
      <c r="T1009" s="75"/>
      <c r="U1009" s="75"/>
      <c r="V1009" s="75"/>
      <c r="W1009" s="73"/>
      <c r="X1009" s="73"/>
    </row>
    <row r="1010" spans="1:24" s="76" customFormat="1">
      <c r="A1010" s="72"/>
      <c r="B1010" s="73"/>
      <c r="C1010" s="73"/>
      <c r="D1010" s="74"/>
      <c r="E1010" s="73"/>
      <c r="F1010" s="73"/>
      <c r="G1010" s="73"/>
      <c r="H1010" s="17"/>
      <c r="I1010" s="73"/>
      <c r="J1010" s="73"/>
      <c r="K1010" s="73"/>
      <c r="L1010" s="73"/>
      <c r="M1010" s="75"/>
      <c r="N1010" s="75"/>
      <c r="O1010" s="75"/>
      <c r="P1010" s="75"/>
      <c r="Q1010" s="75"/>
      <c r="R1010" s="75"/>
      <c r="S1010" s="75"/>
      <c r="T1010" s="75"/>
      <c r="U1010" s="75"/>
      <c r="V1010" s="75"/>
      <c r="W1010" s="73"/>
      <c r="X1010" s="73"/>
    </row>
    <row r="1011" spans="1:24" s="76" customFormat="1">
      <c r="A1011" s="72"/>
      <c r="B1011" s="73"/>
      <c r="C1011" s="73"/>
      <c r="D1011" s="74"/>
      <c r="E1011" s="73"/>
      <c r="F1011" s="73"/>
      <c r="G1011" s="73"/>
      <c r="H1011" s="17"/>
      <c r="I1011" s="73"/>
      <c r="J1011" s="73"/>
      <c r="K1011" s="73"/>
      <c r="L1011" s="73"/>
      <c r="M1011" s="75"/>
      <c r="N1011" s="75"/>
      <c r="O1011" s="75"/>
      <c r="P1011" s="75"/>
      <c r="Q1011" s="75"/>
      <c r="R1011" s="75"/>
      <c r="S1011" s="75"/>
      <c r="T1011" s="75"/>
      <c r="U1011" s="75"/>
      <c r="V1011" s="75"/>
      <c r="W1011" s="73"/>
      <c r="X1011" s="73"/>
    </row>
    <row r="1012" spans="1:24" s="76" customFormat="1">
      <c r="A1012" s="72"/>
      <c r="B1012" s="73"/>
      <c r="C1012" s="73"/>
      <c r="D1012" s="74"/>
      <c r="E1012" s="73"/>
      <c r="F1012" s="73"/>
      <c r="G1012" s="73"/>
      <c r="H1012" s="17"/>
      <c r="I1012" s="73"/>
      <c r="J1012" s="73"/>
      <c r="K1012" s="73"/>
      <c r="L1012" s="73"/>
      <c r="M1012" s="75"/>
      <c r="N1012" s="75"/>
      <c r="O1012" s="75"/>
      <c r="P1012" s="75"/>
      <c r="Q1012" s="75"/>
      <c r="R1012" s="75"/>
      <c r="S1012" s="75"/>
      <c r="T1012" s="75"/>
      <c r="U1012" s="75"/>
      <c r="V1012" s="75"/>
      <c r="W1012" s="73"/>
      <c r="X1012" s="73"/>
    </row>
    <row r="1013" spans="1:24" s="76" customFormat="1">
      <c r="A1013" s="72"/>
      <c r="B1013" s="73"/>
      <c r="C1013" s="73"/>
      <c r="D1013" s="74"/>
      <c r="E1013" s="73"/>
      <c r="F1013" s="73"/>
      <c r="G1013" s="73"/>
      <c r="H1013" s="17"/>
      <c r="I1013" s="73"/>
      <c r="J1013" s="73"/>
      <c r="K1013" s="73"/>
      <c r="L1013" s="73"/>
      <c r="M1013" s="75"/>
      <c r="N1013" s="75"/>
      <c r="O1013" s="75"/>
      <c r="P1013" s="75"/>
      <c r="Q1013" s="75"/>
      <c r="R1013" s="75"/>
      <c r="S1013" s="75"/>
      <c r="T1013" s="75"/>
      <c r="U1013" s="75"/>
      <c r="V1013" s="75"/>
      <c r="W1013" s="73"/>
      <c r="X1013" s="73"/>
    </row>
    <row r="1014" spans="1:24" s="76" customFormat="1">
      <c r="A1014" s="72"/>
      <c r="B1014" s="73"/>
      <c r="C1014" s="73"/>
      <c r="D1014" s="74"/>
      <c r="E1014" s="73"/>
      <c r="F1014" s="73"/>
      <c r="G1014" s="73"/>
      <c r="H1014" s="17"/>
      <c r="I1014" s="73"/>
      <c r="J1014" s="73"/>
      <c r="K1014" s="73"/>
      <c r="L1014" s="73"/>
      <c r="M1014" s="75"/>
      <c r="N1014" s="75"/>
      <c r="O1014" s="75"/>
      <c r="P1014" s="75"/>
      <c r="Q1014" s="75"/>
      <c r="R1014" s="75"/>
      <c r="S1014" s="75"/>
      <c r="T1014" s="75"/>
      <c r="U1014" s="75"/>
      <c r="V1014" s="75"/>
      <c r="W1014" s="73"/>
      <c r="X1014" s="73"/>
    </row>
    <row r="1015" spans="1:24" s="76" customFormat="1">
      <c r="A1015" s="72"/>
      <c r="B1015" s="73"/>
      <c r="C1015" s="73"/>
      <c r="D1015" s="74"/>
      <c r="E1015" s="73"/>
      <c r="F1015" s="73"/>
      <c r="G1015" s="73"/>
      <c r="H1015" s="17"/>
      <c r="I1015" s="73"/>
      <c r="J1015" s="73"/>
      <c r="K1015" s="73"/>
      <c r="L1015" s="73"/>
      <c r="M1015" s="75"/>
      <c r="N1015" s="75"/>
      <c r="O1015" s="75"/>
      <c r="P1015" s="75"/>
      <c r="Q1015" s="75"/>
      <c r="R1015" s="75"/>
      <c r="S1015" s="75"/>
      <c r="T1015" s="75"/>
      <c r="U1015" s="75"/>
      <c r="V1015" s="75"/>
      <c r="W1015" s="73"/>
      <c r="X1015" s="73"/>
    </row>
    <row r="1016" spans="1:24" s="76" customFormat="1">
      <c r="A1016" s="72"/>
      <c r="B1016" s="73"/>
      <c r="C1016" s="73"/>
      <c r="D1016" s="74"/>
      <c r="E1016" s="73"/>
      <c r="F1016" s="73"/>
      <c r="G1016" s="73"/>
      <c r="H1016" s="17"/>
      <c r="I1016" s="73"/>
      <c r="J1016" s="73"/>
      <c r="K1016" s="73"/>
      <c r="L1016" s="73"/>
      <c r="M1016" s="75"/>
      <c r="N1016" s="75"/>
      <c r="O1016" s="75"/>
      <c r="P1016" s="75"/>
      <c r="Q1016" s="75"/>
      <c r="R1016" s="75"/>
      <c r="S1016" s="75"/>
      <c r="T1016" s="75"/>
      <c r="U1016" s="75"/>
      <c r="V1016" s="75"/>
      <c r="W1016" s="73"/>
      <c r="X1016" s="73"/>
    </row>
    <row r="1017" spans="1:24" s="76" customFormat="1">
      <c r="A1017" s="72"/>
      <c r="B1017" s="73"/>
      <c r="C1017" s="73"/>
      <c r="D1017" s="74"/>
      <c r="E1017" s="73"/>
      <c r="F1017" s="73"/>
      <c r="G1017" s="73"/>
      <c r="H1017" s="17"/>
      <c r="I1017" s="73"/>
      <c r="J1017" s="73"/>
      <c r="K1017" s="73"/>
      <c r="L1017" s="73"/>
      <c r="M1017" s="75"/>
      <c r="N1017" s="75"/>
      <c r="O1017" s="75"/>
      <c r="P1017" s="75"/>
      <c r="Q1017" s="75"/>
      <c r="R1017" s="75"/>
      <c r="S1017" s="75"/>
      <c r="T1017" s="75"/>
      <c r="U1017" s="75"/>
      <c r="V1017" s="75"/>
      <c r="W1017" s="73"/>
      <c r="X1017" s="73"/>
    </row>
    <row r="1018" spans="1:24" s="76" customFormat="1">
      <c r="A1018" s="72"/>
      <c r="B1018" s="73"/>
      <c r="C1018" s="73"/>
      <c r="D1018" s="74"/>
      <c r="E1018" s="73"/>
      <c r="F1018" s="73"/>
      <c r="G1018" s="73"/>
      <c r="H1018" s="17"/>
      <c r="I1018" s="73"/>
      <c r="J1018" s="73"/>
      <c r="K1018" s="73"/>
      <c r="L1018" s="73"/>
      <c r="M1018" s="75"/>
      <c r="N1018" s="75"/>
      <c r="O1018" s="75"/>
      <c r="P1018" s="75"/>
      <c r="Q1018" s="75"/>
      <c r="R1018" s="75"/>
      <c r="S1018" s="75"/>
      <c r="T1018" s="75"/>
      <c r="U1018" s="75"/>
      <c r="V1018" s="75"/>
      <c r="W1018" s="73"/>
      <c r="X1018" s="73"/>
    </row>
    <row r="1019" spans="1:24" s="76" customFormat="1">
      <c r="A1019" s="72"/>
      <c r="B1019" s="73"/>
      <c r="C1019" s="73"/>
      <c r="D1019" s="74"/>
      <c r="E1019" s="73"/>
      <c r="F1019" s="73"/>
      <c r="G1019" s="73"/>
      <c r="H1019" s="17"/>
      <c r="I1019" s="73"/>
      <c r="J1019" s="73"/>
      <c r="K1019" s="73"/>
      <c r="L1019" s="73"/>
      <c r="M1019" s="75"/>
      <c r="N1019" s="75"/>
      <c r="O1019" s="75"/>
      <c r="P1019" s="75"/>
      <c r="Q1019" s="75"/>
      <c r="R1019" s="75"/>
      <c r="S1019" s="75"/>
      <c r="T1019" s="75"/>
      <c r="U1019" s="75"/>
      <c r="V1019" s="75"/>
      <c r="W1019" s="73"/>
      <c r="X1019" s="73"/>
    </row>
    <row r="1020" spans="1:24" s="76" customFormat="1">
      <c r="A1020" s="72"/>
      <c r="B1020" s="73"/>
      <c r="C1020" s="73"/>
      <c r="D1020" s="74"/>
      <c r="E1020" s="73"/>
      <c r="F1020" s="73"/>
      <c r="G1020" s="73"/>
      <c r="H1020" s="17"/>
      <c r="I1020" s="73"/>
      <c r="J1020" s="73"/>
      <c r="K1020" s="73"/>
      <c r="L1020" s="73"/>
      <c r="M1020" s="75"/>
      <c r="N1020" s="75"/>
      <c r="O1020" s="75"/>
      <c r="P1020" s="75"/>
      <c r="Q1020" s="75"/>
      <c r="R1020" s="75"/>
      <c r="S1020" s="75"/>
      <c r="T1020" s="75"/>
      <c r="U1020" s="75"/>
      <c r="V1020" s="75"/>
      <c r="W1020" s="73"/>
      <c r="X1020" s="73"/>
    </row>
    <row r="1021" spans="1:24" s="76" customFormat="1">
      <c r="A1021" s="72"/>
      <c r="B1021" s="73"/>
      <c r="C1021" s="73"/>
      <c r="D1021" s="74"/>
      <c r="E1021" s="73"/>
      <c r="F1021" s="73"/>
      <c r="G1021" s="73"/>
      <c r="H1021" s="17"/>
      <c r="I1021" s="73"/>
      <c r="J1021" s="73"/>
      <c r="K1021" s="73"/>
      <c r="L1021" s="73"/>
      <c r="M1021" s="75"/>
      <c r="N1021" s="75"/>
      <c r="O1021" s="75"/>
      <c r="P1021" s="75"/>
      <c r="Q1021" s="75"/>
      <c r="R1021" s="75"/>
      <c r="S1021" s="75"/>
      <c r="T1021" s="75"/>
      <c r="U1021" s="75"/>
      <c r="V1021" s="75"/>
      <c r="W1021" s="73"/>
      <c r="X1021" s="73"/>
    </row>
    <row r="1022" spans="1:24" s="76" customFormat="1">
      <c r="A1022" s="72"/>
      <c r="B1022" s="73"/>
      <c r="C1022" s="73"/>
      <c r="D1022" s="74"/>
      <c r="E1022" s="73"/>
      <c r="F1022" s="73"/>
      <c r="G1022" s="73"/>
      <c r="H1022" s="17"/>
      <c r="I1022" s="73"/>
      <c r="J1022" s="73"/>
      <c r="K1022" s="73"/>
      <c r="L1022" s="73"/>
      <c r="M1022" s="75"/>
      <c r="N1022" s="75"/>
      <c r="O1022" s="75"/>
      <c r="P1022" s="75"/>
      <c r="Q1022" s="75"/>
      <c r="R1022" s="75"/>
      <c r="S1022" s="75"/>
      <c r="T1022" s="75"/>
      <c r="U1022" s="75"/>
      <c r="V1022" s="75"/>
      <c r="W1022" s="73"/>
      <c r="X1022" s="73"/>
    </row>
    <row r="1023" spans="1:24" s="76" customFormat="1">
      <c r="A1023" s="72"/>
      <c r="B1023" s="73"/>
      <c r="C1023" s="73"/>
      <c r="D1023" s="74"/>
      <c r="E1023" s="73"/>
      <c r="F1023" s="73"/>
      <c r="G1023" s="73"/>
      <c r="H1023" s="17"/>
      <c r="I1023" s="73"/>
      <c r="J1023" s="73"/>
      <c r="K1023" s="73"/>
      <c r="L1023" s="73"/>
      <c r="M1023" s="75"/>
      <c r="N1023" s="75"/>
      <c r="O1023" s="75"/>
      <c r="P1023" s="75"/>
      <c r="Q1023" s="75"/>
      <c r="R1023" s="75"/>
      <c r="S1023" s="75"/>
      <c r="T1023" s="75"/>
      <c r="U1023" s="75"/>
      <c r="V1023" s="75"/>
      <c r="W1023" s="73"/>
      <c r="X1023" s="73"/>
    </row>
    <row r="1024" spans="1:24" s="76" customFormat="1">
      <c r="A1024" s="72"/>
      <c r="B1024" s="73"/>
      <c r="C1024" s="73"/>
      <c r="D1024" s="74"/>
      <c r="E1024" s="73"/>
      <c r="F1024" s="73"/>
      <c r="G1024" s="73"/>
      <c r="H1024" s="17"/>
      <c r="I1024" s="73"/>
      <c r="J1024" s="73"/>
      <c r="K1024" s="73"/>
      <c r="L1024" s="73"/>
      <c r="M1024" s="75"/>
      <c r="N1024" s="75"/>
      <c r="O1024" s="75"/>
      <c r="P1024" s="75"/>
      <c r="Q1024" s="75"/>
      <c r="R1024" s="75"/>
      <c r="S1024" s="75"/>
      <c r="T1024" s="75"/>
      <c r="U1024" s="75"/>
      <c r="V1024" s="75"/>
      <c r="W1024" s="73"/>
      <c r="X1024" s="73"/>
    </row>
    <row r="1025" spans="1:24" s="76" customFormat="1">
      <c r="A1025" s="72"/>
      <c r="B1025" s="73"/>
      <c r="C1025" s="73"/>
      <c r="D1025" s="74"/>
      <c r="E1025" s="73"/>
      <c r="F1025" s="73"/>
      <c r="G1025" s="73"/>
      <c r="H1025" s="17"/>
      <c r="I1025" s="73"/>
      <c r="J1025" s="73"/>
      <c r="K1025" s="73"/>
      <c r="L1025" s="73"/>
      <c r="M1025" s="75"/>
      <c r="N1025" s="75"/>
      <c r="O1025" s="75"/>
      <c r="P1025" s="75"/>
      <c r="Q1025" s="75"/>
      <c r="R1025" s="75"/>
      <c r="S1025" s="75"/>
      <c r="T1025" s="75"/>
      <c r="U1025" s="75"/>
      <c r="V1025" s="75"/>
      <c r="W1025" s="73"/>
      <c r="X1025" s="73"/>
    </row>
    <row r="1026" spans="1:24" s="76" customFormat="1">
      <c r="A1026" s="72"/>
      <c r="B1026" s="73"/>
      <c r="C1026" s="73"/>
      <c r="D1026" s="74"/>
      <c r="E1026" s="73"/>
      <c r="F1026" s="73"/>
      <c r="G1026" s="73"/>
      <c r="H1026" s="17"/>
      <c r="I1026" s="73"/>
      <c r="J1026" s="73"/>
      <c r="K1026" s="73"/>
      <c r="L1026" s="73"/>
      <c r="M1026" s="75"/>
      <c r="N1026" s="75"/>
      <c r="O1026" s="75"/>
      <c r="P1026" s="75"/>
      <c r="Q1026" s="75"/>
      <c r="R1026" s="75"/>
      <c r="S1026" s="75"/>
      <c r="T1026" s="75"/>
      <c r="U1026" s="75"/>
      <c r="V1026" s="75"/>
      <c r="W1026" s="73"/>
      <c r="X1026" s="73"/>
    </row>
    <row r="1027" spans="1:24" s="76" customFormat="1">
      <c r="A1027" s="72"/>
      <c r="B1027" s="73"/>
      <c r="C1027" s="73"/>
      <c r="D1027" s="74"/>
      <c r="E1027" s="73"/>
      <c r="F1027" s="73"/>
      <c r="G1027" s="73"/>
      <c r="H1027" s="17"/>
      <c r="I1027" s="73"/>
      <c r="J1027" s="73"/>
      <c r="K1027" s="73"/>
      <c r="L1027" s="73"/>
      <c r="M1027" s="75"/>
      <c r="N1027" s="75"/>
      <c r="O1027" s="75"/>
      <c r="P1027" s="75"/>
      <c r="Q1027" s="75"/>
      <c r="R1027" s="75"/>
      <c r="S1027" s="75"/>
      <c r="T1027" s="75"/>
      <c r="U1027" s="75"/>
      <c r="V1027" s="75"/>
      <c r="W1027" s="73"/>
      <c r="X1027" s="73"/>
    </row>
    <row r="1028" spans="1:24" s="76" customFormat="1">
      <c r="A1028" s="72"/>
      <c r="B1028" s="73"/>
      <c r="C1028" s="73"/>
      <c r="D1028" s="74"/>
      <c r="E1028" s="73"/>
      <c r="F1028" s="73"/>
      <c r="G1028" s="73"/>
      <c r="H1028" s="17"/>
      <c r="I1028" s="73"/>
      <c r="J1028" s="73"/>
      <c r="K1028" s="73"/>
      <c r="L1028" s="73"/>
      <c r="M1028" s="75"/>
      <c r="N1028" s="75"/>
      <c r="O1028" s="75"/>
      <c r="P1028" s="75"/>
      <c r="Q1028" s="75"/>
      <c r="R1028" s="75"/>
      <c r="S1028" s="75"/>
      <c r="T1028" s="75"/>
      <c r="U1028" s="75"/>
      <c r="V1028" s="75"/>
      <c r="W1028" s="73"/>
      <c r="X1028" s="73"/>
    </row>
    <row r="1029" spans="1:24" s="76" customFormat="1">
      <c r="A1029" s="72"/>
      <c r="B1029" s="73"/>
      <c r="C1029" s="73"/>
      <c r="D1029" s="74"/>
      <c r="E1029" s="73"/>
      <c r="F1029" s="73"/>
      <c r="G1029" s="73"/>
      <c r="H1029" s="17"/>
      <c r="I1029" s="73"/>
      <c r="J1029" s="73"/>
      <c r="K1029" s="73"/>
      <c r="L1029" s="73"/>
      <c r="M1029" s="75"/>
      <c r="N1029" s="75"/>
      <c r="O1029" s="75"/>
      <c r="P1029" s="75"/>
      <c r="Q1029" s="75"/>
      <c r="R1029" s="75"/>
      <c r="S1029" s="75"/>
      <c r="T1029" s="75"/>
      <c r="U1029" s="75"/>
      <c r="V1029" s="75"/>
      <c r="W1029" s="73"/>
      <c r="X1029" s="73"/>
    </row>
    <row r="1030" spans="1:24" s="76" customFormat="1">
      <c r="A1030" s="72"/>
      <c r="B1030" s="73"/>
      <c r="C1030" s="73"/>
      <c r="D1030" s="74"/>
      <c r="E1030" s="73"/>
      <c r="F1030" s="73"/>
      <c r="G1030" s="73"/>
      <c r="H1030" s="17"/>
      <c r="I1030" s="73"/>
      <c r="J1030" s="73"/>
      <c r="K1030" s="73"/>
      <c r="L1030" s="73"/>
      <c r="M1030" s="75"/>
      <c r="N1030" s="75"/>
      <c r="O1030" s="75"/>
      <c r="P1030" s="75"/>
      <c r="Q1030" s="75"/>
      <c r="R1030" s="75"/>
      <c r="S1030" s="75"/>
      <c r="T1030" s="75"/>
      <c r="U1030" s="75"/>
      <c r="V1030" s="75"/>
      <c r="W1030" s="73"/>
      <c r="X1030" s="73"/>
    </row>
    <row r="1031" spans="1:24" s="76" customFormat="1">
      <c r="A1031" s="72"/>
      <c r="B1031" s="73"/>
      <c r="C1031" s="73"/>
      <c r="D1031" s="74"/>
      <c r="E1031" s="73"/>
      <c r="F1031" s="73"/>
      <c r="G1031" s="73"/>
      <c r="H1031" s="17"/>
      <c r="I1031" s="73"/>
      <c r="J1031" s="73"/>
      <c r="K1031" s="73"/>
      <c r="L1031" s="73"/>
      <c r="M1031" s="75"/>
      <c r="N1031" s="75"/>
      <c r="O1031" s="75"/>
      <c r="P1031" s="75"/>
      <c r="Q1031" s="75"/>
      <c r="R1031" s="75"/>
      <c r="S1031" s="75"/>
      <c r="T1031" s="75"/>
      <c r="U1031" s="75"/>
      <c r="V1031" s="75"/>
      <c r="W1031" s="73"/>
      <c r="X1031" s="73"/>
    </row>
    <row r="1032" spans="1:24" s="76" customFormat="1">
      <c r="A1032" s="72"/>
      <c r="B1032" s="73"/>
      <c r="C1032" s="73"/>
      <c r="D1032" s="74"/>
      <c r="E1032" s="73"/>
      <c r="F1032" s="73"/>
      <c r="G1032" s="73"/>
      <c r="H1032" s="17"/>
      <c r="I1032" s="73"/>
      <c r="J1032" s="73"/>
      <c r="K1032" s="73"/>
      <c r="L1032" s="73"/>
      <c r="M1032" s="75"/>
      <c r="N1032" s="75"/>
      <c r="O1032" s="75"/>
      <c r="P1032" s="75"/>
      <c r="Q1032" s="75"/>
      <c r="R1032" s="75"/>
      <c r="S1032" s="75"/>
      <c r="T1032" s="75"/>
      <c r="U1032" s="75"/>
      <c r="V1032" s="75"/>
      <c r="W1032" s="73"/>
      <c r="X1032" s="73"/>
    </row>
    <row r="1033" spans="1:24" s="76" customFormat="1">
      <c r="A1033" s="72"/>
      <c r="B1033" s="73"/>
      <c r="C1033" s="73"/>
      <c r="D1033" s="74"/>
      <c r="E1033" s="73"/>
      <c r="F1033" s="73"/>
      <c r="G1033" s="73"/>
      <c r="H1033" s="17"/>
      <c r="I1033" s="73"/>
      <c r="J1033" s="73"/>
      <c r="K1033" s="73"/>
      <c r="L1033" s="73"/>
      <c r="M1033" s="75"/>
      <c r="N1033" s="75"/>
      <c r="O1033" s="75"/>
      <c r="P1033" s="75"/>
      <c r="Q1033" s="75"/>
      <c r="R1033" s="75"/>
      <c r="S1033" s="75"/>
      <c r="T1033" s="75"/>
      <c r="U1033" s="75"/>
      <c r="V1033" s="75"/>
      <c r="W1033" s="73"/>
      <c r="X1033" s="73"/>
    </row>
    <row r="1034" spans="1:24" s="76" customFormat="1">
      <c r="A1034" s="72"/>
      <c r="B1034" s="73"/>
      <c r="C1034" s="73"/>
      <c r="D1034" s="74"/>
      <c r="E1034" s="73"/>
      <c r="F1034" s="73"/>
      <c r="G1034" s="73"/>
      <c r="H1034" s="17"/>
      <c r="I1034" s="73"/>
      <c r="J1034" s="73"/>
      <c r="K1034" s="73"/>
      <c r="L1034" s="73"/>
      <c r="M1034" s="75"/>
      <c r="N1034" s="75"/>
      <c r="O1034" s="75"/>
      <c r="P1034" s="75"/>
      <c r="Q1034" s="75"/>
      <c r="R1034" s="75"/>
      <c r="S1034" s="75"/>
      <c r="T1034" s="75"/>
      <c r="U1034" s="75"/>
      <c r="V1034" s="75"/>
      <c r="W1034" s="73"/>
      <c r="X1034" s="73"/>
    </row>
    <row r="1035" spans="1:24" s="76" customFormat="1">
      <c r="A1035" s="72"/>
      <c r="B1035" s="73"/>
      <c r="C1035" s="73"/>
      <c r="D1035" s="74"/>
      <c r="E1035" s="73"/>
      <c r="F1035" s="73"/>
      <c r="G1035" s="73"/>
      <c r="H1035" s="17"/>
      <c r="I1035" s="73"/>
      <c r="J1035" s="73"/>
      <c r="K1035" s="73"/>
      <c r="L1035" s="73"/>
      <c r="M1035" s="75"/>
      <c r="N1035" s="75"/>
      <c r="O1035" s="75"/>
      <c r="P1035" s="75"/>
      <c r="Q1035" s="75"/>
      <c r="R1035" s="75"/>
      <c r="S1035" s="75"/>
      <c r="T1035" s="75"/>
      <c r="U1035" s="75"/>
      <c r="V1035" s="75"/>
      <c r="W1035" s="73"/>
      <c r="X1035" s="73"/>
    </row>
    <row r="1036" spans="1:24" s="76" customFormat="1">
      <c r="A1036" s="72"/>
      <c r="B1036" s="73"/>
      <c r="C1036" s="73"/>
      <c r="D1036" s="74"/>
      <c r="E1036" s="73"/>
      <c r="F1036" s="73"/>
      <c r="G1036" s="73"/>
      <c r="H1036" s="17"/>
      <c r="I1036" s="73"/>
      <c r="J1036" s="73"/>
      <c r="K1036" s="73"/>
      <c r="L1036" s="73"/>
      <c r="M1036" s="75"/>
      <c r="N1036" s="75"/>
      <c r="O1036" s="75"/>
      <c r="P1036" s="75"/>
      <c r="Q1036" s="75"/>
      <c r="R1036" s="75"/>
      <c r="S1036" s="75"/>
      <c r="T1036" s="75"/>
      <c r="U1036" s="75"/>
      <c r="V1036" s="75"/>
      <c r="W1036" s="73"/>
      <c r="X1036" s="73"/>
    </row>
    <row r="1037" spans="1:24" s="76" customFormat="1">
      <c r="A1037" s="72"/>
      <c r="B1037" s="73"/>
      <c r="C1037" s="73"/>
      <c r="D1037" s="74"/>
      <c r="E1037" s="73"/>
      <c r="F1037" s="73"/>
      <c r="G1037" s="73"/>
      <c r="H1037" s="17"/>
      <c r="I1037" s="73"/>
      <c r="J1037" s="73"/>
      <c r="K1037" s="73"/>
      <c r="L1037" s="73"/>
      <c r="M1037" s="75"/>
      <c r="N1037" s="75"/>
      <c r="O1037" s="75"/>
      <c r="P1037" s="75"/>
      <c r="Q1037" s="75"/>
      <c r="R1037" s="75"/>
      <c r="S1037" s="75"/>
      <c r="T1037" s="75"/>
      <c r="U1037" s="75"/>
      <c r="V1037" s="75"/>
      <c r="W1037" s="73"/>
      <c r="X1037" s="73"/>
    </row>
    <row r="1038" spans="1:24" s="76" customFormat="1">
      <c r="A1038" s="72"/>
      <c r="B1038" s="73"/>
      <c r="C1038" s="73"/>
      <c r="D1038" s="74"/>
      <c r="E1038" s="73"/>
      <c r="F1038" s="73"/>
      <c r="G1038" s="73"/>
      <c r="H1038" s="17"/>
      <c r="I1038" s="73"/>
      <c r="J1038" s="73"/>
      <c r="K1038" s="73"/>
      <c r="L1038" s="73"/>
      <c r="M1038" s="75"/>
      <c r="N1038" s="75"/>
      <c r="O1038" s="75"/>
      <c r="P1038" s="75"/>
      <c r="Q1038" s="75"/>
      <c r="R1038" s="75"/>
      <c r="S1038" s="75"/>
      <c r="T1038" s="75"/>
      <c r="U1038" s="75"/>
      <c r="V1038" s="75"/>
      <c r="W1038" s="73"/>
      <c r="X1038" s="73"/>
    </row>
    <row r="1039" spans="1:24" s="76" customFormat="1">
      <c r="A1039" s="72"/>
      <c r="B1039" s="73"/>
      <c r="C1039" s="73"/>
      <c r="D1039" s="74"/>
      <c r="E1039" s="73"/>
      <c r="F1039" s="73"/>
      <c r="G1039" s="73"/>
      <c r="H1039" s="17"/>
      <c r="I1039" s="73"/>
      <c r="J1039" s="73"/>
      <c r="K1039" s="73"/>
      <c r="L1039" s="73"/>
      <c r="M1039" s="75"/>
      <c r="N1039" s="75"/>
      <c r="O1039" s="75"/>
      <c r="P1039" s="75"/>
      <c r="Q1039" s="75"/>
      <c r="R1039" s="75"/>
      <c r="S1039" s="75"/>
      <c r="T1039" s="75"/>
      <c r="U1039" s="75"/>
      <c r="V1039" s="75"/>
      <c r="W1039" s="73"/>
      <c r="X1039" s="73"/>
    </row>
    <row r="1040" spans="1:24" s="76" customFormat="1">
      <c r="A1040" s="72"/>
      <c r="B1040" s="73"/>
      <c r="C1040" s="73"/>
      <c r="D1040" s="74"/>
      <c r="E1040" s="73"/>
      <c r="F1040" s="73"/>
      <c r="G1040" s="73"/>
      <c r="H1040" s="17"/>
      <c r="I1040" s="73"/>
      <c r="J1040" s="73"/>
      <c r="K1040" s="73"/>
      <c r="L1040" s="73"/>
      <c r="M1040" s="75"/>
      <c r="N1040" s="75"/>
      <c r="O1040" s="75"/>
      <c r="P1040" s="75"/>
      <c r="Q1040" s="75"/>
      <c r="R1040" s="75"/>
      <c r="S1040" s="75"/>
      <c r="T1040" s="75"/>
      <c r="U1040" s="75"/>
      <c r="V1040" s="75"/>
      <c r="W1040" s="73"/>
      <c r="X1040" s="73"/>
    </row>
    <row r="1041" spans="1:24" s="76" customFormat="1">
      <c r="A1041" s="72"/>
      <c r="B1041" s="73"/>
      <c r="C1041" s="73"/>
      <c r="D1041" s="74"/>
      <c r="E1041" s="73"/>
      <c r="F1041" s="73"/>
      <c r="G1041" s="73"/>
      <c r="H1041" s="17"/>
      <c r="I1041" s="73"/>
      <c r="J1041" s="73"/>
      <c r="K1041" s="73"/>
      <c r="L1041" s="73"/>
      <c r="M1041" s="75"/>
      <c r="N1041" s="75"/>
      <c r="O1041" s="75"/>
      <c r="P1041" s="75"/>
      <c r="Q1041" s="75"/>
      <c r="R1041" s="75"/>
      <c r="S1041" s="75"/>
      <c r="T1041" s="75"/>
      <c r="U1041" s="75"/>
      <c r="V1041" s="75"/>
      <c r="W1041" s="73"/>
      <c r="X1041" s="73"/>
    </row>
    <row r="1042" spans="1:24" s="76" customFormat="1">
      <c r="A1042" s="72"/>
      <c r="B1042" s="73"/>
      <c r="C1042" s="73"/>
      <c r="D1042" s="74"/>
      <c r="E1042" s="73"/>
      <c r="F1042" s="73"/>
      <c r="G1042" s="73"/>
      <c r="H1042" s="17"/>
      <c r="I1042" s="73"/>
      <c r="J1042" s="73"/>
      <c r="K1042" s="73"/>
      <c r="L1042" s="73"/>
      <c r="M1042" s="75"/>
      <c r="N1042" s="75"/>
      <c r="O1042" s="75"/>
      <c r="P1042" s="75"/>
      <c r="Q1042" s="75"/>
      <c r="R1042" s="75"/>
      <c r="S1042" s="75"/>
      <c r="T1042" s="75"/>
      <c r="U1042" s="75"/>
      <c r="V1042" s="75"/>
      <c r="W1042" s="73"/>
      <c r="X1042" s="73"/>
    </row>
    <row r="1043" spans="1:24" s="76" customFormat="1">
      <c r="A1043" s="72"/>
      <c r="B1043" s="73"/>
      <c r="C1043" s="73"/>
      <c r="D1043" s="74"/>
      <c r="E1043" s="73"/>
      <c r="F1043" s="73"/>
      <c r="G1043" s="73"/>
      <c r="H1043" s="17"/>
      <c r="I1043" s="73"/>
      <c r="J1043" s="73"/>
      <c r="K1043" s="73"/>
      <c r="L1043" s="73"/>
      <c r="M1043" s="75"/>
      <c r="N1043" s="75"/>
      <c r="O1043" s="75"/>
      <c r="P1043" s="75"/>
      <c r="Q1043" s="75"/>
      <c r="R1043" s="75"/>
      <c r="S1043" s="75"/>
      <c r="T1043" s="75"/>
      <c r="U1043" s="75"/>
      <c r="V1043" s="75"/>
      <c r="W1043" s="73"/>
      <c r="X1043" s="73"/>
    </row>
    <row r="1044" spans="1:24" s="76" customFormat="1">
      <c r="A1044" s="72"/>
      <c r="B1044" s="73"/>
      <c r="C1044" s="73"/>
      <c r="D1044" s="74"/>
      <c r="E1044" s="73"/>
      <c r="F1044" s="73"/>
      <c r="G1044" s="73"/>
      <c r="H1044" s="17"/>
      <c r="I1044" s="73"/>
      <c r="J1044" s="73"/>
      <c r="K1044" s="73"/>
      <c r="L1044" s="73"/>
      <c r="M1044" s="75"/>
      <c r="N1044" s="75"/>
      <c r="O1044" s="75"/>
      <c r="P1044" s="75"/>
      <c r="Q1044" s="75"/>
      <c r="R1044" s="75"/>
      <c r="S1044" s="75"/>
      <c r="T1044" s="75"/>
      <c r="U1044" s="75"/>
      <c r="V1044" s="75"/>
      <c r="W1044" s="73"/>
      <c r="X1044" s="73"/>
    </row>
    <row r="1045" spans="1:24" s="76" customFormat="1">
      <c r="A1045" s="72"/>
      <c r="B1045" s="73"/>
      <c r="C1045" s="73"/>
      <c r="D1045" s="74"/>
      <c r="E1045" s="73"/>
      <c r="F1045" s="73"/>
      <c r="G1045" s="73"/>
      <c r="H1045" s="17"/>
      <c r="I1045" s="73"/>
      <c r="J1045" s="73"/>
      <c r="K1045" s="73"/>
      <c r="L1045" s="73"/>
      <c r="M1045" s="75"/>
      <c r="N1045" s="75"/>
      <c r="O1045" s="75"/>
      <c r="P1045" s="75"/>
      <c r="Q1045" s="75"/>
      <c r="R1045" s="75"/>
      <c r="S1045" s="75"/>
      <c r="T1045" s="75"/>
      <c r="U1045" s="75"/>
      <c r="V1045" s="75"/>
      <c r="W1045" s="73"/>
      <c r="X1045" s="73"/>
    </row>
    <row r="1046" spans="1:24" s="76" customFormat="1">
      <c r="A1046" s="72"/>
      <c r="B1046" s="73"/>
      <c r="C1046" s="73"/>
      <c r="D1046" s="74"/>
      <c r="E1046" s="73"/>
      <c r="F1046" s="73"/>
      <c r="G1046" s="73"/>
      <c r="H1046" s="17"/>
      <c r="I1046" s="73"/>
      <c r="J1046" s="73"/>
      <c r="K1046" s="73"/>
      <c r="L1046" s="73"/>
      <c r="M1046" s="75"/>
      <c r="N1046" s="75"/>
      <c r="O1046" s="75"/>
      <c r="P1046" s="75"/>
      <c r="Q1046" s="75"/>
      <c r="R1046" s="75"/>
      <c r="S1046" s="75"/>
      <c r="T1046" s="75"/>
      <c r="U1046" s="75"/>
      <c r="V1046" s="75"/>
      <c r="W1046" s="73"/>
      <c r="X1046" s="73"/>
    </row>
    <row r="1047" spans="1:24" s="76" customFormat="1">
      <c r="A1047" s="72"/>
      <c r="B1047" s="73"/>
      <c r="C1047" s="73"/>
      <c r="D1047" s="74"/>
      <c r="E1047" s="73"/>
      <c r="F1047" s="73"/>
      <c r="G1047" s="73"/>
      <c r="H1047" s="17"/>
      <c r="I1047" s="73"/>
      <c r="J1047" s="73"/>
      <c r="K1047" s="73"/>
      <c r="L1047" s="73"/>
      <c r="M1047" s="75"/>
      <c r="N1047" s="75"/>
      <c r="O1047" s="75"/>
      <c r="P1047" s="75"/>
      <c r="Q1047" s="75"/>
      <c r="R1047" s="75"/>
      <c r="S1047" s="75"/>
      <c r="T1047" s="75"/>
      <c r="U1047" s="75"/>
      <c r="V1047" s="75"/>
      <c r="W1047" s="73"/>
      <c r="X1047" s="73"/>
    </row>
    <row r="1048" spans="1:24" s="76" customFormat="1">
      <c r="A1048" s="72"/>
      <c r="B1048" s="73"/>
      <c r="C1048" s="73"/>
      <c r="D1048" s="74"/>
      <c r="E1048" s="73"/>
      <c r="F1048" s="73"/>
      <c r="G1048" s="73"/>
      <c r="H1048" s="17"/>
      <c r="I1048" s="73"/>
      <c r="J1048" s="73"/>
      <c r="K1048" s="73"/>
      <c r="L1048" s="73"/>
      <c r="M1048" s="75"/>
      <c r="N1048" s="75"/>
      <c r="O1048" s="75"/>
      <c r="P1048" s="75"/>
      <c r="Q1048" s="75"/>
      <c r="R1048" s="75"/>
      <c r="S1048" s="75"/>
      <c r="T1048" s="75"/>
      <c r="U1048" s="75"/>
      <c r="V1048" s="75"/>
      <c r="W1048" s="73"/>
      <c r="X1048" s="73"/>
    </row>
    <row r="1049" spans="1:24" s="76" customFormat="1">
      <c r="A1049" s="72"/>
      <c r="B1049" s="73"/>
      <c r="C1049" s="73"/>
      <c r="D1049" s="74"/>
      <c r="E1049" s="73"/>
      <c r="F1049" s="73"/>
      <c r="G1049" s="73"/>
      <c r="H1049" s="17"/>
      <c r="I1049" s="73"/>
      <c r="J1049" s="73"/>
      <c r="K1049" s="73"/>
      <c r="L1049" s="73"/>
      <c r="M1049" s="75"/>
      <c r="N1049" s="75"/>
      <c r="O1049" s="75"/>
      <c r="P1049" s="75"/>
      <c r="Q1049" s="75"/>
      <c r="R1049" s="75"/>
      <c r="S1049" s="75"/>
      <c r="T1049" s="75"/>
      <c r="U1049" s="75"/>
      <c r="V1049" s="75"/>
      <c r="W1049" s="73"/>
      <c r="X1049" s="73"/>
    </row>
    <row r="1050" spans="1:24" s="76" customFormat="1">
      <c r="A1050" s="72"/>
      <c r="B1050" s="73"/>
      <c r="C1050" s="73"/>
      <c r="D1050" s="74"/>
      <c r="E1050" s="73"/>
      <c r="F1050" s="73"/>
      <c r="G1050" s="73"/>
      <c r="H1050" s="17"/>
      <c r="I1050" s="73"/>
      <c r="J1050" s="73"/>
      <c r="K1050" s="73"/>
      <c r="L1050" s="73"/>
      <c r="M1050" s="75"/>
      <c r="N1050" s="75"/>
      <c r="O1050" s="75"/>
      <c r="P1050" s="75"/>
      <c r="Q1050" s="75"/>
      <c r="R1050" s="75"/>
      <c r="S1050" s="75"/>
      <c r="T1050" s="75"/>
      <c r="U1050" s="75"/>
      <c r="V1050" s="75"/>
      <c r="W1050" s="73"/>
      <c r="X1050" s="73"/>
    </row>
    <row r="1051" spans="1:24" s="76" customFormat="1">
      <c r="A1051" s="72"/>
      <c r="B1051" s="73"/>
      <c r="C1051" s="73"/>
      <c r="D1051" s="74"/>
      <c r="E1051" s="73"/>
      <c r="F1051" s="73"/>
      <c r="G1051" s="73"/>
      <c r="H1051" s="17"/>
      <c r="I1051" s="73"/>
      <c r="J1051" s="73"/>
      <c r="K1051" s="73"/>
      <c r="L1051" s="73"/>
      <c r="M1051" s="75"/>
      <c r="N1051" s="75"/>
      <c r="O1051" s="75"/>
      <c r="P1051" s="75"/>
      <c r="Q1051" s="75"/>
      <c r="R1051" s="75"/>
      <c r="S1051" s="75"/>
      <c r="T1051" s="75"/>
      <c r="U1051" s="75"/>
      <c r="V1051" s="75"/>
      <c r="W1051" s="73"/>
      <c r="X1051" s="73"/>
    </row>
    <row r="1052" spans="1:24" s="76" customFormat="1">
      <c r="A1052" s="72"/>
      <c r="B1052" s="73"/>
      <c r="C1052" s="73"/>
      <c r="D1052" s="74"/>
      <c r="E1052" s="73"/>
      <c r="F1052" s="73"/>
      <c r="G1052" s="73"/>
      <c r="H1052" s="17"/>
      <c r="I1052" s="73"/>
      <c r="J1052" s="73"/>
      <c r="K1052" s="73"/>
      <c r="L1052" s="73"/>
      <c r="M1052" s="75"/>
      <c r="N1052" s="75"/>
      <c r="O1052" s="75"/>
      <c r="P1052" s="75"/>
      <c r="Q1052" s="75"/>
      <c r="R1052" s="75"/>
      <c r="S1052" s="75"/>
      <c r="T1052" s="75"/>
      <c r="U1052" s="75"/>
      <c r="V1052" s="75"/>
      <c r="W1052" s="73"/>
      <c r="X1052" s="73"/>
    </row>
    <row r="1053" spans="1:24" s="76" customFormat="1">
      <c r="A1053" s="72"/>
      <c r="B1053" s="73"/>
      <c r="C1053" s="73"/>
      <c r="D1053" s="74"/>
      <c r="E1053" s="73"/>
      <c r="F1053" s="73"/>
      <c r="G1053" s="73"/>
      <c r="H1053" s="17"/>
      <c r="I1053" s="73"/>
      <c r="J1053" s="73"/>
      <c r="K1053" s="73"/>
      <c r="L1053" s="73"/>
      <c r="M1053" s="75"/>
      <c r="N1053" s="75"/>
      <c r="O1053" s="75"/>
      <c r="P1053" s="75"/>
      <c r="Q1053" s="75"/>
      <c r="R1053" s="75"/>
      <c r="S1053" s="75"/>
      <c r="T1053" s="75"/>
      <c r="U1053" s="75"/>
      <c r="V1053" s="75"/>
      <c r="W1053" s="73"/>
      <c r="X1053" s="73"/>
    </row>
    <row r="1054" spans="1:24" s="76" customFormat="1">
      <c r="A1054" s="72"/>
      <c r="B1054" s="73"/>
      <c r="C1054" s="73"/>
      <c r="D1054" s="74"/>
      <c r="E1054" s="73"/>
      <c r="F1054" s="73"/>
      <c r="G1054" s="73"/>
      <c r="H1054" s="17"/>
      <c r="I1054" s="73"/>
      <c r="J1054" s="73"/>
      <c r="K1054" s="73"/>
      <c r="L1054" s="73"/>
      <c r="M1054" s="75"/>
      <c r="N1054" s="75"/>
      <c r="O1054" s="75"/>
      <c r="P1054" s="75"/>
      <c r="Q1054" s="75"/>
      <c r="R1054" s="75"/>
      <c r="S1054" s="75"/>
      <c r="T1054" s="75"/>
      <c r="U1054" s="75"/>
      <c r="V1054" s="75"/>
      <c r="W1054" s="73"/>
      <c r="X1054" s="73"/>
    </row>
    <row r="1055" spans="1:24" s="76" customFormat="1">
      <c r="A1055" s="72"/>
      <c r="B1055" s="73"/>
      <c r="C1055" s="73"/>
      <c r="D1055" s="74"/>
      <c r="E1055" s="73"/>
      <c r="F1055" s="73"/>
      <c r="G1055" s="73"/>
      <c r="H1055" s="17"/>
      <c r="I1055" s="73"/>
      <c r="J1055" s="73"/>
      <c r="K1055" s="73"/>
      <c r="L1055" s="73"/>
      <c r="M1055" s="75"/>
      <c r="N1055" s="75"/>
      <c r="O1055" s="75"/>
      <c r="P1055" s="75"/>
      <c r="Q1055" s="75"/>
      <c r="R1055" s="75"/>
      <c r="S1055" s="75"/>
      <c r="T1055" s="75"/>
      <c r="U1055" s="75"/>
      <c r="V1055" s="75"/>
      <c r="W1055" s="73"/>
      <c r="X1055" s="73"/>
    </row>
    <row r="1056" spans="1:24" s="76" customFormat="1">
      <c r="A1056" s="72"/>
      <c r="B1056" s="73"/>
      <c r="C1056" s="73"/>
      <c r="D1056" s="74"/>
      <c r="E1056" s="73"/>
      <c r="F1056" s="73"/>
      <c r="G1056" s="73"/>
      <c r="H1056" s="17"/>
      <c r="I1056" s="73"/>
      <c r="J1056" s="73"/>
      <c r="K1056" s="73"/>
      <c r="L1056" s="73"/>
      <c r="M1056" s="75"/>
      <c r="N1056" s="75"/>
      <c r="O1056" s="75"/>
      <c r="P1056" s="75"/>
      <c r="Q1056" s="75"/>
      <c r="R1056" s="75"/>
      <c r="S1056" s="75"/>
      <c r="T1056" s="75"/>
      <c r="U1056" s="75"/>
      <c r="V1056" s="75"/>
      <c r="W1056" s="73"/>
      <c r="X1056" s="73"/>
    </row>
    <row r="1057" spans="1:24" s="76" customFormat="1">
      <c r="A1057" s="72"/>
      <c r="B1057" s="73"/>
      <c r="C1057" s="73"/>
      <c r="D1057" s="74"/>
      <c r="E1057" s="73"/>
      <c r="F1057" s="73"/>
      <c r="G1057" s="73"/>
      <c r="H1057" s="17"/>
      <c r="I1057" s="73"/>
      <c r="J1057" s="73"/>
      <c r="K1057" s="73"/>
      <c r="L1057" s="73"/>
      <c r="M1057" s="75"/>
      <c r="N1057" s="75"/>
      <c r="O1057" s="75"/>
      <c r="P1057" s="75"/>
      <c r="Q1057" s="75"/>
      <c r="R1057" s="75"/>
      <c r="S1057" s="75"/>
      <c r="T1057" s="75"/>
      <c r="U1057" s="75"/>
      <c r="V1057" s="75"/>
      <c r="W1057" s="73"/>
      <c r="X1057" s="73"/>
    </row>
    <row r="1058" spans="1:24" s="76" customFormat="1">
      <c r="A1058" s="72"/>
      <c r="B1058" s="73"/>
      <c r="C1058" s="73"/>
      <c r="D1058" s="74"/>
      <c r="E1058" s="73"/>
      <c r="F1058" s="73"/>
      <c r="G1058" s="73"/>
      <c r="H1058" s="17"/>
      <c r="I1058" s="73"/>
      <c r="J1058" s="73"/>
      <c r="K1058" s="73"/>
      <c r="L1058" s="73"/>
      <c r="M1058" s="75"/>
      <c r="N1058" s="75"/>
      <c r="O1058" s="75"/>
      <c r="P1058" s="75"/>
      <c r="Q1058" s="75"/>
      <c r="R1058" s="75"/>
      <c r="S1058" s="75"/>
      <c r="T1058" s="75"/>
      <c r="U1058" s="75"/>
      <c r="V1058" s="75"/>
      <c r="W1058" s="73"/>
      <c r="X1058" s="73"/>
    </row>
    <row r="1059" spans="1:24" s="76" customFormat="1">
      <c r="A1059" s="72"/>
      <c r="B1059" s="73"/>
      <c r="C1059" s="73"/>
      <c r="D1059" s="74"/>
      <c r="E1059" s="73"/>
      <c r="F1059" s="73"/>
      <c r="G1059" s="73"/>
      <c r="H1059" s="17"/>
      <c r="I1059" s="73"/>
      <c r="J1059" s="73"/>
      <c r="K1059" s="73"/>
      <c r="L1059" s="73"/>
      <c r="M1059" s="75"/>
      <c r="N1059" s="75"/>
      <c r="O1059" s="75"/>
      <c r="P1059" s="75"/>
      <c r="Q1059" s="75"/>
      <c r="R1059" s="75"/>
      <c r="S1059" s="75"/>
      <c r="T1059" s="75"/>
      <c r="U1059" s="75"/>
      <c r="V1059" s="75"/>
      <c r="W1059" s="73"/>
      <c r="X1059" s="73"/>
    </row>
    <row r="1060" spans="1:24" s="76" customFormat="1">
      <c r="A1060" s="72"/>
      <c r="B1060" s="73"/>
      <c r="C1060" s="73"/>
      <c r="D1060" s="74"/>
      <c r="E1060" s="73"/>
      <c r="F1060" s="73"/>
      <c r="G1060" s="73"/>
      <c r="H1060" s="17"/>
      <c r="I1060" s="73"/>
      <c r="J1060" s="73"/>
      <c r="K1060" s="73"/>
      <c r="L1060" s="73"/>
      <c r="M1060" s="75"/>
      <c r="N1060" s="75"/>
      <c r="O1060" s="75"/>
      <c r="P1060" s="75"/>
      <c r="Q1060" s="75"/>
      <c r="R1060" s="75"/>
      <c r="S1060" s="75"/>
      <c r="T1060" s="75"/>
      <c r="U1060" s="75"/>
      <c r="V1060" s="75"/>
      <c r="W1060" s="73"/>
      <c r="X1060" s="73"/>
    </row>
    <row r="1061" spans="1:24" s="76" customFormat="1">
      <c r="A1061" s="72"/>
      <c r="B1061" s="73"/>
      <c r="C1061" s="73"/>
      <c r="D1061" s="74"/>
      <c r="E1061" s="73"/>
      <c r="F1061" s="73"/>
      <c r="G1061" s="73"/>
      <c r="H1061" s="17"/>
      <c r="I1061" s="73"/>
      <c r="J1061" s="73"/>
      <c r="K1061" s="73"/>
      <c r="L1061" s="73"/>
      <c r="M1061" s="75"/>
      <c r="N1061" s="75"/>
      <c r="O1061" s="75"/>
      <c r="P1061" s="75"/>
      <c r="Q1061" s="75"/>
      <c r="R1061" s="75"/>
      <c r="S1061" s="75"/>
      <c r="T1061" s="75"/>
      <c r="U1061" s="75"/>
      <c r="V1061" s="75"/>
      <c r="W1061" s="73"/>
      <c r="X1061" s="73"/>
    </row>
    <row r="1062" spans="1:24" s="76" customFormat="1">
      <c r="A1062" s="72"/>
      <c r="B1062" s="73"/>
      <c r="C1062" s="73"/>
      <c r="D1062" s="74"/>
      <c r="E1062" s="73"/>
      <c r="F1062" s="73"/>
      <c r="G1062" s="73"/>
      <c r="H1062" s="17"/>
      <c r="I1062" s="73"/>
      <c r="J1062" s="73"/>
      <c r="K1062" s="73"/>
      <c r="L1062" s="73"/>
      <c r="M1062" s="75"/>
      <c r="N1062" s="75"/>
      <c r="O1062" s="75"/>
      <c r="P1062" s="75"/>
      <c r="Q1062" s="75"/>
      <c r="R1062" s="75"/>
      <c r="S1062" s="75"/>
      <c r="T1062" s="75"/>
      <c r="U1062" s="75"/>
      <c r="V1062" s="75"/>
      <c r="W1062" s="73"/>
      <c r="X1062" s="73"/>
    </row>
    <row r="1063" spans="1:24" s="76" customFormat="1">
      <c r="A1063" s="72"/>
      <c r="B1063" s="73"/>
      <c r="C1063" s="73"/>
      <c r="D1063" s="74"/>
      <c r="E1063" s="73"/>
      <c r="F1063" s="73"/>
      <c r="G1063" s="73"/>
      <c r="H1063" s="17"/>
      <c r="I1063" s="73"/>
      <c r="J1063" s="73"/>
      <c r="K1063" s="73"/>
      <c r="L1063" s="73"/>
      <c r="M1063" s="75"/>
      <c r="N1063" s="75"/>
      <c r="O1063" s="75"/>
      <c r="P1063" s="75"/>
      <c r="Q1063" s="75"/>
      <c r="R1063" s="75"/>
      <c r="S1063" s="75"/>
      <c r="T1063" s="75"/>
      <c r="U1063" s="75"/>
      <c r="V1063" s="75"/>
      <c r="W1063" s="73"/>
      <c r="X1063" s="73"/>
    </row>
    <row r="1064" spans="1:24" s="76" customFormat="1">
      <c r="A1064" s="72"/>
      <c r="B1064" s="73"/>
      <c r="C1064" s="73"/>
      <c r="D1064" s="74"/>
      <c r="E1064" s="73"/>
      <c r="F1064" s="73"/>
      <c r="G1064" s="73"/>
      <c r="H1064" s="17"/>
      <c r="I1064" s="73"/>
      <c r="J1064" s="73"/>
      <c r="K1064" s="73"/>
      <c r="L1064" s="73"/>
      <c r="M1064" s="75"/>
      <c r="N1064" s="75"/>
      <c r="O1064" s="75"/>
      <c r="P1064" s="75"/>
      <c r="Q1064" s="75"/>
      <c r="R1064" s="75"/>
      <c r="S1064" s="75"/>
      <c r="T1064" s="75"/>
      <c r="U1064" s="75"/>
      <c r="V1064" s="75"/>
      <c r="W1064" s="73"/>
      <c r="X1064" s="73"/>
    </row>
    <row r="1065" spans="1:24" s="76" customFormat="1">
      <c r="A1065" s="72"/>
      <c r="B1065" s="73"/>
      <c r="C1065" s="73"/>
      <c r="D1065" s="74"/>
      <c r="E1065" s="73"/>
      <c r="F1065" s="73"/>
      <c r="G1065" s="73"/>
      <c r="H1065" s="17"/>
      <c r="I1065" s="73"/>
      <c r="J1065" s="73"/>
      <c r="K1065" s="73"/>
      <c r="L1065" s="73"/>
      <c r="M1065" s="75"/>
      <c r="N1065" s="75"/>
      <c r="O1065" s="75"/>
      <c r="P1065" s="75"/>
      <c r="Q1065" s="75"/>
      <c r="R1065" s="75"/>
      <c r="S1065" s="75"/>
      <c r="T1065" s="75"/>
      <c r="U1065" s="75"/>
      <c r="V1065" s="75"/>
      <c r="W1065" s="73"/>
      <c r="X1065" s="73"/>
    </row>
    <row r="1066" spans="1:24" s="76" customFormat="1">
      <c r="A1066" s="72"/>
      <c r="B1066" s="73"/>
      <c r="C1066" s="73"/>
      <c r="D1066" s="74"/>
      <c r="E1066" s="73"/>
      <c r="F1066" s="73"/>
      <c r="G1066" s="73"/>
      <c r="H1066" s="17"/>
      <c r="I1066" s="73"/>
      <c r="J1066" s="73"/>
      <c r="K1066" s="73"/>
      <c r="L1066" s="73"/>
      <c r="M1066" s="75"/>
      <c r="N1066" s="75"/>
      <c r="O1066" s="75"/>
      <c r="P1066" s="75"/>
      <c r="Q1066" s="75"/>
      <c r="R1066" s="75"/>
      <c r="S1066" s="75"/>
      <c r="T1066" s="75"/>
      <c r="U1066" s="75"/>
      <c r="V1066" s="75"/>
      <c r="W1066" s="73"/>
      <c r="X1066" s="73"/>
    </row>
    <row r="1067" spans="1:24" s="76" customFormat="1">
      <c r="A1067" s="72"/>
      <c r="B1067" s="73"/>
      <c r="C1067" s="73"/>
      <c r="D1067" s="74"/>
      <c r="E1067" s="73"/>
      <c r="F1067" s="73"/>
      <c r="G1067" s="73"/>
      <c r="H1067" s="17"/>
      <c r="I1067" s="73"/>
      <c r="J1067" s="73"/>
      <c r="K1067" s="73"/>
      <c r="L1067" s="73"/>
      <c r="M1067" s="75"/>
      <c r="N1067" s="75"/>
      <c r="O1067" s="75"/>
      <c r="P1067" s="75"/>
      <c r="Q1067" s="75"/>
      <c r="R1067" s="75"/>
      <c r="S1067" s="75"/>
      <c r="T1067" s="75"/>
      <c r="U1067" s="75"/>
      <c r="V1067" s="75"/>
      <c r="W1067" s="73"/>
      <c r="X1067" s="73"/>
    </row>
    <row r="1068" spans="1:24" s="76" customFormat="1">
      <c r="A1068" s="72"/>
      <c r="B1068" s="73"/>
      <c r="C1068" s="73"/>
      <c r="D1068" s="74"/>
      <c r="E1068" s="73"/>
      <c r="F1068" s="73"/>
      <c r="G1068" s="73"/>
      <c r="H1068" s="17"/>
      <c r="I1068" s="73"/>
      <c r="J1068" s="73"/>
      <c r="K1068" s="73"/>
      <c r="L1068" s="73"/>
      <c r="M1068" s="75"/>
      <c r="N1068" s="75"/>
      <c r="O1068" s="75"/>
      <c r="P1068" s="75"/>
      <c r="Q1068" s="75"/>
      <c r="R1068" s="75"/>
      <c r="S1068" s="75"/>
      <c r="T1068" s="75"/>
      <c r="U1068" s="75"/>
      <c r="V1068" s="75"/>
      <c r="W1068" s="73"/>
      <c r="X1068" s="73"/>
    </row>
    <row r="1069" spans="1:24" s="76" customFormat="1">
      <c r="A1069" s="72"/>
      <c r="B1069" s="73"/>
      <c r="C1069" s="73"/>
      <c r="D1069" s="74"/>
      <c r="E1069" s="73"/>
      <c r="F1069" s="73"/>
      <c r="G1069" s="73"/>
      <c r="H1069" s="17"/>
      <c r="I1069" s="73"/>
      <c r="J1069" s="73"/>
      <c r="K1069" s="73"/>
      <c r="L1069" s="73"/>
      <c r="M1069" s="75"/>
      <c r="N1069" s="75"/>
      <c r="O1069" s="75"/>
      <c r="P1069" s="75"/>
      <c r="Q1069" s="75"/>
      <c r="R1069" s="75"/>
      <c r="S1069" s="75"/>
      <c r="T1069" s="75"/>
      <c r="U1069" s="75"/>
      <c r="V1069" s="75"/>
      <c r="W1069" s="73"/>
      <c r="X1069" s="73"/>
    </row>
    <row r="1070" spans="1:24" s="76" customFormat="1">
      <c r="A1070" s="72"/>
      <c r="B1070" s="73"/>
      <c r="C1070" s="73"/>
      <c r="D1070" s="74"/>
      <c r="E1070" s="73"/>
      <c r="F1070" s="73"/>
      <c r="G1070" s="73"/>
      <c r="H1070" s="17"/>
      <c r="I1070" s="73"/>
      <c r="J1070" s="73"/>
      <c r="K1070" s="73"/>
      <c r="L1070" s="73"/>
      <c r="M1070" s="75"/>
      <c r="N1070" s="75"/>
      <c r="O1070" s="75"/>
      <c r="P1070" s="75"/>
      <c r="Q1070" s="75"/>
      <c r="R1070" s="75"/>
      <c r="S1070" s="75"/>
      <c r="T1070" s="75"/>
      <c r="U1070" s="75"/>
      <c r="V1070" s="75"/>
      <c r="W1070" s="73"/>
      <c r="X1070" s="73"/>
    </row>
    <row r="1071" spans="1:24" s="76" customFormat="1">
      <c r="A1071" s="72"/>
      <c r="B1071" s="73"/>
      <c r="C1071" s="73"/>
      <c r="D1071" s="74"/>
      <c r="E1071" s="73"/>
      <c r="F1071" s="73"/>
      <c r="G1071" s="73"/>
      <c r="H1071" s="17"/>
      <c r="I1071" s="73"/>
      <c r="J1071" s="73"/>
      <c r="K1071" s="73"/>
      <c r="L1071" s="73"/>
      <c r="M1071" s="75"/>
      <c r="N1071" s="75"/>
      <c r="O1071" s="75"/>
      <c r="P1071" s="75"/>
      <c r="Q1071" s="75"/>
      <c r="R1071" s="75"/>
      <c r="S1071" s="75"/>
      <c r="T1071" s="75"/>
      <c r="U1071" s="75"/>
      <c r="V1071" s="75"/>
      <c r="W1071" s="73"/>
      <c r="X1071" s="73"/>
    </row>
    <row r="1072" spans="1:24" s="76" customFormat="1">
      <c r="A1072" s="72"/>
      <c r="B1072" s="73"/>
      <c r="C1072" s="73"/>
      <c r="D1072" s="74"/>
      <c r="E1072" s="73"/>
      <c r="F1072" s="73"/>
      <c r="G1072" s="73"/>
      <c r="H1072" s="17"/>
      <c r="I1072" s="73"/>
      <c r="J1072" s="73"/>
      <c r="K1072" s="73"/>
      <c r="L1072" s="73"/>
      <c r="M1072" s="75"/>
      <c r="N1072" s="75"/>
      <c r="O1072" s="75"/>
      <c r="P1072" s="75"/>
      <c r="Q1072" s="75"/>
      <c r="R1072" s="75"/>
      <c r="S1072" s="75"/>
      <c r="T1072" s="75"/>
      <c r="U1072" s="75"/>
      <c r="V1072" s="75"/>
      <c r="W1072" s="73"/>
      <c r="X1072" s="73"/>
    </row>
    <row r="1073" spans="1:24" s="76" customFormat="1">
      <c r="A1073" s="72"/>
      <c r="B1073" s="73"/>
      <c r="C1073" s="73"/>
      <c r="D1073" s="74"/>
      <c r="E1073" s="73"/>
      <c r="F1073" s="73"/>
      <c r="G1073" s="73"/>
      <c r="H1073" s="17"/>
      <c r="I1073" s="73"/>
      <c r="J1073" s="73"/>
      <c r="K1073" s="73"/>
      <c r="L1073" s="73"/>
      <c r="M1073" s="75"/>
      <c r="N1073" s="75"/>
      <c r="O1073" s="75"/>
      <c r="P1073" s="75"/>
      <c r="Q1073" s="75"/>
      <c r="R1073" s="75"/>
      <c r="S1073" s="75"/>
      <c r="T1073" s="75"/>
      <c r="U1073" s="75"/>
      <c r="V1073" s="75"/>
      <c r="W1073" s="73"/>
      <c r="X1073" s="73"/>
    </row>
    <row r="1074" spans="1:24" s="76" customFormat="1">
      <c r="A1074" s="72"/>
      <c r="B1074" s="73"/>
      <c r="C1074" s="73"/>
      <c r="D1074" s="74"/>
      <c r="E1074" s="73"/>
      <c r="F1074" s="73"/>
      <c r="G1074" s="73"/>
      <c r="H1074" s="17"/>
      <c r="I1074" s="73"/>
      <c r="J1074" s="73"/>
      <c r="K1074" s="73"/>
      <c r="L1074" s="73"/>
      <c r="M1074" s="75"/>
      <c r="N1074" s="75"/>
      <c r="O1074" s="75"/>
      <c r="P1074" s="75"/>
      <c r="Q1074" s="75"/>
      <c r="R1074" s="75"/>
      <c r="S1074" s="75"/>
      <c r="T1074" s="75"/>
      <c r="U1074" s="75"/>
      <c r="V1074" s="75"/>
      <c r="W1074" s="73"/>
      <c r="X1074" s="73"/>
    </row>
    <row r="1075" spans="1:24" s="76" customFormat="1">
      <c r="A1075" s="72"/>
      <c r="B1075" s="73"/>
      <c r="C1075" s="73"/>
      <c r="D1075" s="74"/>
      <c r="E1075" s="73"/>
      <c r="F1075" s="73"/>
      <c r="G1075" s="73"/>
      <c r="H1075" s="17"/>
      <c r="I1075" s="73"/>
      <c r="J1075" s="73"/>
      <c r="K1075" s="73"/>
      <c r="L1075" s="73"/>
      <c r="M1075" s="75"/>
      <c r="N1075" s="75"/>
      <c r="O1075" s="75"/>
      <c r="P1075" s="75"/>
      <c r="Q1075" s="75"/>
      <c r="R1075" s="75"/>
      <c r="S1075" s="75"/>
      <c r="T1075" s="75"/>
      <c r="U1075" s="75"/>
      <c r="V1075" s="75"/>
      <c r="W1075" s="73"/>
      <c r="X1075" s="73"/>
    </row>
    <row r="1076" spans="1:24" s="76" customFormat="1">
      <c r="A1076" s="72"/>
      <c r="B1076" s="73"/>
      <c r="C1076" s="73"/>
      <c r="D1076" s="74"/>
      <c r="E1076" s="73"/>
      <c r="F1076" s="73"/>
      <c r="G1076" s="73"/>
      <c r="H1076" s="17"/>
      <c r="I1076" s="73"/>
      <c r="J1076" s="73"/>
      <c r="K1076" s="73"/>
      <c r="L1076" s="73"/>
      <c r="M1076" s="75"/>
      <c r="N1076" s="75"/>
      <c r="O1076" s="75"/>
      <c r="P1076" s="75"/>
      <c r="Q1076" s="75"/>
      <c r="R1076" s="75"/>
      <c r="S1076" s="75"/>
      <c r="T1076" s="75"/>
      <c r="U1076" s="75"/>
      <c r="V1076" s="75"/>
      <c r="W1076" s="73"/>
      <c r="X1076" s="73"/>
    </row>
    <row r="1077" spans="1:24" s="76" customFormat="1">
      <c r="A1077" s="72"/>
      <c r="B1077" s="73"/>
      <c r="C1077" s="73"/>
      <c r="D1077" s="74"/>
      <c r="E1077" s="73"/>
      <c r="F1077" s="73"/>
      <c r="G1077" s="73"/>
      <c r="H1077" s="17"/>
      <c r="I1077" s="73"/>
      <c r="J1077" s="73"/>
      <c r="K1077" s="73"/>
      <c r="L1077" s="73"/>
      <c r="M1077" s="75"/>
      <c r="N1077" s="75"/>
      <c r="O1077" s="75"/>
      <c r="P1077" s="75"/>
      <c r="Q1077" s="75"/>
      <c r="R1077" s="75"/>
      <c r="S1077" s="75"/>
      <c r="T1077" s="75"/>
      <c r="U1077" s="75"/>
      <c r="V1077" s="75"/>
      <c r="W1077" s="73"/>
      <c r="X1077" s="73"/>
    </row>
    <row r="1078" spans="1:24" s="76" customFormat="1">
      <c r="A1078" s="72"/>
      <c r="B1078" s="73"/>
      <c r="C1078" s="73"/>
      <c r="D1078" s="74"/>
      <c r="E1078" s="73"/>
      <c r="F1078" s="73"/>
      <c r="G1078" s="73"/>
      <c r="H1078" s="17"/>
      <c r="I1078" s="73"/>
      <c r="J1078" s="73"/>
      <c r="K1078" s="73"/>
      <c r="L1078" s="73"/>
      <c r="M1078" s="75"/>
      <c r="N1078" s="75"/>
      <c r="O1078" s="75"/>
      <c r="P1078" s="75"/>
      <c r="Q1078" s="75"/>
      <c r="R1078" s="75"/>
      <c r="S1078" s="75"/>
      <c r="T1078" s="75"/>
      <c r="U1078" s="75"/>
      <c r="V1078" s="75"/>
      <c r="W1078" s="73"/>
      <c r="X1078" s="73"/>
    </row>
    <row r="1079" spans="1:24" s="76" customFormat="1">
      <c r="A1079" s="72"/>
      <c r="B1079" s="73"/>
      <c r="C1079" s="73"/>
      <c r="D1079" s="74"/>
      <c r="E1079" s="73"/>
      <c r="F1079" s="73"/>
      <c r="G1079" s="73"/>
      <c r="H1079" s="17"/>
      <c r="I1079" s="73"/>
      <c r="J1079" s="73"/>
      <c r="K1079" s="73"/>
      <c r="L1079" s="73"/>
      <c r="M1079" s="75"/>
      <c r="N1079" s="75"/>
      <c r="O1079" s="75"/>
      <c r="P1079" s="75"/>
      <c r="Q1079" s="75"/>
      <c r="R1079" s="75"/>
      <c r="S1079" s="75"/>
      <c r="T1079" s="75"/>
      <c r="U1079" s="75"/>
      <c r="V1079" s="75"/>
      <c r="W1079" s="73"/>
      <c r="X1079" s="73"/>
    </row>
    <row r="1080" spans="1:24" s="76" customFormat="1">
      <c r="A1080" s="72"/>
      <c r="B1080" s="73"/>
      <c r="C1080" s="73"/>
      <c r="D1080" s="74"/>
      <c r="E1080" s="73"/>
      <c r="F1080" s="73"/>
      <c r="G1080" s="73"/>
      <c r="H1080" s="17"/>
      <c r="I1080" s="73"/>
      <c r="J1080" s="73"/>
      <c r="K1080" s="73"/>
      <c r="L1080" s="73"/>
      <c r="M1080" s="75"/>
      <c r="N1080" s="75"/>
      <c r="O1080" s="75"/>
      <c r="P1080" s="75"/>
      <c r="Q1080" s="75"/>
      <c r="R1080" s="75"/>
      <c r="S1080" s="75"/>
      <c r="T1080" s="75"/>
      <c r="U1080" s="75"/>
      <c r="V1080" s="75"/>
      <c r="W1080" s="73"/>
      <c r="X1080" s="73"/>
    </row>
    <row r="1081" spans="1:24" s="76" customFormat="1">
      <c r="A1081" s="72"/>
      <c r="B1081" s="73"/>
      <c r="C1081" s="73"/>
      <c r="D1081" s="74"/>
      <c r="E1081" s="73"/>
      <c r="F1081" s="73"/>
      <c r="G1081" s="73"/>
      <c r="H1081" s="17"/>
      <c r="I1081" s="73"/>
      <c r="J1081" s="73"/>
      <c r="K1081" s="73"/>
      <c r="L1081" s="73"/>
      <c r="M1081" s="75"/>
      <c r="N1081" s="75"/>
      <c r="O1081" s="75"/>
      <c r="P1081" s="75"/>
      <c r="Q1081" s="75"/>
      <c r="R1081" s="75"/>
      <c r="S1081" s="75"/>
      <c r="T1081" s="75"/>
      <c r="U1081" s="75"/>
      <c r="V1081" s="75"/>
      <c r="W1081" s="73"/>
      <c r="X1081" s="73"/>
    </row>
    <row r="1082" spans="1:24" s="76" customFormat="1">
      <c r="A1082" s="72"/>
      <c r="B1082" s="73"/>
      <c r="C1082" s="73"/>
      <c r="D1082" s="74"/>
      <c r="E1082" s="73"/>
      <c r="F1082" s="73"/>
      <c r="G1082" s="73"/>
      <c r="H1082" s="17"/>
      <c r="I1082" s="73"/>
      <c r="J1082" s="73"/>
      <c r="K1082" s="73"/>
      <c r="L1082" s="73"/>
      <c r="M1082" s="75"/>
      <c r="N1082" s="75"/>
      <c r="O1082" s="75"/>
      <c r="P1082" s="75"/>
      <c r="Q1082" s="75"/>
      <c r="R1082" s="75"/>
      <c r="S1082" s="75"/>
      <c r="T1082" s="75"/>
      <c r="U1082" s="75"/>
      <c r="V1082" s="75"/>
      <c r="W1082" s="73"/>
      <c r="X1082" s="73"/>
    </row>
    <row r="1083" spans="1:24" s="76" customFormat="1">
      <c r="A1083" s="72"/>
      <c r="B1083" s="73"/>
      <c r="C1083" s="73"/>
      <c r="D1083" s="74"/>
      <c r="E1083" s="73"/>
      <c r="F1083" s="73"/>
      <c r="G1083" s="73"/>
      <c r="H1083" s="17"/>
      <c r="I1083" s="73"/>
      <c r="J1083" s="73"/>
      <c r="K1083" s="73"/>
      <c r="L1083" s="73"/>
      <c r="M1083" s="75"/>
      <c r="N1083" s="75"/>
      <c r="O1083" s="75"/>
      <c r="P1083" s="75"/>
      <c r="Q1083" s="75"/>
      <c r="R1083" s="75"/>
      <c r="S1083" s="75"/>
      <c r="T1083" s="75"/>
      <c r="U1083" s="75"/>
      <c r="V1083" s="75"/>
      <c r="W1083" s="73"/>
      <c r="X1083" s="73"/>
    </row>
    <row r="1084" spans="1:24" s="76" customFormat="1">
      <c r="A1084" s="72"/>
      <c r="B1084" s="73"/>
      <c r="C1084" s="73"/>
      <c r="D1084" s="74"/>
      <c r="E1084" s="73"/>
      <c r="F1084" s="73"/>
      <c r="G1084" s="73"/>
      <c r="H1084" s="17"/>
      <c r="I1084" s="73"/>
      <c r="J1084" s="73"/>
      <c r="K1084" s="73"/>
      <c r="L1084" s="73"/>
      <c r="M1084" s="75"/>
      <c r="N1084" s="75"/>
      <c r="O1084" s="75"/>
      <c r="P1084" s="75"/>
      <c r="Q1084" s="75"/>
      <c r="R1084" s="75"/>
      <c r="S1084" s="75"/>
      <c r="T1084" s="75"/>
      <c r="U1084" s="75"/>
      <c r="V1084" s="75"/>
      <c r="W1084" s="73"/>
      <c r="X1084" s="73"/>
    </row>
    <row r="1085" spans="1:24" s="76" customFormat="1">
      <c r="A1085" s="72"/>
      <c r="B1085" s="73"/>
      <c r="C1085" s="73"/>
      <c r="D1085" s="74"/>
      <c r="E1085" s="73"/>
      <c r="F1085" s="73"/>
      <c r="G1085" s="73"/>
      <c r="H1085" s="17"/>
      <c r="I1085" s="73"/>
      <c r="J1085" s="73"/>
      <c r="K1085" s="73"/>
      <c r="L1085" s="73"/>
      <c r="M1085" s="75"/>
      <c r="N1085" s="75"/>
      <c r="O1085" s="75"/>
      <c r="P1085" s="75"/>
      <c r="Q1085" s="75"/>
      <c r="R1085" s="75"/>
      <c r="S1085" s="75"/>
      <c r="T1085" s="75"/>
      <c r="U1085" s="75"/>
      <c r="V1085" s="75"/>
      <c r="W1085" s="73"/>
      <c r="X1085" s="73"/>
    </row>
    <row r="1086" spans="1:24" s="76" customFormat="1">
      <c r="A1086" s="72"/>
      <c r="B1086" s="73"/>
      <c r="C1086" s="73"/>
      <c r="D1086" s="74"/>
      <c r="E1086" s="73"/>
      <c r="F1086" s="73"/>
      <c r="G1086" s="73"/>
      <c r="H1086" s="17"/>
      <c r="I1086" s="73"/>
      <c r="J1086" s="73"/>
      <c r="K1086" s="73"/>
      <c r="L1086" s="73"/>
      <c r="M1086" s="75"/>
      <c r="N1086" s="75"/>
      <c r="O1086" s="75"/>
      <c r="P1086" s="75"/>
      <c r="Q1086" s="75"/>
      <c r="R1086" s="75"/>
      <c r="S1086" s="75"/>
      <c r="T1086" s="75"/>
      <c r="U1086" s="75"/>
      <c r="V1086" s="75"/>
      <c r="W1086" s="73"/>
      <c r="X1086" s="73"/>
    </row>
    <row r="1087" spans="1:24" s="76" customFormat="1">
      <c r="A1087" s="72"/>
      <c r="B1087" s="73"/>
      <c r="C1087" s="73"/>
      <c r="D1087" s="74"/>
      <c r="E1087" s="73"/>
      <c r="F1087" s="73"/>
      <c r="G1087" s="73"/>
      <c r="H1087" s="17"/>
      <c r="I1087" s="73"/>
      <c r="J1087" s="73"/>
      <c r="K1087" s="73"/>
      <c r="L1087" s="73"/>
      <c r="M1087" s="75"/>
      <c r="N1087" s="75"/>
      <c r="O1087" s="75"/>
      <c r="P1087" s="75"/>
      <c r="Q1087" s="75"/>
      <c r="R1087" s="75"/>
      <c r="S1087" s="75"/>
      <c r="T1087" s="75"/>
      <c r="U1087" s="75"/>
      <c r="V1087" s="75"/>
      <c r="W1087" s="73"/>
      <c r="X1087" s="73"/>
    </row>
    <row r="1088" spans="1:24" s="76" customFormat="1">
      <c r="A1088" s="72"/>
      <c r="B1088" s="73"/>
      <c r="C1088" s="73"/>
      <c r="D1088" s="74"/>
      <c r="E1088" s="73"/>
      <c r="F1088" s="73"/>
      <c r="G1088" s="73"/>
      <c r="H1088" s="17"/>
      <c r="I1088" s="73"/>
      <c r="J1088" s="73"/>
      <c r="K1088" s="73"/>
      <c r="L1088" s="73"/>
      <c r="M1088" s="75"/>
      <c r="N1088" s="75"/>
      <c r="O1088" s="75"/>
      <c r="P1088" s="75"/>
      <c r="Q1088" s="75"/>
      <c r="R1088" s="75"/>
      <c r="S1088" s="75"/>
      <c r="T1088" s="75"/>
      <c r="U1088" s="75"/>
      <c r="V1088" s="75"/>
      <c r="W1088" s="73"/>
      <c r="X1088" s="73"/>
    </row>
    <row r="1089" spans="1:24" s="76" customFormat="1">
      <c r="A1089" s="72"/>
      <c r="B1089" s="73"/>
      <c r="C1089" s="73"/>
      <c r="D1089" s="74"/>
      <c r="E1089" s="73"/>
      <c r="F1089" s="73"/>
      <c r="G1089" s="73"/>
      <c r="H1089" s="17"/>
      <c r="I1089" s="73"/>
      <c r="J1089" s="73"/>
      <c r="K1089" s="73"/>
      <c r="L1089" s="73"/>
      <c r="M1089" s="75"/>
      <c r="N1089" s="75"/>
      <c r="O1089" s="75"/>
      <c r="P1089" s="75"/>
      <c r="Q1089" s="75"/>
      <c r="R1089" s="75"/>
      <c r="S1089" s="75"/>
      <c r="T1089" s="75"/>
      <c r="U1089" s="75"/>
      <c r="V1089" s="75"/>
      <c r="W1089" s="73"/>
      <c r="X1089" s="73"/>
    </row>
    <row r="1090" spans="1:24" s="76" customFormat="1">
      <c r="A1090" s="72"/>
      <c r="B1090" s="73"/>
      <c r="C1090" s="73"/>
      <c r="D1090" s="74"/>
      <c r="E1090" s="73"/>
      <c r="F1090" s="73"/>
      <c r="G1090" s="73"/>
      <c r="H1090" s="17"/>
      <c r="I1090" s="73"/>
      <c r="J1090" s="73"/>
      <c r="K1090" s="73"/>
      <c r="L1090" s="73"/>
      <c r="M1090" s="75"/>
      <c r="N1090" s="75"/>
      <c r="O1090" s="75"/>
      <c r="P1090" s="75"/>
      <c r="Q1090" s="75"/>
      <c r="R1090" s="75"/>
      <c r="S1090" s="75"/>
      <c r="T1090" s="75"/>
      <c r="U1090" s="75"/>
      <c r="V1090" s="75"/>
      <c r="W1090" s="73"/>
      <c r="X1090" s="73"/>
    </row>
    <row r="1091" spans="1:24" s="76" customFormat="1">
      <c r="A1091" s="72"/>
      <c r="B1091" s="73"/>
      <c r="C1091" s="73"/>
      <c r="D1091" s="74"/>
      <c r="E1091" s="73"/>
      <c r="F1091" s="73"/>
      <c r="G1091" s="73"/>
      <c r="H1091" s="17"/>
      <c r="I1091" s="73"/>
      <c r="J1091" s="73"/>
      <c r="K1091" s="73"/>
      <c r="L1091" s="73"/>
      <c r="M1091" s="75"/>
      <c r="N1091" s="75"/>
      <c r="O1091" s="75"/>
      <c r="P1091" s="75"/>
      <c r="Q1091" s="75"/>
      <c r="R1091" s="75"/>
      <c r="S1091" s="75"/>
      <c r="T1091" s="75"/>
      <c r="U1091" s="75"/>
      <c r="V1091" s="75"/>
      <c r="W1091" s="73"/>
      <c r="X1091" s="73"/>
    </row>
    <row r="1092" spans="1:24" s="76" customFormat="1">
      <c r="A1092" s="72"/>
      <c r="B1092" s="73"/>
      <c r="C1092" s="73"/>
      <c r="D1092" s="74"/>
      <c r="E1092" s="73"/>
      <c r="F1092" s="73"/>
      <c r="G1092" s="73"/>
      <c r="H1092" s="17"/>
      <c r="I1092" s="73"/>
      <c r="J1092" s="73"/>
      <c r="K1092" s="73"/>
      <c r="L1092" s="73"/>
      <c r="M1092" s="75"/>
      <c r="N1092" s="75"/>
      <c r="O1092" s="75"/>
      <c r="P1092" s="75"/>
      <c r="Q1092" s="75"/>
      <c r="R1092" s="75"/>
      <c r="S1092" s="75"/>
      <c r="T1092" s="75"/>
      <c r="U1092" s="75"/>
      <c r="V1092" s="75"/>
      <c r="W1092" s="73"/>
      <c r="X1092" s="73"/>
    </row>
    <row r="1093" spans="1:24" s="76" customFormat="1">
      <c r="A1093" s="72"/>
      <c r="B1093" s="73"/>
      <c r="C1093" s="73"/>
      <c r="D1093" s="74"/>
      <c r="E1093" s="73"/>
      <c r="F1093" s="73"/>
      <c r="G1093" s="73"/>
      <c r="H1093" s="17"/>
      <c r="I1093" s="73"/>
      <c r="J1093" s="73"/>
      <c r="K1093" s="73"/>
      <c r="L1093" s="73"/>
      <c r="M1093" s="75"/>
      <c r="N1093" s="75"/>
      <c r="O1093" s="75"/>
      <c r="P1093" s="75"/>
      <c r="Q1093" s="75"/>
      <c r="R1093" s="75"/>
      <c r="S1093" s="75"/>
      <c r="T1093" s="75"/>
      <c r="U1093" s="75"/>
      <c r="V1093" s="75"/>
      <c r="W1093" s="73"/>
      <c r="X1093" s="73"/>
    </row>
    <row r="1094" spans="1:24" s="76" customFormat="1">
      <c r="A1094" s="72"/>
      <c r="B1094" s="73"/>
      <c r="C1094" s="73"/>
      <c r="D1094" s="74"/>
      <c r="E1094" s="73"/>
      <c r="F1094" s="73"/>
      <c r="G1094" s="73"/>
      <c r="H1094" s="17"/>
      <c r="I1094" s="73"/>
      <c r="J1094" s="73"/>
      <c r="K1094" s="73"/>
      <c r="L1094" s="73"/>
      <c r="M1094" s="75"/>
      <c r="N1094" s="75"/>
      <c r="O1094" s="75"/>
      <c r="P1094" s="75"/>
      <c r="Q1094" s="75"/>
      <c r="R1094" s="75"/>
      <c r="S1094" s="75"/>
      <c r="T1094" s="75"/>
      <c r="U1094" s="75"/>
      <c r="V1094" s="75"/>
      <c r="W1094" s="73"/>
      <c r="X1094" s="73"/>
    </row>
    <row r="1095" spans="1:24" s="76" customFormat="1">
      <c r="A1095" s="72"/>
      <c r="B1095" s="73"/>
      <c r="C1095" s="73"/>
      <c r="D1095" s="74"/>
      <c r="E1095" s="73"/>
      <c r="F1095" s="73"/>
      <c r="G1095" s="73"/>
      <c r="H1095" s="17"/>
      <c r="I1095" s="73"/>
      <c r="J1095" s="73"/>
      <c r="K1095" s="73"/>
      <c r="L1095" s="73"/>
      <c r="M1095" s="75"/>
      <c r="N1095" s="75"/>
      <c r="O1095" s="75"/>
      <c r="P1095" s="75"/>
      <c r="Q1095" s="75"/>
      <c r="R1095" s="75"/>
      <c r="S1095" s="75"/>
      <c r="T1095" s="75"/>
      <c r="U1095" s="75"/>
      <c r="V1095" s="75"/>
      <c r="W1095" s="73"/>
      <c r="X1095" s="73"/>
    </row>
    <row r="1096" spans="1:24" s="76" customFormat="1">
      <c r="A1096" s="72"/>
      <c r="B1096" s="73"/>
      <c r="C1096" s="73"/>
      <c r="D1096" s="74"/>
      <c r="E1096" s="73"/>
      <c r="F1096" s="73"/>
      <c r="G1096" s="73"/>
      <c r="H1096" s="17"/>
      <c r="I1096" s="73"/>
      <c r="J1096" s="73"/>
      <c r="K1096" s="73"/>
      <c r="L1096" s="73"/>
      <c r="M1096" s="75"/>
      <c r="N1096" s="75"/>
      <c r="O1096" s="75"/>
      <c r="P1096" s="75"/>
      <c r="Q1096" s="75"/>
      <c r="R1096" s="75"/>
      <c r="S1096" s="75"/>
      <c r="T1096" s="75"/>
      <c r="U1096" s="75"/>
      <c r="V1096" s="75"/>
      <c r="W1096" s="73"/>
      <c r="X1096" s="73"/>
    </row>
    <row r="1097" spans="1:24" s="76" customFormat="1">
      <c r="A1097" s="72"/>
      <c r="B1097" s="73"/>
      <c r="C1097" s="73"/>
      <c r="D1097" s="74"/>
      <c r="E1097" s="73"/>
      <c r="F1097" s="73"/>
      <c r="G1097" s="73"/>
      <c r="H1097" s="17"/>
      <c r="I1097" s="73"/>
      <c r="J1097" s="73"/>
      <c r="K1097" s="73"/>
      <c r="L1097" s="73"/>
      <c r="M1097" s="75"/>
      <c r="N1097" s="75"/>
      <c r="O1097" s="75"/>
      <c r="P1097" s="75"/>
      <c r="Q1097" s="75"/>
      <c r="R1097" s="75"/>
      <c r="S1097" s="75"/>
      <c r="T1097" s="75"/>
      <c r="U1097" s="75"/>
      <c r="V1097" s="75"/>
      <c r="W1097" s="73"/>
      <c r="X1097" s="73"/>
    </row>
    <row r="1098" spans="1:24" s="76" customFormat="1">
      <c r="A1098" s="72"/>
      <c r="B1098" s="73"/>
      <c r="C1098" s="73"/>
      <c r="D1098" s="74"/>
      <c r="E1098" s="73"/>
      <c r="F1098" s="73"/>
      <c r="G1098" s="73"/>
      <c r="H1098" s="17"/>
      <c r="I1098" s="73"/>
      <c r="J1098" s="73"/>
      <c r="K1098" s="73"/>
      <c r="L1098" s="73"/>
      <c r="M1098" s="75"/>
      <c r="N1098" s="75"/>
      <c r="O1098" s="75"/>
      <c r="P1098" s="75"/>
      <c r="Q1098" s="75"/>
      <c r="R1098" s="75"/>
      <c r="S1098" s="75"/>
      <c r="T1098" s="75"/>
      <c r="U1098" s="75"/>
      <c r="V1098" s="75"/>
      <c r="W1098" s="73"/>
      <c r="X1098" s="73"/>
    </row>
    <row r="1099" spans="1:24" s="76" customFormat="1">
      <c r="A1099" s="72"/>
      <c r="B1099" s="73"/>
      <c r="C1099" s="73"/>
      <c r="D1099" s="74"/>
      <c r="E1099" s="73"/>
      <c r="F1099" s="73"/>
      <c r="G1099" s="73"/>
      <c r="H1099" s="17"/>
      <c r="I1099" s="73"/>
      <c r="J1099" s="73"/>
      <c r="K1099" s="73"/>
      <c r="L1099" s="73"/>
      <c r="M1099" s="75"/>
      <c r="N1099" s="75"/>
      <c r="O1099" s="75"/>
      <c r="P1099" s="75"/>
      <c r="Q1099" s="75"/>
      <c r="R1099" s="75"/>
      <c r="S1099" s="75"/>
      <c r="T1099" s="75"/>
      <c r="U1099" s="75"/>
      <c r="V1099" s="75"/>
      <c r="W1099" s="73"/>
      <c r="X1099" s="73"/>
    </row>
    <row r="1100" spans="1:24" s="76" customFormat="1">
      <c r="A1100" s="72"/>
      <c r="B1100" s="73"/>
      <c r="C1100" s="73"/>
      <c r="D1100" s="74"/>
      <c r="E1100" s="73"/>
      <c r="F1100" s="73"/>
      <c r="G1100" s="73"/>
      <c r="H1100" s="17"/>
      <c r="I1100" s="73"/>
      <c r="J1100" s="73"/>
      <c r="K1100" s="73"/>
      <c r="L1100" s="73"/>
      <c r="M1100" s="75"/>
      <c r="N1100" s="75"/>
      <c r="O1100" s="75"/>
      <c r="P1100" s="75"/>
      <c r="Q1100" s="75"/>
      <c r="R1100" s="75"/>
      <c r="S1100" s="75"/>
      <c r="T1100" s="75"/>
      <c r="U1100" s="75"/>
      <c r="V1100" s="75"/>
      <c r="W1100" s="73"/>
      <c r="X1100" s="73"/>
    </row>
    <row r="1101" spans="1:24" s="76" customFormat="1">
      <c r="A1101" s="72"/>
      <c r="B1101" s="73"/>
      <c r="C1101" s="73"/>
      <c r="D1101" s="74"/>
      <c r="E1101" s="73"/>
      <c r="F1101" s="73"/>
      <c r="G1101" s="73"/>
      <c r="H1101" s="17"/>
      <c r="I1101" s="73"/>
      <c r="J1101" s="73"/>
      <c r="K1101" s="73"/>
      <c r="L1101" s="73"/>
      <c r="M1101" s="75"/>
      <c r="N1101" s="75"/>
      <c r="O1101" s="75"/>
      <c r="P1101" s="75"/>
      <c r="Q1101" s="75"/>
      <c r="R1101" s="75"/>
      <c r="S1101" s="75"/>
      <c r="T1101" s="75"/>
      <c r="U1101" s="75"/>
      <c r="V1101" s="75"/>
      <c r="W1101" s="73"/>
      <c r="X1101" s="73"/>
    </row>
    <row r="1102" spans="1:24" s="76" customFormat="1">
      <c r="A1102" s="72"/>
      <c r="B1102" s="73"/>
      <c r="C1102" s="73"/>
      <c r="D1102" s="74"/>
      <c r="E1102" s="73"/>
      <c r="F1102" s="73"/>
      <c r="G1102" s="73"/>
      <c r="H1102" s="17"/>
      <c r="I1102" s="73"/>
      <c r="J1102" s="73"/>
      <c r="K1102" s="73"/>
      <c r="L1102" s="73"/>
      <c r="M1102" s="75"/>
      <c r="N1102" s="75"/>
      <c r="O1102" s="75"/>
      <c r="P1102" s="75"/>
      <c r="Q1102" s="75"/>
      <c r="R1102" s="75"/>
      <c r="S1102" s="75"/>
      <c r="T1102" s="75"/>
      <c r="U1102" s="75"/>
      <c r="V1102" s="75"/>
      <c r="W1102" s="73"/>
      <c r="X1102" s="73"/>
    </row>
    <row r="1103" spans="1:24" s="76" customFormat="1">
      <c r="A1103" s="72"/>
      <c r="B1103" s="73"/>
      <c r="C1103" s="73"/>
      <c r="D1103" s="74"/>
      <c r="E1103" s="73"/>
      <c r="F1103" s="73"/>
      <c r="G1103" s="73"/>
      <c r="H1103" s="17"/>
      <c r="I1103" s="73"/>
      <c r="J1103" s="73"/>
      <c r="K1103" s="73"/>
      <c r="L1103" s="73"/>
      <c r="M1103" s="75"/>
      <c r="N1103" s="75"/>
      <c r="O1103" s="75"/>
      <c r="P1103" s="75"/>
      <c r="Q1103" s="75"/>
      <c r="R1103" s="75"/>
      <c r="S1103" s="75"/>
      <c r="T1103" s="75"/>
      <c r="U1103" s="75"/>
      <c r="V1103" s="75"/>
      <c r="W1103" s="73"/>
      <c r="X1103" s="73"/>
    </row>
    <row r="1104" spans="1:24" s="76" customFormat="1">
      <c r="A1104" s="72"/>
      <c r="B1104" s="73"/>
      <c r="C1104" s="73"/>
      <c r="D1104" s="74"/>
      <c r="E1104" s="73"/>
      <c r="F1104" s="73"/>
      <c r="G1104" s="73"/>
      <c r="H1104" s="17"/>
      <c r="I1104" s="73"/>
      <c r="J1104" s="73"/>
      <c r="K1104" s="73"/>
      <c r="L1104" s="73"/>
      <c r="M1104" s="75"/>
      <c r="N1104" s="75"/>
      <c r="O1104" s="75"/>
      <c r="P1104" s="75"/>
      <c r="Q1104" s="75"/>
      <c r="R1104" s="75"/>
      <c r="S1104" s="75"/>
      <c r="T1104" s="75"/>
      <c r="U1104" s="75"/>
      <c r="V1104" s="75"/>
      <c r="W1104" s="73"/>
      <c r="X1104" s="73"/>
    </row>
    <row r="1105" spans="1:24" s="76" customFormat="1">
      <c r="A1105" s="72"/>
      <c r="B1105" s="73"/>
      <c r="C1105" s="73"/>
      <c r="D1105" s="74"/>
      <c r="E1105" s="73"/>
      <c r="F1105" s="73"/>
      <c r="G1105" s="73"/>
      <c r="H1105" s="17"/>
      <c r="I1105" s="73"/>
      <c r="J1105" s="73"/>
      <c r="K1105" s="73"/>
      <c r="L1105" s="73"/>
      <c r="M1105" s="75"/>
      <c r="N1105" s="75"/>
      <c r="O1105" s="75"/>
      <c r="P1105" s="75"/>
      <c r="Q1105" s="75"/>
      <c r="R1105" s="75"/>
      <c r="S1105" s="75"/>
      <c r="T1105" s="75"/>
      <c r="U1105" s="75"/>
      <c r="V1105" s="75"/>
      <c r="W1105" s="73"/>
      <c r="X1105" s="73"/>
    </row>
    <row r="1106" spans="1:24" s="76" customFormat="1">
      <c r="A1106" s="72"/>
      <c r="B1106" s="73"/>
      <c r="C1106" s="73"/>
      <c r="D1106" s="74"/>
      <c r="E1106" s="73"/>
      <c r="F1106" s="73"/>
      <c r="G1106" s="73"/>
      <c r="H1106" s="17"/>
      <c r="I1106" s="73"/>
      <c r="J1106" s="73"/>
      <c r="K1106" s="73"/>
      <c r="L1106" s="73"/>
      <c r="M1106" s="75"/>
      <c r="N1106" s="75"/>
      <c r="O1106" s="75"/>
      <c r="P1106" s="75"/>
      <c r="Q1106" s="75"/>
      <c r="R1106" s="75"/>
      <c r="S1106" s="75"/>
      <c r="T1106" s="75"/>
      <c r="U1106" s="75"/>
      <c r="V1106" s="75"/>
      <c r="W1106" s="73"/>
      <c r="X1106" s="73"/>
    </row>
    <row r="1107" spans="1:24" s="76" customFormat="1">
      <c r="A1107" s="72"/>
      <c r="B1107" s="73"/>
      <c r="C1107" s="73"/>
      <c r="D1107" s="74"/>
      <c r="E1107" s="73"/>
      <c r="F1107" s="73"/>
      <c r="G1107" s="73"/>
      <c r="H1107" s="17"/>
      <c r="I1107" s="73"/>
      <c r="J1107" s="73"/>
      <c r="K1107" s="73"/>
      <c r="L1107" s="73"/>
      <c r="M1107" s="75"/>
      <c r="N1107" s="75"/>
      <c r="O1107" s="75"/>
      <c r="P1107" s="75"/>
      <c r="Q1107" s="75"/>
      <c r="R1107" s="75"/>
      <c r="S1107" s="75"/>
      <c r="T1107" s="75"/>
      <c r="U1107" s="75"/>
      <c r="V1107" s="75"/>
      <c r="W1107" s="73"/>
      <c r="X1107" s="73"/>
    </row>
    <row r="1108" spans="1:24" s="76" customFormat="1">
      <c r="A1108" s="72"/>
      <c r="B1108" s="73"/>
      <c r="C1108" s="73"/>
      <c r="D1108" s="74"/>
      <c r="E1108" s="73"/>
      <c r="F1108" s="73"/>
      <c r="G1108" s="73"/>
      <c r="H1108" s="17"/>
      <c r="I1108" s="73"/>
      <c r="J1108" s="73"/>
      <c r="K1108" s="73"/>
      <c r="L1108" s="73"/>
      <c r="M1108" s="75"/>
      <c r="N1108" s="75"/>
      <c r="O1108" s="75"/>
      <c r="P1108" s="75"/>
      <c r="Q1108" s="75"/>
      <c r="R1108" s="75"/>
      <c r="S1108" s="75"/>
      <c r="T1108" s="75"/>
      <c r="U1108" s="75"/>
      <c r="V1108" s="75"/>
      <c r="W1108" s="73"/>
      <c r="X1108" s="73"/>
    </row>
    <row r="1109" spans="1:24" s="76" customFormat="1">
      <c r="A1109" s="72"/>
      <c r="B1109" s="73"/>
      <c r="C1109" s="73"/>
      <c r="D1109" s="74"/>
      <c r="E1109" s="73"/>
      <c r="F1109" s="73"/>
      <c r="G1109" s="73"/>
      <c r="H1109" s="17"/>
      <c r="I1109" s="73"/>
      <c r="J1109" s="73"/>
      <c r="K1109" s="73"/>
      <c r="L1109" s="73"/>
      <c r="M1109" s="75"/>
      <c r="N1109" s="75"/>
      <c r="O1109" s="75"/>
      <c r="P1109" s="75"/>
      <c r="Q1109" s="75"/>
      <c r="R1109" s="75"/>
      <c r="S1109" s="75"/>
      <c r="T1109" s="75"/>
      <c r="U1109" s="75"/>
      <c r="V1109" s="75"/>
      <c r="W1109" s="73"/>
      <c r="X1109" s="73"/>
    </row>
    <row r="1110" spans="1:24" s="76" customFormat="1">
      <c r="A1110" s="72"/>
      <c r="B1110" s="73"/>
      <c r="C1110" s="73"/>
      <c r="D1110" s="74"/>
      <c r="E1110" s="73"/>
      <c r="F1110" s="73"/>
      <c r="G1110" s="73"/>
      <c r="H1110" s="17"/>
      <c r="I1110" s="73"/>
      <c r="J1110" s="73"/>
      <c r="K1110" s="73"/>
      <c r="L1110" s="73"/>
      <c r="M1110" s="75"/>
      <c r="N1110" s="75"/>
      <c r="O1110" s="75"/>
      <c r="P1110" s="75"/>
      <c r="Q1110" s="75"/>
      <c r="R1110" s="75"/>
      <c r="S1110" s="75"/>
      <c r="T1110" s="75"/>
      <c r="U1110" s="75"/>
      <c r="V1110" s="75"/>
      <c r="W1110" s="73"/>
      <c r="X1110" s="73"/>
    </row>
    <row r="1111" spans="1:24" s="76" customFormat="1">
      <c r="A1111" s="72"/>
      <c r="B1111" s="73"/>
      <c r="C1111" s="73"/>
      <c r="D1111" s="74"/>
      <c r="E1111" s="73"/>
      <c r="F1111" s="73"/>
      <c r="G1111" s="73"/>
      <c r="H1111" s="17"/>
      <c r="I1111" s="73"/>
      <c r="J1111" s="73"/>
      <c r="K1111" s="73"/>
      <c r="L1111" s="73"/>
      <c r="M1111" s="75"/>
      <c r="N1111" s="75"/>
      <c r="O1111" s="75"/>
      <c r="P1111" s="75"/>
      <c r="Q1111" s="75"/>
      <c r="R1111" s="75"/>
      <c r="S1111" s="75"/>
      <c r="T1111" s="75"/>
      <c r="U1111" s="75"/>
      <c r="V1111" s="75"/>
      <c r="W1111" s="73"/>
      <c r="X1111" s="73"/>
    </row>
    <row r="1112" spans="1:24" s="76" customFormat="1">
      <c r="A1112" s="72"/>
      <c r="B1112" s="73"/>
      <c r="C1112" s="73"/>
      <c r="D1112" s="74"/>
      <c r="E1112" s="73"/>
      <c r="F1112" s="73"/>
      <c r="G1112" s="73"/>
      <c r="H1112" s="17"/>
      <c r="I1112" s="73"/>
      <c r="J1112" s="73"/>
      <c r="K1112" s="73"/>
      <c r="L1112" s="73"/>
      <c r="M1112" s="75"/>
      <c r="N1112" s="75"/>
      <c r="O1112" s="75"/>
      <c r="P1112" s="75"/>
      <c r="Q1112" s="75"/>
      <c r="R1112" s="75"/>
      <c r="S1112" s="75"/>
      <c r="T1112" s="75"/>
      <c r="U1112" s="75"/>
      <c r="V1112" s="75"/>
      <c r="W1112" s="73"/>
      <c r="X1112" s="73"/>
    </row>
    <row r="1113" spans="1:24" s="76" customFormat="1">
      <c r="A1113" s="72"/>
      <c r="B1113" s="73"/>
      <c r="C1113" s="73"/>
      <c r="D1113" s="74"/>
      <c r="E1113" s="73"/>
      <c r="F1113" s="73"/>
      <c r="G1113" s="73"/>
      <c r="H1113" s="17"/>
      <c r="I1113" s="73"/>
      <c r="J1113" s="73"/>
      <c r="K1113" s="73"/>
      <c r="L1113" s="73"/>
      <c r="M1113" s="75"/>
      <c r="N1113" s="75"/>
      <c r="O1113" s="75"/>
      <c r="P1113" s="75"/>
      <c r="Q1113" s="75"/>
      <c r="R1113" s="75"/>
      <c r="S1113" s="75"/>
      <c r="T1113" s="75"/>
      <c r="U1113" s="75"/>
      <c r="V1113" s="75"/>
      <c r="W1113" s="73"/>
      <c r="X1113" s="73"/>
    </row>
    <row r="1114" spans="1:24" s="76" customFormat="1">
      <c r="A1114" s="72"/>
      <c r="B1114" s="73"/>
      <c r="C1114" s="73"/>
      <c r="D1114" s="74"/>
      <c r="E1114" s="73"/>
      <c r="F1114" s="73"/>
      <c r="G1114" s="73"/>
      <c r="H1114" s="17"/>
      <c r="I1114" s="73"/>
      <c r="J1114" s="73"/>
      <c r="K1114" s="73"/>
      <c r="L1114" s="73"/>
      <c r="M1114" s="75"/>
      <c r="N1114" s="75"/>
      <c r="O1114" s="75"/>
      <c r="P1114" s="75"/>
      <c r="Q1114" s="75"/>
      <c r="R1114" s="75"/>
      <c r="S1114" s="75"/>
      <c r="T1114" s="75"/>
      <c r="U1114" s="75"/>
      <c r="V1114" s="75"/>
      <c r="W1114" s="73"/>
      <c r="X1114" s="73"/>
    </row>
    <row r="1115" spans="1:24" s="76" customFormat="1">
      <c r="A1115" s="72"/>
      <c r="B1115" s="73"/>
      <c r="C1115" s="73"/>
      <c r="D1115" s="74"/>
      <c r="E1115" s="73"/>
      <c r="F1115" s="73"/>
      <c r="G1115" s="73"/>
      <c r="H1115" s="17"/>
      <c r="I1115" s="73"/>
      <c r="J1115" s="73"/>
      <c r="K1115" s="73"/>
      <c r="L1115" s="73"/>
      <c r="M1115" s="75"/>
      <c r="N1115" s="75"/>
      <c r="O1115" s="75"/>
      <c r="P1115" s="75"/>
      <c r="Q1115" s="75"/>
      <c r="R1115" s="75"/>
      <c r="S1115" s="75"/>
      <c r="T1115" s="75"/>
      <c r="U1115" s="75"/>
      <c r="V1115" s="75"/>
      <c r="W1115" s="73"/>
      <c r="X1115" s="73"/>
    </row>
    <row r="1116" spans="1:24" s="76" customFormat="1">
      <c r="A1116" s="72"/>
      <c r="B1116" s="73"/>
      <c r="C1116" s="73"/>
      <c r="D1116" s="74"/>
      <c r="E1116" s="73"/>
      <c r="F1116" s="73"/>
      <c r="G1116" s="73"/>
      <c r="H1116" s="17"/>
      <c r="I1116" s="73"/>
      <c r="J1116" s="73"/>
      <c r="K1116" s="73"/>
      <c r="L1116" s="73"/>
      <c r="M1116" s="75"/>
      <c r="N1116" s="75"/>
      <c r="O1116" s="75"/>
      <c r="P1116" s="75"/>
      <c r="Q1116" s="75"/>
      <c r="R1116" s="75"/>
      <c r="S1116" s="75"/>
      <c r="T1116" s="75"/>
      <c r="U1116" s="75"/>
      <c r="V1116" s="75"/>
      <c r="W1116" s="73"/>
      <c r="X1116" s="73"/>
    </row>
    <row r="1117" spans="1:24" s="76" customFormat="1">
      <c r="A1117" s="72"/>
      <c r="B1117" s="73"/>
      <c r="C1117" s="73"/>
      <c r="D1117" s="74"/>
      <c r="E1117" s="73"/>
      <c r="F1117" s="73"/>
      <c r="G1117" s="73"/>
      <c r="H1117" s="17"/>
      <c r="I1117" s="73"/>
      <c r="J1117" s="73"/>
      <c r="K1117" s="73"/>
      <c r="L1117" s="73"/>
      <c r="M1117" s="75"/>
      <c r="N1117" s="75"/>
      <c r="O1117" s="75"/>
      <c r="P1117" s="75"/>
      <c r="Q1117" s="75"/>
      <c r="R1117" s="75"/>
      <c r="S1117" s="75"/>
      <c r="T1117" s="75"/>
      <c r="U1117" s="75"/>
      <c r="V1117" s="75"/>
      <c r="W1117" s="73"/>
      <c r="X1117" s="73"/>
    </row>
    <row r="1118" spans="1:24" s="76" customFormat="1">
      <c r="A1118" s="72"/>
      <c r="B1118" s="73"/>
      <c r="C1118" s="73"/>
      <c r="D1118" s="74"/>
      <c r="E1118" s="73"/>
      <c r="F1118" s="73"/>
      <c r="G1118" s="73"/>
      <c r="H1118" s="17"/>
      <c r="I1118" s="73"/>
      <c r="J1118" s="73"/>
      <c r="K1118" s="73"/>
      <c r="L1118" s="73"/>
      <c r="M1118" s="75"/>
      <c r="N1118" s="75"/>
      <c r="O1118" s="75"/>
      <c r="P1118" s="75"/>
      <c r="Q1118" s="75"/>
      <c r="R1118" s="75"/>
      <c r="S1118" s="75"/>
      <c r="T1118" s="75"/>
      <c r="U1118" s="75"/>
      <c r="V1118" s="75"/>
      <c r="W1118" s="73"/>
      <c r="X1118" s="73"/>
    </row>
    <row r="1119" spans="1:24" s="76" customFormat="1">
      <c r="A1119" s="72"/>
      <c r="B1119" s="73"/>
      <c r="C1119" s="73"/>
      <c r="D1119" s="74"/>
      <c r="E1119" s="73"/>
      <c r="F1119" s="73"/>
      <c r="G1119" s="73"/>
      <c r="H1119" s="17"/>
      <c r="I1119" s="73"/>
      <c r="J1119" s="73"/>
      <c r="K1119" s="73"/>
      <c r="L1119" s="73"/>
      <c r="M1119" s="75"/>
      <c r="N1119" s="75"/>
      <c r="O1119" s="75"/>
      <c r="P1119" s="75"/>
      <c r="Q1119" s="75"/>
      <c r="R1119" s="75"/>
      <c r="S1119" s="75"/>
      <c r="T1119" s="75"/>
      <c r="U1119" s="75"/>
      <c r="V1119" s="75"/>
      <c r="W1119" s="73"/>
      <c r="X1119" s="73"/>
    </row>
    <row r="1120" spans="1:24" s="76" customFormat="1">
      <c r="A1120" s="72"/>
      <c r="B1120" s="73"/>
      <c r="C1120" s="73"/>
      <c r="D1120" s="74"/>
      <c r="E1120" s="73"/>
      <c r="F1120" s="73"/>
      <c r="G1120" s="73"/>
      <c r="H1120" s="17"/>
      <c r="I1120" s="73"/>
      <c r="J1120" s="73"/>
      <c r="K1120" s="73"/>
      <c r="L1120" s="73"/>
      <c r="M1120" s="75"/>
      <c r="N1120" s="75"/>
      <c r="O1120" s="75"/>
      <c r="P1120" s="75"/>
      <c r="Q1120" s="75"/>
      <c r="R1120" s="75"/>
      <c r="S1120" s="75"/>
      <c r="T1120" s="75"/>
      <c r="U1120" s="75"/>
      <c r="V1120" s="75"/>
      <c r="W1120" s="73"/>
      <c r="X1120" s="73"/>
    </row>
    <row r="1121" spans="1:24" s="76" customFormat="1">
      <c r="A1121" s="72"/>
      <c r="B1121" s="73"/>
      <c r="C1121" s="73"/>
      <c r="D1121" s="74"/>
      <c r="E1121" s="73"/>
      <c r="F1121" s="73"/>
      <c r="G1121" s="73"/>
      <c r="H1121" s="17"/>
      <c r="I1121" s="73"/>
      <c r="J1121" s="73"/>
      <c r="K1121" s="73"/>
      <c r="L1121" s="73"/>
      <c r="M1121" s="75"/>
      <c r="N1121" s="75"/>
      <c r="O1121" s="75"/>
      <c r="P1121" s="75"/>
      <c r="Q1121" s="75"/>
      <c r="R1121" s="75"/>
      <c r="S1121" s="75"/>
      <c r="T1121" s="75"/>
      <c r="U1121" s="75"/>
      <c r="V1121" s="75"/>
      <c r="W1121" s="73"/>
      <c r="X1121" s="73"/>
    </row>
    <row r="1122" spans="1:24" s="76" customFormat="1">
      <c r="A1122" s="72"/>
      <c r="B1122" s="73"/>
      <c r="C1122" s="73"/>
      <c r="D1122" s="74"/>
      <c r="E1122" s="73"/>
      <c r="F1122" s="73"/>
      <c r="G1122" s="73"/>
      <c r="H1122" s="17"/>
      <c r="I1122" s="73"/>
      <c r="J1122" s="73"/>
      <c r="K1122" s="73"/>
      <c r="L1122" s="73"/>
      <c r="M1122" s="75"/>
      <c r="N1122" s="75"/>
      <c r="O1122" s="75"/>
      <c r="P1122" s="75"/>
      <c r="Q1122" s="75"/>
      <c r="R1122" s="75"/>
      <c r="S1122" s="75"/>
      <c r="T1122" s="75"/>
      <c r="U1122" s="75"/>
      <c r="V1122" s="75"/>
      <c r="W1122" s="73"/>
      <c r="X1122" s="73"/>
    </row>
    <row r="1123" spans="1:24" s="76" customFormat="1">
      <c r="A1123" s="72"/>
      <c r="B1123" s="73"/>
      <c r="C1123" s="73"/>
      <c r="D1123" s="74"/>
      <c r="E1123" s="73"/>
      <c r="F1123" s="73"/>
      <c r="G1123" s="73"/>
      <c r="H1123" s="17"/>
      <c r="I1123" s="73"/>
      <c r="J1123" s="73"/>
      <c r="K1123" s="73"/>
      <c r="L1123" s="73"/>
      <c r="M1123" s="75"/>
      <c r="N1123" s="75"/>
      <c r="O1123" s="75"/>
      <c r="P1123" s="75"/>
      <c r="Q1123" s="75"/>
      <c r="R1123" s="75"/>
      <c r="S1123" s="75"/>
      <c r="T1123" s="75"/>
      <c r="U1123" s="75"/>
      <c r="V1123" s="75"/>
      <c r="W1123" s="73"/>
      <c r="X1123" s="73"/>
    </row>
    <row r="1124" spans="1:24" s="76" customFormat="1">
      <c r="A1124" s="72"/>
      <c r="B1124" s="73"/>
      <c r="C1124" s="73"/>
      <c r="D1124" s="74"/>
      <c r="E1124" s="73"/>
      <c r="F1124" s="73"/>
      <c r="G1124" s="73"/>
      <c r="H1124" s="17"/>
      <c r="I1124" s="73"/>
      <c r="J1124" s="73"/>
      <c r="K1124" s="73"/>
      <c r="L1124" s="73"/>
      <c r="M1124" s="75"/>
      <c r="N1124" s="75"/>
      <c r="O1124" s="75"/>
      <c r="P1124" s="75"/>
      <c r="Q1124" s="75"/>
      <c r="R1124" s="75"/>
      <c r="S1124" s="75"/>
      <c r="T1124" s="75"/>
      <c r="U1124" s="75"/>
      <c r="V1124" s="75"/>
      <c r="W1124" s="73"/>
      <c r="X1124" s="73"/>
    </row>
    <row r="1125" spans="1:24" s="76" customFormat="1">
      <c r="A1125" s="72"/>
      <c r="B1125" s="73"/>
      <c r="C1125" s="73"/>
      <c r="D1125" s="74"/>
      <c r="E1125" s="73"/>
      <c r="F1125" s="73"/>
      <c r="G1125" s="73"/>
      <c r="H1125" s="17"/>
      <c r="I1125" s="73"/>
      <c r="J1125" s="73"/>
      <c r="K1125" s="73"/>
      <c r="L1125" s="73"/>
      <c r="M1125" s="75"/>
      <c r="N1125" s="75"/>
      <c r="O1125" s="75"/>
      <c r="P1125" s="75"/>
      <c r="Q1125" s="75"/>
      <c r="R1125" s="75"/>
      <c r="S1125" s="75"/>
      <c r="T1125" s="75"/>
      <c r="U1125" s="75"/>
      <c r="V1125" s="75"/>
      <c r="W1125" s="73"/>
      <c r="X1125" s="73"/>
    </row>
    <row r="1126" spans="1:24" s="76" customFormat="1">
      <c r="A1126" s="72"/>
      <c r="B1126" s="73"/>
      <c r="C1126" s="73"/>
      <c r="D1126" s="74"/>
      <c r="E1126" s="73"/>
      <c r="F1126" s="73"/>
      <c r="G1126" s="73"/>
      <c r="H1126" s="17"/>
      <c r="I1126" s="73"/>
      <c r="J1126" s="73"/>
      <c r="K1126" s="73"/>
      <c r="L1126" s="73"/>
      <c r="M1126" s="75"/>
      <c r="N1126" s="75"/>
      <c r="O1126" s="75"/>
      <c r="P1126" s="75"/>
      <c r="Q1126" s="75"/>
      <c r="R1126" s="75"/>
      <c r="S1126" s="75"/>
      <c r="T1126" s="75"/>
      <c r="U1126" s="75"/>
      <c r="V1126" s="75"/>
      <c r="W1126" s="73"/>
      <c r="X1126" s="73"/>
    </row>
    <row r="1127" spans="1:24" s="76" customFormat="1">
      <c r="A1127" s="72"/>
      <c r="B1127" s="73"/>
      <c r="C1127" s="73"/>
      <c r="D1127" s="74"/>
      <c r="E1127" s="73"/>
      <c r="F1127" s="73"/>
      <c r="G1127" s="73"/>
      <c r="H1127" s="17"/>
      <c r="I1127" s="73"/>
      <c r="J1127" s="73"/>
      <c r="K1127" s="73"/>
      <c r="L1127" s="73"/>
      <c r="M1127" s="75"/>
      <c r="N1127" s="75"/>
      <c r="O1127" s="75"/>
      <c r="P1127" s="75"/>
      <c r="Q1127" s="75"/>
      <c r="R1127" s="75"/>
      <c r="S1127" s="75"/>
      <c r="T1127" s="75"/>
      <c r="U1127" s="75"/>
      <c r="V1127" s="75"/>
      <c r="W1127" s="73"/>
      <c r="X1127" s="73"/>
    </row>
    <row r="1128" spans="1:24" s="76" customFormat="1">
      <c r="A1128" s="72"/>
      <c r="B1128" s="73"/>
      <c r="C1128" s="73"/>
      <c r="D1128" s="74"/>
      <c r="E1128" s="73"/>
      <c r="F1128" s="73"/>
      <c r="G1128" s="73"/>
      <c r="H1128" s="17"/>
      <c r="I1128" s="73"/>
      <c r="J1128" s="73"/>
      <c r="K1128" s="73"/>
      <c r="L1128" s="73"/>
      <c r="M1128" s="75"/>
      <c r="N1128" s="75"/>
      <c r="O1128" s="75"/>
      <c r="P1128" s="75"/>
      <c r="Q1128" s="75"/>
      <c r="R1128" s="75"/>
      <c r="S1128" s="75"/>
      <c r="T1128" s="75"/>
      <c r="U1128" s="75"/>
      <c r="V1128" s="75"/>
      <c r="W1128" s="73"/>
      <c r="X1128" s="73"/>
    </row>
    <row r="1129" spans="1:24" s="76" customFormat="1">
      <c r="A1129" s="72"/>
      <c r="B1129" s="73"/>
      <c r="C1129" s="73"/>
      <c r="D1129" s="74"/>
      <c r="E1129" s="73"/>
      <c r="F1129" s="73"/>
      <c r="G1129" s="73"/>
      <c r="H1129" s="17"/>
      <c r="I1129" s="73"/>
      <c r="J1129" s="73"/>
      <c r="K1129" s="73"/>
      <c r="L1129" s="73"/>
      <c r="M1129" s="75"/>
      <c r="N1129" s="75"/>
      <c r="O1129" s="75"/>
      <c r="P1129" s="75"/>
      <c r="Q1129" s="75"/>
      <c r="R1129" s="75"/>
      <c r="S1129" s="75"/>
      <c r="T1129" s="75"/>
      <c r="U1129" s="75"/>
      <c r="V1129" s="75"/>
      <c r="W1129" s="73"/>
      <c r="X1129" s="73"/>
    </row>
    <row r="1130" spans="1:24" s="76" customFormat="1">
      <c r="A1130" s="72"/>
      <c r="B1130" s="73"/>
      <c r="C1130" s="73"/>
      <c r="D1130" s="74"/>
      <c r="E1130" s="73"/>
      <c r="F1130" s="73"/>
      <c r="G1130" s="73"/>
      <c r="H1130" s="17"/>
      <c r="I1130" s="73"/>
      <c r="J1130" s="73"/>
      <c r="K1130" s="73"/>
      <c r="L1130" s="73"/>
      <c r="M1130" s="75"/>
      <c r="N1130" s="75"/>
      <c r="O1130" s="75"/>
      <c r="P1130" s="75"/>
      <c r="Q1130" s="75"/>
      <c r="R1130" s="75"/>
      <c r="S1130" s="75"/>
      <c r="T1130" s="75"/>
      <c r="U1130" s="75"/>
      <c r="V1130" s="75"/>
      <c r="W1130" s="73"/>
      <c r="X1130" s="73"/>
    </row>
    <row r="1131" spans="1:24" s="76" customFormat="1">
      <c r="A1131" s="72"/>
      <c r="B1131" s="73"/>
      <c r="C1131" s="73"/>
      <c r="D1131" s="74"/>
      <c r="E1131" s="73"/>
      <c r="F1131" s="73"/>
      <c r="G1131" s="73"/>
      <c r="H1131" s="17"/>
      <c r="I1131" s="73"/>
      <c r="J1131" s="73"/>
      <c r="K1131" s="73"/>
      <c r="L1131" s="73"/>
      <c r="M1131" s="75"/>
      <c r="N1131" s="75"/>
      <c r="O1131" s="75"/>
      <c r="P1131" s="75"/>
      <c r="Q1131" s="75"/>
      <c r="R1131" s="75"/>
      <c r="S1131" s="75"/>
      <c r="T1131" s="75"/>
      <c r="U1131" s="75"/>
      <c r="V1131" s="75"/>
      <c r="W1131" s="73"/>
      <c r="X1131" s="73"/>
    </row>
    <row r="1132" spans="1:24" s="76" customFormat="1">
      <c r="A1132" s="72"/>
      <c r="B1132" s="73"/>
      <c r="C1132" s="73"/>
      <c r="D1132" s="74"/>
      <c r="E1132" s="73"/>
      <c r="F1132" s="73"/>
      <c r="G1132" s="73"/>
      <c r="H1132" s="17"/>
      <c r="I1132" s="73"/>
      <c r="J1132" s="73"/>
      <c r="K1132" s="73"/>
      <c r="L1132" s="73"/>
      <c r="M1132" s="75"/>
      <c r="N1132" s="75"/>
      <c r="O1132" s="75"/>
      <c r="P1132" s="75"/>
      <c r="Q1132" s="75"/>
      <c r="R1132" s="75"/>
      <c r="S1132" s="75"/>
      <c r="T1132" s="75"/>
      <c r="U1132" s="75"/>
      <c r="V1132" s="75"/>
      <c r="W1132" s="73"/>
      <c r="X1132" s="73"/>
    </row>
    <row r="1133" spans="1:24" s="76" customFormat="1">
      <c r="A1133" s="72"/>
      <c r="B1133" s="73"/>
      <c r="C1133" s="73"/>
      <c r="D1133" s="74"/>
      <c r="E1133" s="73"/>
      <c r="F1133" s="73"/>
      <c r="G1133" s="73"/>
      <c r="H1133" s="17"/>
      <c r="I1133" s="73"/>
      <c r="J1133" s="73"/>
      <c r="K1133" s="73"/>
      <c r="L1133" s="73"/>
      <c r="M1133" s="75"/>
      <c r="N1133" s="75"/>
      <c r="O1133" s="75"/>
      <c r="P1133" s="75"/>
      <c r="Q1133" s="75"/>
      <c r="R1133" s="75"/>
      <c r="S1133" s="75"/>
      <c r="T1133" s="75"/>
      <c r="U1133" s="75"/>
      <c r="V1133" s="75"/>
      <c r="W1133" s="73"/>
      <c r="X1133" s="73"/>
    </row>
    <row r="1134" spans="1:24" s="76" customFormat="1">
      <c r="A1134" s="72"/>
      <c r="B1134" s="73"/>
      <c r="C1134" s="73"/>
      <c r="D1134" s="74"/>
      <c r="E1134" s="73"/>
      <c r="F1134" s="73"/>
      <c r="G1134" s="73"/>
      <c r="H1134" s="17"/>
      <c r="I1134" s="73"/>
      <c r="J1134" s="73"/>
      <c r="K1134" s="73"/>
      <c r="L1134" s="73"/>
      <c r="M1134" s="75"/>
      <c r="N1134" s="75"/>
      <c r="O1134" s="75"/>
      <c r="P1134" s="75"/>
      <c r="Q1134" s="75"/>
      <c r="R1134" s="75"/>
      <c r="S1134" s="75"/>
      <c r="T1134" s="75"/>
      <c r="U1134" s="75"/>
      <c r="V1134" s="75"/>
      <c r="W1134" s="73"/>
      <c r="X1134" s="73"/>
    </row>
    <row r="1135" spans="1:24" s="76" customFormat="1">
      <c r="A1135" s="72"/>
      <c r="B1135" s="73"/>
      <c r="C1135" s="73"/>
      <c r="D1135" s="74"/>
      <c r="E1135" s="73"/>
      <c r="F1135" s="73"/>
      <c r="G1135" s="73"/>
      <c r="H1135" s="17"/>
      <c r="I1135" s="73"/>
      <c r="J1135" s="73"/>
      <c r="K1135" s="73"/>
      <c r="L1135" s="73"/>
      <c r="M1135" s="75"/>
      <c r="N1135" s="75"/>
      <c r="O1135" s="75"/>
      <c r="P1135" s="75"/>
      <c r="Q1135" s="75"/>
      <c r="R1135" s="75"/>
      <c r="S1135" s="75"/>
      <c r="T1135" s="75"/>
      <c r="U1135" s="75"/>
      <c r="V1135" s="75"/>
      <c r="W1135" s="73"/>
      <c r="X1135" s="73"/>
    </row>
    <row r="1136" spans="1:24" s="76" customFormat="1">
      <c r="A1136" s="72"/>
      <c r="B1136" s="73"/>
      <c r="C1136" s="73"/>
      <c r="D1136" s="74"/>
      <c r="E1136" s="73"/>
      <c r="F1136" s="73"/>
      <c r="G1136" s="73"/>
      <c r="H1136" s="17"/>
      <c r="I1136" s="73"/>
      <c r="J1136" s="73"/>
      <c r="K1136" s="73"/>
      <c r="L1136" s="73"/>
      <c r="M1136" s="75"/>
      <c r="N1136" s="75"/>
      <c r="O1136" s="75"/>
      <c r="P1136" s="75"/>
      <c r="Q1136" s="75"/>
      <c r="R1136" s="75"/>
      <c r="S1136" s="75"/>
      <c r="T1136" s="75"/>
      <c r="U1136" s="75"/>
      <c r="V1136" s="75"/>
      <c r="W1136" s="73"/>
      <c r="X1136" s="73"/>
    </row>
    <row r="1137" spans="1:24" s="76" customFormat="1">
      <c r="A1137" s="72"/>
      <c r="B1137" s="73"/>
      <c r="C1137" s="73"/>
      <c r="D1137" s="74"/>
      <c r="E1137" s="73"/>
      <c r="F1137" s="73"/>
      <c r="G1137" s="73"/>
      <c r="H1137" s="17"/>
      <c r="I1137" s="73"/>
      <c r="J1137" s="73"/>
      <c r="K1137" s="73"/>
      <c r="L1137" s="73"/>
      <c r="M1137" s="75"/>
      <c r="N1137" s="75"/>
      <c r="O1137" s="75"/>
      <c r="P1137" s="75"/>
      <c r="Q1137" s="75"/>
      <c r="R1137" s="75"/>
      <c r="S1137" s="75"/>
      <c r="T1137" s="75"/>
      <c r="U1137" s="75"/>
      <c r="V1137" s="75"/>
      <c r="W1137" s="73"/>
      <c r="X1137" s="73"/>
    </row>
    <row r="1138" spans="1:24" s="76" customFormat="1">
      <c r="A1138" s="72"/>
      <c r="B1138" s="73"/>
      <c r="C1138" s="73"/>
      <c r="D1138" s="74"/>
      <c r="E1138" s="73"/>
      <c r="F1138" s="73"/>
      <c r="G1138" s="73"/>
      <c r="H1138" s="17"/>
      <c r="I1138" s="73"/>
      <c r="J1138" s="73"/>
      <c r="K1138" s="73"/>
      <c r="L1138" s="73"/>
      <c r="M1138" s="75"/>
      <c r="N1138" s="75"/>
      <c r="O1138" s="75"/>
      <c r="P1138" s="75"/>
      <c r="Q1138" s="75"/>
      <c r="R1138" s="75"/>
      <c r="S1138" s="75"/>
      <c r="T1138" s="75"/>
      <c r="U1138" s="75"/>
      <c r="V1138" s="75"/>
      <c r="W1138" s="73"/>
      <c r="X1138" s="73"/>
    </row>
    <row r="1139" spans="1:24" s="76" customFormat="1">
      <c r="A1139" s="72"/>
      <c r="B1139" s="73"/>
      <c r="C1139" s="73"/>
      <c r="D1139" s="74"/>
      <c r="E1139" s="73"/>
      <c r="F1139" s="73"/>
      <c r="G1139" s="73"/>
      <c r="H1139" s="17"/>
      <c r="I1139" s="73"/>
      <c r="J1139" s="73"/>
      <c r="K1139" s="73"/>
      <c r="L1139" s="73"/>
      <c r="M1139" s="75"/>
      <c r="N1139" s="75"/>
      <c r="O1139" s="75"/>
      <c r="P1139" s="75"/>
      <c r="Q1139" s="75"/>
      <c r="R1139" s="75"/>
      <c r="S1139" s="75"/>
      <c r="T1139" s="75"/>
      <c r="U1139" s="75"/>
      <c r="V1139" s="75"/>
      <c r="W1139" s="73"/>
      <c r="X1139" s="73"/>
    </row>
    <row r="1140" spans="1:24" s="76" customFormat="1">
      <c r="A1140" s="72"/>
      <c r="B1140" s="73"/>
      <c r="C1140" s="73"/>
      <c r="D1140" s="74"/>
      <c r="E1140" s="73"/>
      <c r="F1140" s="73"/>
      <c r="G1140" s="73"/>
      <c r="H1140" s="17"/>
      <c r="I1140" s="73"/>
      <c r="J1140" s="73"/>
      <c r="K1140" s="73"/>
      <c r="L1140" s="73"/>
      <c r="M1140" s="75"/>
      <c r="N1140" s="75"/>
      <c r="O1140" s="75"/>
      <c r="P1140" s="75"/>
      <c r="Q1140" s="75"/>
      <c r="R1140" s="75"/>
      <c r="S1140" s="75"/>
      <c r="T1140" s="75"/>
      <c r="U1140" s="75"/>
      <c r="V1140" s="75"/>
      <c r="W1140" s="73"/>
      <c r="X1140" s="73"/>
    </row>
    <row r="1141" spans="1:24" s="76" customFormat="1">
      <c r="A1141" s="72"/>
      <c r="B1141" s="73"/>
      <c r="C1141" s="73"/>
      <c r="D1141" s="74"/>
      <c r="E1141" s="73"/>
      <c r="F1141" s="73"/>
      <c r="G1141" s="73"/>
      <c r="H1141" s="17"/>
      <c r="I1141" s="73"/>
      <c r="J1141" s="73"/>
      <c r="K1141" s="73"/>
      <c r="L1141" s="73"/>
      <c r="M1141" s="75"/>
      <c r="N1141" s="75"/>
      <c r="O1141" s="75"/>
      <c r="P1141" s="75"/>
      <c r="Q1141" s="75"/>
      <c r="R1141" s="75"/>
      <c r="S1141" s="75"/>
      <c r="T1141" s="75"/>
      <c r="U1141" s="75"/>
      <c r="V1141" s="75"/>
      <c r="W1141" s="73"/>
      <c r="X1141" s="73"/>
    </row>
    <row r="1142" spans="1:24" s="76" customFormat="1">
      <c r="A1142" s="72"/>
      <c r="B1142" s="73"/>
      <c r="C1142" s="73"/>
      <c r="D1142" s="74"/>
      <c r="E1142" s="73"/>
      <c r="F1142" s="73"/>
      <c r="G1142" s="73"/>
      <c r="H1142" s="17"/>
      <c r="I1142" s="73"/>
      <c r="J1142" s="73"/>
      <c r="K1142" s="73"/>
      <c r="L1142" s="73"/>
      <c r="M1142" s="75"/>
      <c r="N1142" s="75"/>
      <c r="O1142" s="75"/>
      <c r="P1142" s="75"/>
      <c r="Q1142" s="75"/>
      <c r="R1142" s="75"/>
      <c r="S1142" s="75"/>
      <c r="T1142" s="75"/>
      <c r="U1142" s="75"/>
      <c r="V1142" s="75"/>
      <c r="W1142" s="73"/>
      <c r="X1142" s="73"/>
    </row>
    <row r="1143" spans="1:24" s="76" customFormat="1">
      <c r="A1143" s="72"/>
      <c r="B1143" s="73"/>
      <c r="C1143" s="73"/>
      <c r="D1143" s="74"/>
      <c r="E1143" s="73"/>
      <c r="F1143" s="73"/>
      <c r="G1143" s="73"/>
      <c r="H1143" s="17"/>
      <c r="I1143" s="73"/>
      <c r="J1143" s="73"/>
      <c r="K1143" s="73"/>
      <c r="L1143" s="73"/>
      <c r="M1143" s="75"/>
      <c r="N1143" s="75"/>
      <c r="O1143" s="75"/>
      <c r="P1143" s="75"/>
      <c r="Q1143" s="75"/>
      <c r="R1143" s="75"/>
      <c r="S1143" s="75"/>
      <c r="T1143" s="75"/>
      <c r="U1143" s="75"/>
      <c r="V1143" s="75"/>
      <c r="W1143" s="73"/>
      <c r="X1143" s="73"/>
    </row>
    <row r="1144" spans="1:24" s="76" customFormat="1">
      <c r="A1144" s="72"/>
      <c r="B1144" s="73"/>
      <c r="C1144" s="73"/>
      <c r="D1144" s="74"/>
      <c r="E1144" s="73"/>
      <c r="F1144" s="73"/>
      <c r="G1144" s="73"/>
      <c r="H1144" s="17"/>
      <c r="I1144" s="73"/>
      <c r="J1144" s="73"/>
      <c r="K1144" s="73"/>
      <c r="L1144" s="73"/>
      <c r="M1144" s="75"/>
      <c r="N1144" s="75"/>
      <c r="O1144" s="75"/>
      <c r="P1144" s="75"/>
      <c r="Q1144" s="75"/>
      <c r="R1144" s="75"/>
      <c r="S1144" s="75"/>
      <c r="T1144" s="75"/>
      <c r="U1144" s="75"/>
      <c r="V1144" s="75"/>
      <c r="W1144" s="73"/>
      <c r="X1144" s="73"/>
    </row>
    <row r="1145" spans="1:24" s="76" customFormat="1">
      <c r="A1145" s="72"/>
      <c r="B1145" s="73"/>
      <c r="C1145" s="73"/>
      <c r="D1145" s="74"/>
      <c r="E1145" s="73"/>
      <c r="F1145" s="73"/>
      <c r="G1145" s="73"/>
      <c r="H1145" s="17"/>
      <c r="I1145" s="73"/>
      <c r="J1145" s="73"/>
      <c r="K1145" s="73"/>
      <c r="L1145" s="73"/>
      <c r="M1145" s="75"/>
      <c r="N1145" s="75"/>
      <c r="O1145" s="75"/>
      <c r="P1145" s="75"/>
      <c r="Q1145" s="75"/>
      <c r="R1145" s="75"/>
      <c r="S1145" s="75"/>
      <c r="T1145" s="75"/>
      <c r="U1145" s="75"/>
      <c r="V1145" s="75"/>
      <c r="W1145" s="73"/>
      <c r="X1145" s="73"/>
    </row>
    <row r="1146" spans="1:24" s="76" customFormat="1">
      <c r="A1146" s="72"/>
      <c r="B1146" s="73"/>
      <c r="C1146" s="73"/>
      <c r="D1146" s="74"/>
      <c r="E1146" s="73"/>
      <c r="F1146" s="73"/>
      <c r="G1146" s="73"/>
      <c r="H1146" s="17"/>
      <c r="I1146" s="73"/>
      <c r="J1146" s="73"/>
      <c r="K1146" s="73"/>
      <c r="L1146" s="73"/>
      <c r="M1146" s="75"/>
      <c r="N1146" s="75"/>
      <c r="O1146" s="75"/>
      <c r="P1146" s="75"/>
      <c r="Q1146" s="75"/>
      <c r="R1146" s="75"/>
      <c r="S1146" s="75"/>
      <c r="T1146" s="75"/>
      <c r="U1146" s="75"/>
      <c r="V1146" s="75"/>
      <c r="W1146" s="73"/>
      <c r="X1146" s="73"/>
    </row>
    <row r="1147" spans="1:24" s="76" customFormat="1">
      <c r="A1147" s="72"/>
      <c r="B1147" s="73"/>
      <c r="C1147" s="73"/>
      <c r="D1147" s="74"/>
      <c r="E1147" s="73"/>
      <c r="F1147" s="73"/>
      <c r="G1147" s="73"/>
      <c r="H1147" s="17"/>
      <c r="I1147" s="73"/>
      <c r="J1147" s="73"/>
      <c r="K1147" s="73"/>
      <c r="L1147" s="73"/>
      <c r="M1147" s="75"/>
      <c r="N1147" s="75"/>
      <c r="O1147" s="75"/>
      <c r="P1147" s="75"/>
      <c r="Q1147" s="75"/>
      <c r="R1147" s="75"/>
      <c r="S1147" s="75"/>
      <c r="T1147" s="75"/>
      <c r="U1147" s="75"/>
      <c r="V1147" s="75"/>
      <c r="W1147" s="73"/>
      <c r="X1147" s="73"/>
    </row>
    <row r="1148" spans="1:24" s="76" customFormat="1">
      <c r="A1148" s="72"/>
      <c r="B1148" s="73"/>
      <c r="C1148" s="73"/>
      <c r="D1148" s="74"/>
      <c r="E1148" s="73"/>
      <c r="F1148" s="73"/>
      <c r="G1148" s="73"/>
      <c r="H1148" s="17"/>
      <c r="I1148" s="73"/>
      <c r="J1148" s="73"/>
      <c r="K1148" s="73"/>
      <c r="L1148" s="73"/>
      <c r="M1148" s="75"/>
      <c r="N1148" s="75"/>
      <c r="O1148" s="75"/>
      <c r="P1148" s="75"/>
      <c r="Q1148" s="75"/>
      <c r="R1148" s="75"/>
      <c r="S1148" s="75"/>
      <c r="T1148" s="75"/>
      <c r="U1148" s="75"/>
      <c r="V1148" s="75"/>
      <c r="W1148" s="73"/>
      <c r="X1148" s="73"/>
    </row>
    <row r="1149" spans="1:24" s="76" customFormat="1">
      <c r="A1149" s="72"/>
      <c r="B1149" s="73"/>
      <c r="C1149" s="73"/>
      <c r="D1149" s="74"/>
      <c r="E1149" s="73"/>
      <c r="F1149" s="73"/>
      <c r="G1149" s="73"/>
      <c r="H1149" s="17"/>
      <c r="I1149" s="73"/>
      <c r="J1149" s="73"/>
      <c r="K1149" s="73"/>
      <c r="L1149" s="73"/>
      <c r="M1149" s="75"/>
      <c r="N1149" s="75"/>
      <c r="O1149" s="75"/>
      <c r="P1149" s="75"/>
      <c r="Q1149" s="75"/>
      <c r="R1149" s="75"/>
      <c r="S1149" s="75"/>
      <c r="T1149" s="75"/>
      <c r="U1149" s="75"/>
      <c r="V1149" s="75"/>
      <c r="W1149" s="73"/>
      <c r="X1149" s="73"/>
    </row>
    <row r="1150" spans="1:24" s="76" customFormat="1">
      <c r="A1150" s="72"/>
      <c r="B1150" s="73"/>
      <c r="C1150" s="73"/>
      <c r="D1150" s="74"/>
      <c r="E1150" s="73"/>
      <c r="F1150" s="73"/>
      <c r="G1150" s="73"/>
      <c r="H1150" s="17"/>
      <c r="I1150" s="73"/>
      <c r="J1150" s="73"/>
      <c r="K1150" s="73"/>
      <c r="L1150" s="73"/>
      <c r="M1150" s="75"/>
      <c r="N1150" s="75"/>
      <c r="O1150" s="75"/>
      <c r="P1150" s="75"/>
      <c r="Q1150" s="75"/>
      <c r="R1150" s="75"/>
      <c r="S1150" s="75"/>
      <c r="T1150" s="75"/>
      <c r="U1150" s="75"/>
      <c r="V1150" s="75"/>
      <c r="W1150" s="73"/>
      <c r="X1150" s="73"/>
    </row>
    <row r="1151" spans="1:24" s="76" customFormat="1">
      <c r="A1151" s="72"/>
      <c r="B1151" s="73"/>
      <c r="C1151" s="73"/>
      <c r="D1151" s="74"/>
      <c r="E1151" s="73"/>
      <c r="F1151" s="73"/>
      <c r="G1151" s="73"/>
      <c r="H1151" s="17"/>
      <c r="I1151" s="73"/>
      <c r="J1151" s="73"/>
      <c r="K1151" s="73"/>
      <c r="L1151" s="73"/>
      <c r="M1151" s="75"/>
      <c r="N1151" s="75"/>
      <c r="O1151" s="75"/>
      <c r="P1151" s="75"/>
      <c r="Q1151" s="75"/>
      <c r="R1151" s="75"/>
      <c r="S1151" s="75"/>
      <c r="T1151" s="75"/>
      <c r="U1151" s="75"/>
      <c r="V1151" s="75"/>
      <c r="W1151" s="73"/>
      <c r="X1151" s="73"/>
    </row>
    <row r="1152" spans="1:24" s="76" customFormat="1">
      <c r="A1152" s="72"/>
      <c r="B1152" s="73"/>
      <c r="C1152" s="73"/>
      <c r="D1152" s="74"/>
      <c r="E1152" s="73"/>
      <c r="F1152" s="73"/>
      <c r="G1152" s="73"/>
      <c r="H1152" s="17"/>
      <c r="I1152" s="73"/>
      <c r="J1152" s="73"/>
      <c r="K1152" s="73"/>
      <c r="L1152" s="73"/>
      <c r="M1152" s="75"/>
      <c r="N1152" s="75"/>
      <c r="O1152" s="75"/>
      <c r="P1152" s="75"/>
      <c r="Q1152" s="75"/>
      <c r="R1152" s="75"/>
      <c r="S1152" s="75"/>
      <c r="T1152" s="75"/>
      <c r="U1152" s="75"/>
      <c r="V1152" s="75"/>
      <c r="W1152" s="73"/>
      <c r="X1152" s="73"/>
    </row>
    <row r="1153" spans="1:24" s="76" customFormat="1">
      <c r="A1153" s="72"/>
      <c r="B1153" s="73"/>
      <c r="C1153" s="73"/>
      <c r="D1153" s="74"/>
      <c r="E1153" s="73"/>
      <c r="F1153" s="73"/>
      <c r="G1153" s="73"/>
      <c r="H1153" s="17"/>
      <c r="I1153" s="73"/>
      <c r="J1153" s="73"/>
      <c r="K1153" s="73"/>
      <c r="L1153" s="73"/>
      <c r="M1153" s="75"/>
      <c r="N1153" s="75"/>
      <c r="O1153" s="75"/>
      <c r="P1153" s="75"/>
      <c r="Q1153" s="75"/>
      <c r="R1153" s="75"/>
      <c r="S1153" s="75"/>
      <c r="T1153" s="75"/>
      <c r="U1153" s="75"/>
      <c r="V1153" s="75"/>
      <c r="W1153" s="73"/>
      <c r="X1153" s="73"/>
    </row>
    <row r="1154" spans="1:24" s="76" customFormat="1">
      <c r="A1154" s="72"/>
      <c r="B1154" s="73"/>
      <c r="C1154" s="73"/>
      <c r="D1154" s="74"/>
      <c r="E1154" s="73"/>
      <c r="F1154" s="73"/>
      <c r="G1154" s="73"/>
      <c r="H1154" s="17"/>
      <c r="I1154" s="73"/>
      <c r="J1154" s="73"/>
      <c r="K1154" s="73"/>
      <c r="L1154" s="73"/>
      <c r="M1154" s="75"/>
      <c r="N1154" s="75"/>
      <c r="O1154" s="75"/>
      <c r="P1154" s="75"/>
      <c r="Q1154" s="75"/>
      <c r="R1154" s="75"/>
      <c r="S1154" s="75"/>
      <c r="T1154" s="75"/>
      <c r="U1154" s="75"/>
      <c r="V1154" s="75"/>
      <c r="W1154" s="73"/>
      <c r="X1154" s="73"/>
    </row>
    <row r="1155" spans="1:24" s="76" customFormat="1">
      <c r="A1155" s="72"/>
      <c r="B1155" s="73"/>
      <c r="C1155" s="73"/>
      <c r="D1155" s="74"/>
      <c r="E1155" s="73"/>
      <c r="F1155" s="73"/>
      <c r="G1155" s="73"/>
      <c r="H1155" s="17"/>
      <c r="I1155" s="73"/>
      <c r="J1155" s="73"/>
      <c r="K1155" s="73"/>
      <c r="L1155" s="73"/>
      <c r="M1155" s="75"/>
      <c r="N1155" s="75"/>
      <c r="O1155" s="75"/>
      <c r="P1155" s="75"/>
      <c r="Q1155" s="75"/>
      <c r="R1155" s="75"/>
      <c r="S1155" s="75"/>
      <c r="T1155" s="75"/>
      <c r="U1155" s="75"/>
      <c r="V1155" s="75"/>
      <c r="W1155" s="73"/>
      <c r="X1155" s="73"/>
    </row>
    <row r="1156" spans="1:24" s="76" customFormat="1">
      <c r="A1156" s="72"/>
      <c r="B1156" s="73"/>
      <c r="C1156" s="73"/>
      <c r="D1156" s="74"/>
      <c r="E1156" s="73"/>
      <c r="F1156" s="73"/>
      <c r="G1156" s="73"/>
      <c r="H1156" s="17"/>
      <c r="I1156" s="73"/>
      <c r="J1156" s="73"/>
      <c r="K1156" s="73"/>
      <c r="L1156" s="73"/>
      <c r="M1156" s="75"/>
      <c r="N1156" s="75"/>
      <c r="O1156" s="75"/>
      <c r="P1156" s="75"/>
      <c r="Q1156" s="75"/>
      <c r="R1156" s="75"/>
      <c r="S1156" s="75"/>
      <c r="T1156" s="75"/>
      <c r="U1156" s="75"/>
      <c r="V1156" s="75"/>
      <c r="W1156" s="73"/>
      <c r="X1156" s="73"/>
    </row>
    <row r="1157" spans="1:24" s="76" customFormat="1">
      <c r="A1157" s="72"/>
      <c r="B1157" s="73"/>
      <c r="C1157" s="73"/>
      <c r="D1157" s="74"/>
      <c r="E1157" s="73"/>
      <c r="F1157" s="73"/>
      <c r="G1157" s="73"/>
      <c r="H1157" s="17"/>
      <c r="I1157" s="73"/>
      <c r="J1157" s="73"/>
      <c r="K1157" s="73"/>
      <c r="L1157" s="73"/>
      <c r="M1157" s="75"/>
      <c r="N1157" s="75"/>
      <c r="O1157" s="75"/>
      <c r="P1157" s="75"/>
      <c r="Q1157" s="75"/>
      <c r="R1157" s="75"/>
      <c r="S1157" s="75"/>
      <c r="T1157" s="75"/>
      <c r="U1157" s="75"/>
      <c r="V1157" s="75"/>
      <c r="W1157" s="73"/>
      <c r="X1157" s="73"/>
    </row>
    <row r="1158" spans="1:24" s="76" customFormat="1">
      <c r="A1158" s="72"/>
      <c r="B1158" s="73"/>
      <c r="C1158" s="73"/>
      <c r="D1158" s="74"/>
      <c r="E1158" s="73"/>
      <c r="F1158" s="73"/>
      <c r="G1158" s="73"/>
      <c r="H1158" s="17"/>
      <c r="I1158" s="73"/>
      <c r="J1158" s="73"/>
      <c r="K1158" s="73"/>
      <c r="L1158" s="73"/>
      <c r="M1158" s="75"/>
      <c r="N1158" s="75"/>
      <c r="O1158" s="75"/>
      <c r="P1158" s="75"/>
      <c r="Q1158" s="75"/>
      <c r="R1158" s="75"/>
      <c r="S1158" s="75"/>
      <c r="T1158" s="75"/>
      <c r="U1158" s="75"/>
      <c r="V1158" s="75"/>
      <c r="W1158" s="73"/>
      <c r="X1158" s="73"/>
    </row>
    <row r="1159" spans="1:24" s="76" customFormat="1">
      <c r="A1159" s="72"/>
      <c r="B1159" s="73"/>
      <c r="C1159" s="73"/>
      <c r="D1159" s="74"/>
      <c r="E1159" s="73"/>
      <c r="F1159" s="73"/>
      <c r="G1159" s="73"/>
      <c r="H1159" s="17"/>
      <c r="I1159" s="73"/>
      <c r="J1159" s="73"/>
      <c r="K1159" s="73"/>
      <c r="L1159" s="73"/>
      <c r="M1159" s="75"/>
      <c r="N1159" s="75"/>
      <c r="O1159" s="75"/>
      <c r="P1159" s="75"/>
      <c r="Q1159" s="75"/>
      <c r="R1159" s="75"/>
      <c r="S1159" s="75"/>
      <c r="T1159" s="75"/>
      <c r="U1159" s="75"/>
      <c r="V1159" s="75"/>
      <c r="W1159" s="73"/>
      <c r="X1159" s="73"/>
    </row>
    <row r="1160" spans="1:24" s="76" customFormat="1">
      <c r="A1160" s="72"/>
      <c r="B1160" s="73"/>
      <c r="C1160" s="73"/>
      <c r="D1160" s="74"/>
      <c r="E1160" s="73"/>
      <c r="F1160" s="73"/>
      <c r="G1160" s="73"/>
      <c r="H1160" s="17"/>
      <c r="I1160" s="73"/>
      <c r="J1160" s="73"/>
      <c r="K1160" s="73"/>
      <c r="L1160" s="73"/>
      <c r="M1160" s="75"/>
      <c r="N1160" s="75"/>
      <c r="O1160" s="75"/>
      <c r="P1160" s="75"/>
      <c r="Q1160" s="75"/>
      <c r="R1160" s="75"/>
      <c r="S1160" s="75"/>
      <c r="T1160" s="75"/>
      <c r="U1160" s="75"/>
      <c r="V1160" s="75"/>
      <c r="W1160" s="73"/>
      <c r="X1160" s="73"/>
    </row>
    <row r="1161" spans="1:24" s="76" customFormat="1">
      <c r="A1161" s="72"/>
      <c r="B1161" s="73"/>
      <c r="C1161" s="73"/>
      <c r="D1161" s="74"/>
      <c r="E1161" s="73"/>
      <c r="F1161" s="73"/>
      <c r="G1161" s="73"/>
      <c r="H1161" s="17"/>
      <c r="I1161" s="73"/>
      <c r="J1161" s="73"/>
      <c r="K1161" s="73"/>
      <c r="L1161" s="73"/>
      <c r="M1161" s="75"/>
      <c r="N1161" s="75"/>
      <c r="O1161" s="75"/>
      <c r="P1161" s="75"/>
      <c r="Q1161" s="75"/>
      <c r="R1161" s="75"/>
      <c r="S1161" s="75"/>
      <c r="T1161" s="75"/>
      <c r="U1161" s="75"/>
      <c r="V1161" s="75"/>
      <c r="W1161" s="73"/>
      <c r="X1161" s="73"/>
    </row>
    <row r="1162" spans="1:24" s="76" customFormat="1">
      <c r="A1162" s="72"/>
      <c r="B1162" s="73"/>
      <c r="C1162" s="73"/>
      <c r="D1162" s="74"/>
      <c r="E1162" s="73"/>
      <c r="F1162" s="73"/>
      <c r="G1162" s="73"/>
      <c r="H1162" s="17"/>
      <c r="I1162" s="73"/>
      <c r="J1162" s="73"/>
      <c r="K1162" s="73"/>
      <c r="L1162" s="73"/>
      <c r="M1162" s="75"/>
      <c r="N1162" s="75"/>
      <c r="O1162" s="75"/>
      <c r="P1162" s="75"/>
      <c r="Q1162" s="75"/>
      <c r="R1162" s="75"/>
      <c r="S1162" s="75"/>
      <c r="T1162" s="75"/>
      <c r="U1162" s="75"/>
      <c r="V1162" s="75"/>
      <c r="W1162" s="73"/>
      <c r="X1162" s="73"/>
    </row>
    <row r="1163" spans="1:24" s="76" customFormat="1">
      <c r="A1163" s="72"/>
      <c r="B1163" s="73"/>
      <c r="C1163" s="73"/>
      <c r="D1163" s="74"/>
      <c r="E1163" s="73"/>
      <c r="F1163" s="73"/>
      <c r="G1163" s="73"/>
      <c r="H1163" s="17"/>
      <c r="I1163" s="73"/>
      <c r="J1163" s="73"/>
      <c r="K1163" s="73"/>
      <c r="L1163" s="73"/>
      <c r="M1163" s="75"/>
      <c r="N1163" s="75"/>
      <c r="O1163" s="75"/>
      <c r="P1163" s="75"/>
      <c r="Q1163" s="75"/>
      <c r="R1163" s="75"/>
      <c r="S1163" s="75"/>
      <c r="T1163" s="75"/>
      <c r="U1163" s="75"/>
      <c r="V1163" s="75"/>
      <c r="W1163" s="73"/>
      <c r="X1163" s="73"/>
    </row>
    <row r="1164" spans="1:24" s="76" customFormat="1">
      <c r="A1164" s="72"/>
      <c r="B1164" s="73"/>
      <c r="C1164" s="73"/>
      <c r="D1164" s="74"/>
      <c r="E1164" s="73"/>
      <c r="F1164" s="73"/>
      <c r="G1164" s="73"/>
      <c r="H1164" s="17"/>
      <c r="I1164" s="73"/>
      <c r="J1164" s="73"/>
      <c r="K1164" s="73"/>
      <c r="L1164" s="73"/>
      <c r="M1164" s="75"/>
      <c r="N1164" s="75"/>
      <c r="O1164" s="75"/>
      <c r="P1164" s="75"/>
      <c r="Q1164" s="75"/>
      <c r="R1164" s="75"/>
      <c r="S1164" s="75"/>
      <c r="T1164" s="75"/>
      <c r="U1164" s="75"/>
      <c r="V1164" s="75"/>
      <c r="W1164" s="73"/>
      <c r="X1164" s="73"/>
    </row>
    <row r="1165" spans="1:24" s="76" customFormat="1">
      <c r="A1165" s="72"/>
      <c r="B1165" s="73"/>
      <c r="C1165" s="73"/>
      <c r="D1165" s="74"/>
      <c r="E1165" s="73"/>
      <c r="F1165" s="73"/>
      <c r="G1165" s="73"/>
      <c r="H1165" s="17"/>
      <c r="I1165" s="73"/>
      <c r="J1165" s="73"/>
      <c r="K1165" s="73"/>
      <c r="L1165" s="73"/>
      <c r="M1165" s="75"/>
      <c r="N1165" s="75"/>
      <c r="O1165" s="75"/>
      <c r="P1165" s="75"/>
      <c r="Q1165" s="75"/>
      <c r="R1165" s="75"/>
      <c r="S1165" s="75"/>
      <c r="T1165" s="75"/>
      <c r="U1165" s="75"/>
      <c r="V1165" s="75"/>
      <c r="W1165" s="73"/>
      <c r="X1165" s="73"/>
    </row>
    <row r="1166" spans="1:24" s="76" customFormat="1">
      <c r="A1166" s="72"/>
      <c r="B1166" s="73"/>
      <c r="C1166" s="73"/>
      <c r="D1166" s="74"/>
      <c r="E1166" s="73"/>
      <c r="F1166" s="73"/>
      <c r="G1166" s="73"/>
      <c r="H1166" s="17"/>
      <c r="I1166" s="73"/>
      <c r="J1166" s="73"/>
      <c r="K1166" s="73"/>
      <c r="L1166" s="73"/>
      <c r="M1166" s="75"/>
      <c r="N1166" s="75"/>
      <c r="O1166" s="75"/>
      <c r="P1166" s="75"/>
      <c r="Q1166" s="75"/>
      <c r="R1166" s="75"/>
      <c r="S1166" s="75"/>
      <c r="T1166" s="75"/>
      <c r="U1166" s="75"/>
      <c r="V1166" s="75"/>
      <c r="W1166" s="73"/>
      <c r="X1166" s="73"/>
    </row>
    <row r="1167" spans="1:24" s="76" customFormat="1">
      <c r="A1167" s="72"/>
      <c r="B1167" s="73"/>
      <c r="C1167" s="73"/>
      <c r="D1167" s="74"/>
      <c r="E1167" s="73"/>
      <c r="F1167" s="73"/>
      <c r="G1167" s="73"/>
      <c r="H1167" s="17"/>
      <c r="I1167" s="73"/>
      <c r="J1167" s="73"/>
      <c r="K1167" s="73"/>
      <c r="L1167" s="73"/>
      <c r="M1167" s="75"/>
      <c r="N1167" s="75"/>
      <c r="O1167" s="75"/>
      <c r="P1167" s="75"/>
      <c r="Q1167" s="75"/>
      <c r="R1167" s="75"/>
      <c r="S1167" s="75"/>
      <c r="T1167" s="75"/>
      <c r="U1167" s="75"/>
      <c r="V1167" s="75"/>
      <c r="W1167" s="73"/>
      <c r="X1167" s="73"/>
    </row>
    <row r="1168" spans="1:24" s="76" customFormat="1">
      <c r="A1168" s="72"/>
      <c r="B1168" s="73"/>
      <c r="C1168" s="73"/>
      <c r="D1168" s="74"/>
      <c r="E1168" s="73"/>
      <c r="F1168" s="73"/>
      <c r="G1168" s="73"/>
      <c r="H1168" s="17"/>
      <c r="I1168" s="73"/>
      <c r="J1168" s="73"/>
      <c r="K1168" s="73"/>
      <c r="L1168" s="73"/>
      <c r="M1168" s="75"/>
      <c r="N1168" s="75"/>
      <c r="O1168" s="75"/>
      <c r="P1168" s="75"/>
      <c r="Q1168" s="75"/>
      <c r="R1168" s="75"/>
      <c r="S1168" s="75"/>
      <c r="T1168" s="75"/>
      <c r="U1168" s="75"/>
      <c r="V1168" s="75"/>
      <c r="W1168" s="73"/>
      <c r="X1168" s="73"/>
    </row>
    <row r="1169" spans="1:24" s="76" customFormat="1">
      <c r="A1169" s="72"/>
      <c r="B1169" s="73"/>
      <c r="C1169" s="73"/>
      <c r="D1169" s="74"/>
      <c r="E1169" s="73"/>
      <c r="F1169" s="73"/>
      <c r="G1169" s="73"/>
      <c r="H1169" s="17"/>
      <c r="I1169" s="73"/>
      <c r="J1169" s="73"/>
      <c r="K1169" s="73"/>
      <c r="L1169" s="73"/>
      <c r="M1169" s="75"/>
      <c r="N1169" s="75"/>
      <c r="O1169" s="75"/>
      <c r="P1169" s="75"/>
      <c r="Q1169" s="75"/>
      <c r="R1169" s="75"/>
      <c r="S1169" s="75"/>
      <c r="T1169" s="75"/>
      <c r="U1169" s="75"/>
      <c r="V1169" s="75"/>
      <c r="W1169" s="73"/>
      <c r="X1169" s="73"/>
    </row>
    <row r="1170" spans="1:24" s="76" customFormat="1">
      <c r="A1170" s="72"/>
      <c r="B1170" s="73"/>
      <c r="C1170" s="73"/>
      <c r="D1170" s="74"/>
      <c r="E1170" s="73"/>
      <c r="F1170" s="73"/>
      <c r="G1170" s="73"/>
      <c r="H1170" s="17"/>
      <c r="I1170" s="73"/>
      <c r="J1170" s="73"/>
      <c r="K1170" s="73"/>
      <c r="L1170" s="73"/>
      <c r="M1170" s="75"/>
      <c r="N1170" s="75"/>
      <c r="O1170" s="75"/>
      <c r="P1170" s="75"/>
      <c r="Q1170" s="75"/>
      <c r="R1170" s="75"/>
      <c r="S1170" s="75"/>
      <c r="T1170" s="75"/>
      <c r="U1170" s="75"/>
      <c r="V1170" s="75"/>
      <c r="W1170" s="73"/>
      <c r="X1170" s="73"/>
    </row>
    <row r="1171" spans="1:24" s="76" customFormat="1">
      <c r="A1171" s="72"/>
      <c r="B1171" s="73"/>
      <c r="C1171" s="73"/>
      <c r="D1171" s="74"/>
      <c r="E1171" s="73"/>
      <c r="F1171" s="73"/>
      <c r="G1171" s="73"/>
      <c r="H1171" s="17"/>
      <c r="I1171" s="73"/>
      <c r="J1171" s="73"/>
      <c r="K1171" s="73"/>
      <c r="L1171" s="73"/>
      <c r="M1171" s="75"/>
      <c r="N1171" s="75"/>
      <c r="O1171" s="75"/>
      <c r="P1171" s="75"/>
      <c r="Q1171" s="75"/>
      <c r="R1171" s="75"/>
      <c r="S1171" s="75"/>
      <c r="T1171" s="75"/>
      <c r="U1171" s="75"/>
      <c r="V1171" s="75"/>
      <c r="W1171" s="73"/>
      <c r="X1171" s="73"/>
    </row>
    <row r="1172" spans="1:24" s="76" customFormat="1">
      <c r="A1172" s="72"/>
      <c r="B1172" s="73"/>
      <c r="C1172" s="73"/>
      <c r="D1172" s="74"/>
      <c r="E1172" s="73"/>
      <c r="F1172" s="73"/>
      <c r="G1172" s="73"/>
      <c r="H1172" s="17"/>
      <c r="I1172" s="73"/>
      <c r="J1172" s="73"/>
      <c r="K1172" s="73"/>
      <c r="L1172" s="73"/>
      <c r="M1172" s="75"/>
      <c r="N1172" s="75"/>
      <c r="O1172" s="75"/>
      <c r="P1172" s="75"/>
      <c r="Q1172" s="75"/>
      <c r="R1172" s="75"/>
      <c r="S1172" s="75"/>
      <c r="T1172" s="75"/>
      <c r="U1172" s="75"/>
      <c r="V1172" s="75"/>
      <c r="W1172" s="73"/>
      <c r="X1172" s="73"/>
    </row>
    <row r="1173" spans="1:24" s="76" customFormat="1">
      <c r="A1173" s="72"/>
      <c r="B1173" s="73"/>
      <c r="C1173" s="73"/>
      <c r="D1173" s="74"/>
      <c r="E1173" s="73"/>
      <c r="F1173" s="73"/>
      <c r="G1173" s="73"/>
      <c r="H1173" s="17"/>
      <c r="I1173" s="73"/>
      <c r="J1173" s="73"/>
      <c r="K1173" s="73"/>
      <c r="L1173" s="73"/>
      <c r="M1173" s="75"/>
      <c r="N1173" s="75"/>
      <c r="O1173" s="75"/>
      <c r="P1173" s="75"/>
      <c r="Q1173" s="75"/>
      <c r="R1173" s="75"/>
      <c r="S1173" s="75"/>
      <c r="T1173" s="75"/>
      <c r="U1173" s="75"/>
      <c r="V1173" s="75"/>
      <c r="W1173" s="73"/>
      <c r="X1173" s="73"/>
    </row>
    <row r="1174" spans="1:24" s="76" customFormat="1">
      <c r="A1174" s="72"/>
      <c r="B1174" s="73"/>
      <c r="C1174" s="73"/>
      <c r="D1174" s="74"/>
      <c r="E1174" s="73"/>
      <c r="F1174" s="73"/>
      <c r="G1174" s="73"/>
      <c r="H1174" s="17"/>
      <c r="I1174" s="73"/>
      <c r="J1174" s="73"/>
      <c r="K1174" s="73"/>
      <c r="L1174" s="73"/>
      <c r="M1174" s="75"/>
      <c r="N1174" s="75"/>
      <c r="O1174" s="75"/>
      <c r="P1174" s="75"/>
      <c r="Q1174" s="75"/>
      <c r="R1174" s="75"/>
      <c r="S1174" s="75"/>
      <c r="T1174" s="75"/>
      <c r="U1174" s="75"/>
      <c r="V1174" s="75"/>
      <c r="W1174" s="73"/>
      <c r="X1174" s="73"/>
    </row>
    <row r="1175" spans="1:24" s="76" customFormat="1">
      <c r="A1175" s="72"/>
      <c r="B1175" s="73"/>
      <c r="C1175" s="73"/>
      <c r="D1175" s="74"/>
      <c r="E1175" s="73"/>
      <c r="F1175" s="73"/>
      <c r="G1175" s="73"/>
      <c r="H1175" s="17"/>
      <c r="I1175" s="73"/>
      <c r="J1175" s="73"/>
      <c r="K1175" s="73"/>
      <c r="L1175" s="73"/>
      <c r="M1175" s="75"/>
      <c r="N1175" s="75"/>
      <c r="O1175" s="75"/>
      <c r="P1175" s="75"/>
      <c r="Q1175" s="75"/>
      <c r="R1175" s="75"/>
      <c r="S1175" s="75"/>
      <c r="T1175" s="75"/>
      <c r="U1175" s="75"/>
      <c r="V1175" s="75"/>
      <c r="W1175" s="73"/>
      <c r="X1175" s="73"/>
    </row>
    <row r="1176" spans="1:24" s="76" customFormat="1">
      <c r="A1176" s="72"/>
      <c r="B1176" s="73"/>
      <c r="C1176" s="73"/>
      <c r="D1176" s="74"/>
      <c r="E1176" s="73"/>
      <c r="F1176" s="73"/>
      <c r="G1176" s="73"/>
      <c r="H1176" s="17"/>
      <c r="I1176" s="73"/>
      <c r="J1176" s="73"/>
      <c r="K1176" s="73"/>
      <c r="L1176" s="73"/>
      <c r="M1176" s="75"/>
      <c r="N1176" s="75"/>
      <c r="O1176" s="75"/>
      <c r="P1176" s="75"/>
      <c r="Q1176" s="75"/>
      <c r="R1176" s="75"/>
      <c r="S1176" s="75"/>
      <c r="T1176" s="75"/>
      <c r="U1176" s="75"/>
      <c r="V1176" s="75"/>
      <c r="W1176" s="73"/>
      <c r="X1176" s="73"/>
    </row>
    <row r="1177" spans="1:24" s="76" customFormat="1">
      <c r="A1177" s="72"/>
      <c r="B1177" s="73"/>
      <c r="C1177" s="73"/>
      <c r="D1177" s="74"/>
      <c r="E1177" s="73"/>
      <c r="F1177" s="73"/>
      <c r="G1177" s="73"/>
      <c r="H1177" s="17"/>
      <c r="I1177" s="73"/>
      <c r="J1177" s="73"/>
      <c r="K1177" s="73"/>
      <c r="L1177" s="73"/>
      <c r="M1177" s="75"/>
      <c r="N1177" s="75"/>
      <c r="O1177" s="75"/>
      <c r="P1177" s="75"/>
      <c r="Q1177" s="75"/>
      <c r="R1177" s="75"/>
      <c r="S1177" s="75"/>
      <c r="T1177" s="75"/>
      <c r="U1177" s="75"/>
      <c r="V1177" s="75"/>
      <c r="W1177" s="73"/>
      <c r="X1177" s="73"/>
    </row>
    <row r="1178" spans="1:24" s="76" customFormat="1">
      <c r="A1178" s="72"/>
      <c r="B1178" s="73"/>
      <c r="C1178" s="73"/>
      <c r="D1178" s="74"/>
      <c r="E1178" s="73"/>
      <c r="F1178" s="73"/>
      <c r="G1178" s="73"/>
      <c r="H1178" s="17"/>
      <c r="I1178" s="73"/>
      <c r="J1178" s="73"/>
      <c r="K1178" s="73"/>
      <c r="L1178" s="73"/>
      <c r="M1178" s="75"/>
      <c r="N1178" s="75"/>
      <c r="O1178" s="75"/>
      <c r="P1178" s="75"/>
      <c r="Q1178" s="75"/>
      <c r="R1178" s="75"/>
      <c r="S1178" s="75"/>
      <c r="T1178" s="75"/>
      <c r="U1178" s="75"/>
      <c r="V1178" s="75"/>
      <c r="W1178" s="73"/>
      <c r="X1178" s="73"/>
    </row>
    <row r="1179" spans="1:24" s="76" customFormat="1">
      <c r="A1179" s="72"/>
      <c r="B1179" s="73"/>
      <c r="C1179" s="73"/>
      <c r="D1179" s="74"/>
      <c r="E1179" s="73"/>
      <c r="F1179" s="73"/>
      <c r="G1179" s="73"/>
      <c r="H1179" s="17"/>
      <c r="I1179" s="73"/>
      <c r="J1179" s="73"/>
      <c r="K1179" s="73"/>
      <c r="L1179" s="73"/>
      <c r="M1179" s="75"/>
      <c r="N1179" s="75"/>
      <c r="O1179" s="75"/>
      <c r="P1179" s="75"/>
      <c r="Q1179" s="75"/>
      <c r="R1179" s="75"/>
      <c r="S1179" s="75"/>
      <c r="T1179" s="75"/>
      <c r="U1179" s="75"/>
      <c r="V1179" s="75"/>
      <c r="W1179" s="73"/>
      <c r="X1179" s="73"/>
    </row>
    <row r="1180" spans="1:24" s="76" customFormat="1">
      <c r="A1180" s="72"/>
      <c r="B1180" s="73"/>
      <c r="C1180" s="73"/>
      <c r="D1180" s="74"/>
      <c r="E1180" s="73"/>
      <c r="F1180" s="73"/>
      <c r="G1180" s="73"/>
      <c r="H1180" s="17"/>
      <c r="I1180" s="73"/>
      <c r="J1180" s="73"/>
      <c r="K1180" s="73"/>
      <c r="L1180" s="73"/>
      <c r="M1180" s="75"/>
      <c r="N1180" s="75"/>
      <c r="O1180" s="75"/>
      <c r="P1180" s="75"/>
      <c r="Q1180" s="75"/>
      <c r="R1180" s="75"/>
      <c r="S1180" s="75"/>
      <c r="T1180" s="75"/>
      <c r="U1180" s="75"/>
      <c r="V1180" s="75"/>
      <c r="W1180" s="73"/>
      <c r="X1180" s="73"/>
    </row>
    <row r="1181" spans="1:24" s="76" customFormat="1">
      <c r="A1181" s="72"/>
      <c r="B1181" s="73"/>
      <c r="C1181" s="73"/>
      <c r="D1181" s="74"/>
      <c r="E1181" s="73"/>
      <c r="F1181" s="73"/>
      <c r="G1181" s="73"/>
      <c r="H1181" s="17"/>
      <c r="I1181" s="73"/>
      <c r="J1181" s="73"/>
      <c r="K1181" s="73"/>
      <c r="L1181" s="73"/>
      <c r="M1181" s="75"/>
      <c r="N1181" s="75"/>
      <c r="O1181" s="75"/>
      <c r="P1181" s="75"/>
      <c r="Q1181" s="75"/>
      <c r="R1181" s="75"/>
      <c r="S1181" s="75"/>
      <c r="T1181" s="75"/>
      <c r="U1181" s="75"/>
      <c r="V1181" s="75"/>
      <c r="W1181" s="73"/>
      <c r="X1181" s="73"/>
    </row>
    <row r="1182" spans="1:24" s="76" customFormat="1">
      <c r="A1182" s="72"/>
      <c r="B1182" s="73"/>
      <c r="C1182" s="73"/>
      <c r="D1182" s="74"/>
      <c r="E1182" s="73"/>
      <c r="F1182" s="73"/>
      <c r="G1182" s="73"/>
      <c r="H1182" s="17"/>
      <c r="I1182" s="73"/>
      <c r="J1182" s="73"/>
      <c r="K1182" s="73"/>
      <c r="L1182" s="73"/>
      <c r="M1182" s="75"/>
      <c r="N1182" s="75"/>
      <c r="O1182" s="75"/>
      <c r="P1182" s="75"/>
      <c r="Q1182" s="75"/>
      <c r="R1182" s="75"/>
      <c r="S1182" s="75"/>
      <c r="T1182" s="75"/>
      <c r="U1182" s="75"/>
      <c r="V1182" s="75"/>
      <c r="W1182" s="73"/>
      <c r="X1182" s="73"/>
    </row>
    <row r="1183" spans="1:24" s="76" customFormat="1">
      <c r="A1183" s="72"/>
      <c r="B1183" s="73"/>
      <c r="C1183" s="73"/>
      <c r="D1183" s="74"/>
      <c r="E1183" s="73"/>
      <c r="F1183" s="73"/>
      <c r="G1183" s="73"/>
      <c r="H1183" s="17"/>
      <c r="I1183" s="73"/>
      <c r="J1183" s="73"/>
      <c r="K1183" s="73"/>
      <c r="L1183" s="73"/>
      <c r="M1183" s="75"/>
      <c r="N1183" s="75"/>
      <c r="O1183" s="75"/>
      <c r="P1183" s="75"/>
      <c r="Q1183" s="75"/>
      <c r="R1183" s="75"/>
      <c r="S1183" s="75"/>
      <c r="T1183" s="75"/>
      <c r="U1183" s="75"/>
      <c r="V1183" s="75"/>
      <c r="W1183" s="73"/>
      <c r="X1183" s="73"/>
    </row>
    <row r="1184" spans="1:24" s="76" customFormat="1">
      <c r="A1184" s="72"/>
      <c r="B1184" s="73"/>
      <c r="C1184" s="73"/>
      <c r="D1184" s="74"/>
      <c r="E1184" s="73"/>
      <c r="F1184" s="73"/>
      <c r="G1184" s="73"/>
      <c r="H1184" s="17"/>
      <c r="I1184" s="73"/>
      <c r="J1184" s="73"/>
      <c r="K1184" s="73"/>
      <c r="L1184" s="73"/>
      <c r="M1184" s="75"/>
      <c r="N1184" s="75"/>
      <c r="O1184" s="75"/>
      <c r="P1184" s="75"/>
      <c r="Q1184" s="75"/>
      <c r="R1184" s="75"/>
      <c r="S1184" s="75"/>
      <c r="T1184" s="75"/>
      <c r="U1184" s="75"/>
      <c r="V1184" s="75"/>
      <c r="W1184" s="73"/>
      <c r="X1184" s="73"/>
    </row>
    <row r="1185" spans="1:24" s="76" customFormat="1">
      <c r="A1185" s="72"/>
      <c r="B1185" s="73"/>
      <c r="C1185" s="73"/>
      <c r="D1185" s="74"/>
      <c r="E1185" s="73"/>
      <c r="F1185" s="73"/>
      <c r="G1185" s="73"/>
      <c r="H1185" s="17"/>
      <c r="I1185" s="73"/>
      <c r="J1185" s="73"/>
      <c r="K1185" s="73"/>
      <c r="L1185" s="73"/>
      <c r="M1185" s="75"/>
      <c r="N1185" s="75"/>
      <c r="O1185" s="75"/>
      <c r="P1185" s="75"/>
      <c r="Q1185" s="75"/>
      <c r="R1185" s="75"/>
      <c r="S1185" s="75"/>
      <c r="T1185" s="75"/>
      <c r="U1185" s="75"/>
      <c r="V1185" s="75"/>
      <c r="W1185" s="73"/>
      <c r="X1185" s="73"/>
    </row>
    <row r="1186" spans="1:24" s="76" customFormat="1">
      <c r="A1186" s="72"/>
      <c r="B1186" s="73"/>
      <c r="C1186" s="73"/>
      <c r="D1186" s="74"/>
      <c r="E1186" s="73"/>
      <c r="F1186" s="73"/>
      <c r="G1186" s="73"/>
      <c r="H1186" s="17"/>
      <c r="I1186" s="73"/>
      <c r="J1186" s="73"/>
      <c r="K1186" s="73"/>
      <c r="L1186" s="73"/>
      <c r="M1186" s="75"/>
      <c r="N1186" s="75"/>
      <c r="O1186" s="75"/>
      <c r="P1186" s="75"/>
      <c r="Q1186" s="75"/>
      <c r="R1186" s="75"/>
      <c r="S1186" s="75"/>
      <c r="T1186" s="75"/>
      <c r="U1186" s="75"/>
      <c r="V1186" s="75"/>
      <c r="W1186" s="73"/>
      <c r="X1186" s="73"/>
    </row>
    <row r="1187" spans="1:24" s="76" customFormat="1">
      <c r="A1187" s="72"/>
      <c r="B1187" s="73"/>
      <c r="C1187" s="73"/>
      <c r="D1187" s="74"/>
      <c r="E1187" s="73"/>
      <c r="F1187" s="73"/>
      <c r="G1187" s="73"/>
      <c r="H1187" s="17"/>
      <c r="I1187" s="73"/>
      <c r="J1187" s="73"/>
      <c r="K1187" s="73"/>
      <c r="L1187" s="73"/>
      <c r="M1187" s="75"/>
      <c r="N1187" s="75"/>
      <c r="O1187" s="75"/>
      <c r="P1187" s="75"/>
      <c r="Q1187" s="75"/>
      <c r="R1187" s="75"/>
      <c r="S1187" s="75"/>
      <c r="T1187" s="75"/>
      <c r="U1187" s="75"/>
      <c r="V1187" s="75"/>
      <c r="W1187" s="73"/>
      <c r="X1187" s="73"/>
    </row>
    <row r="1188" spans="1:24" s="76" customFormat="1">
      <c r="A1188" s="72"/>
      <c r="B1188" s="73"/>
      <c r="C1188" s="73"/>
      <c r="D1188" s="74"/>
      <c r="E1188" s="73"/>
      <c r="F1188" s="73"/>
      <c r="G1188" s="73"/>
      <c r="H1188" s="17"/>
      <c r="I1188" s="73"/>
      <c r="J1188" s="73"/>
      <c r="K1188" s="73"/>
      <c r="L1188" s="73"/>
      <c r="M1188" s="75"/>
      <c r="N1188" s="75"/>
      <c r="O1188" s="75"/>
      <c r="P1188" s="75"/>
      <c r="Q1188" s="75"/>
      <c r="R1188" s="75"/>
      <c r="S1188" s="75"/>
      <c r="T1188" s="75"/>
      <c r="U1188" s="75"/>
      <c r="V1188" s="75"/>
      <c r="W1188" s="73"/>
      <c r="X1188" s="73"/>
    </row>
    <row r="1189" spans="1:24" s="76" customFormat="1">
      <c r="A1189" s="72"/>
      <c r="B1189" s="73"/>
      <c r="C1189" s="73"/>
      <c r="D1189" s="74"/>
      <c r="E1189" s="73"/>
      <c r="F1189" s="73"/>
      <c r="G1189" s="73"/>
      <c r="H1189" s="17"/>
      <c r="I1189" s="73"/>
      <c r="J1189" s="73"/>
      <c r="K1189" s="73"/>
      <c r="L1189" s="73"/>
      <c r="M1189" s="75"/>
      <c r="N1189" s="75"/>
      <c r="O1189" s="75"/>
      <c r="P1189" s="75"/>
      <c r="Q1189" s="75"/>
      <c r="R1189" s="75"/>
      <c r="S1189" s="75"/>
      <c r="T1189" s="75"/>
      <c r="U1189" s="75"/>
      <c r="V1189" s="75"/>
      <c r="W1189" s="73"/>
      <c r="X1189" s="73"/>
    </row>
    <row r="1190" spans="1:24" s="76" customFormat="1">
      <c r="A1190" s="72"/>
      <c r="B1190" s="73"/>
      <c r="C1190" s="73"/>
      <c r="D1190" s="74"/>
      <c r="E1190" s="73"/>
      <c r="F1190" s="73"/>
      <c r="G1190" s="73"/>
      <c r="H1190" s="17"/>
      <c r="I1190" s="73"/>
      <c r="J1190" s="73"/>
      <c r="K1190" s="73"/>
      <c r="L1190" s="73"/>
      <c r="M1190" s="75"/>
      <c r="N1190" s="75"/>
      <c r="O1190" s="75"/>
      <c r="P1190" s="75"/>
      <c r="Q1190" s="75"/>
      <c r="R1190" s="75"/>
      <c r="S1190" s="75"/>
      <c r="T1190" s="75"/>
      <c r="U1190" s="75"/>
      <c r="V1190" s="75"/>
      <c r="W1190" s="73"/>
      <c r="X1190" s="73"/>
    </row>
    <row r="1191" spans="1:24" s="76" customFormat="1">
      <c r="A1191" s="72"/>
      <c r="B1191" s="73"/>
      <c r="C1191" s="73"/>
      <c r="D1191" s="74"/>
      <c r="E1191" s="73"/>
      <c r="F1191" s="73"/>
      <c r="G1191" s="73"/>
      <c r="H1191" s="17"/>
      <c r="I1191" s="73"/>
      <c r="J1191" s="73"/>
      <c r="K1191" s="73"/>
      <c r="L1191" s="73"/>
      <c r="M1191" s="75"/>
      <c r="N1191" s="75"/>
      <c r="O1191" s="75"/>
      <c r="P1191" s="75"/>
      <c r="Q1191" s="75"/>
      <c r="R1191" s="75"/>
      <c r="S1191" s="75"/>
      <c r="T1191" s="75"/>
      <c r="U1191" s="75"/>
      <c r="V1191" s="75"/>
      <c r="W1191" s="73"/>
      <c r="X1191" s="73"/>
    </row>
    <row r="1192" spans="1:24" s="76" customFormat="1">
      <c r="A1192" s="72"/>
      <c r="B1192" s="73"/>
      <c r="C1192" s="73"/>
      <c r="D1192" s="74"/>
      <c r="E1192" s="73"/>
      <c r="F1192" s="73"/>
      <c r="G1192" s="73"/>
      <c r="H1192" s="17"/>
      <c r="I1192" s="73"/>
      <c r="J1192" s="73"/>
      <c r="K1192" s="73"/>
      <c r="L1192" s="73"/>
      <c r="M1192" s="75"/>
      <c r="N1192" s="75"/>
      <c r="O1192" s="75"/>
      <c r="P1192" s="75"/>
      <c r="Q1192" s="75"/>
      <c r="R1192" s="75"/>
      <c r="S1192" s="75"/>
      <c r="T1192" s="75"/>
      <c r="U1192" s="75"/>
      <c r="V1192" s="75"/>
      <c r="W1192" s="73"/>
      <c r="X1192" s="73"/>
    </row>
    <row r="1193" spans="1:24" s="76" customFormat="1">
      <c r="A1193" s="72"/>
      <c r="B1193" s="73"/>
      <c r="C1193" s="73"/>
      <c r="D1193" s="74"/>
      <c r="E1193" s="73"/>
      <c r="F1193" s="73"/>
      <c r="G1193" s="73"/>
      <c r="H1193" s="17"/>
      <c r="I1193" s="73"/>
      <c r="J1193" s="73"/>
      <c r="K1193" s="73"/>
      <c r="L1193" s="73"/>
      <c r="M1193" s="75"/>
      <c r="N1193" s="75"/>
      <c r="O1193" s="75"/>
      <c r="P1193" s="75"/>
      <c r="Q1193" s="75"/>
      <c r="R1193" s="75"/>
      <c r="S1193" s="75"/>
      <c r="T1193" s="75"/>
      <c r="U1193" s="75"/>
      <c r="V1193" s="75"/>
      <c r="W1193" s="73"/>
      <c r="X1193" s="73"/>
    </row>
    <row r="1194" spans="1:24" s="76" customFormat="1">
      <c r="A1194" s="72"/>
      <c r="B1194" s="73"/>
      <c r="C1194" s="73"/>
      <c r="D1194" s="74"/>
      <c r="E1194" s="73"/>
      <c r="F1194" s="73"/>
      <c r="G1194" s="73"/>
      <c r="H1194" s="17"/>
      <c r="I1194" s="73"/>
      <c r="J1194" s="73"/>
      <c r="K1194" s="73"/>
      <c r="L1194" s="73"/>
      <c r="M1194" s="75"/>
      <c r="N1194" s="75"/>
      <c r="O1194" s="75"/>
      <c r="P1194" s="75"/>
      <c r="Q1194" s="75"/>
      <c r="R1194" s="75"/>
      <c r="S1194" s="75"/>
      <c r="T1194" s="75"/>
      <c r="U1194" s="75"/>
      <c r="V1194" s="75"/>
      <c r="W1194" s="73"/>
      <c r="X1194" s="73"/>
    </row>
    <row r="1195" spans="1:24" s="76" customFormat="1">
      <c r="A1195" s="72"/>
      <c r="B1195" s="73"/>
      <c r="C1195" s="73"/>
      <c r="D1195" s="74"/>
      <c r="E1195" s="73"/>
      <c r="F1195" s="73"/>
      <c r="G1195" s="73"/>
      <c r="H1195" s="17"/>
      <c r="I1195" s="73"/>
      <c r="J1195" s="73"/>
      <c r="K1195" s="73"/>
      <c r="L1195" s="73"/>
      <c r="M1195" s="75"/>
      <c r="N1195" s="75"/>
      <c r="O1195" s="75"/>
      <c r="P1195" s="75"/>
      <c r="Q1195" s="75"/>
      <c r="R1195" s="75"/>
      <c r="S1195" s="75"/>
      <c r="T1195" s="75"/>
      <c r="U1195" s="75"/>
      <c r="V1195" s="75"/>
      <c r="W1195" s="73"/>
      <c r="X1195" s="73"/>
    </row>
    <row r="1196" spans="1:24" s="76" customFormat="1">
      <c r="A1196" s="72"/>
      <c r="B1196" s="73"/>
      <c r="C1196" s="73"/>
      <c r="D1196" s="74"/>
      <c r="E1196" s="73"/>
      <c r="F1196" s="73"/>
      <c r="G1196" s="73"/>
      <c r="H1196" s="17"/>
      <c r="I1196" s="73"/>
      <c r="J1196" s="73"/>
      <c r="K1196" s="73"/>
      <c r="L1196" s="73"/>
      <c r="M1196" s="75"/>
      <c r="N1196" s="75"/>
      <c r="O1196" s="75"/>
      <c r="P1196" s="75"/>
      <c r="Q1196" s="75"/>
      <c r="R1196" s="75"/>
      <c r="S1196" s="75"/>
      <c r="T1196" s="75"/>
      <c r="U1196" s="75"/>
      <c r="V1196" s="75"/>
      <c r="W1196" s="73"/>
      <c r="X1196" s="73"/>
    </row>
    <row r="1197" spans="1:24" s="76" customFormat="1">
      <c r="A1197" s="72"/>
      <c r="B1197" s="73"/>
      <c r="C1197" s="73"/>
      <c r="D1197" s="74"/>
      <c r="E1197" s="73"/>
      <c r="F1197" s="73"/>
      <c r="G1197" s="73"/>
      <c r="H1197" s="17"/>
      <c r="I1197" s="73"/>
      <c r="J1197" s="73"/>
      <c r="K1197" s="73"/>
      <c r="L1197" s="73"/>
      <c r="M1197" s="75"/>
      <c r="N1197" s="75"/>
      <c r="O1197" s="75"/>
      <c r="P1197" s="75"/>
      <c r="Q1197" s="75"/>
      <c r="R1197" s="75"/>
      <c r="S1197" s="75"/>
      <c r="T1197" s="75"/>
      <c r="U1197" s="75"/>
      <c r="V1197" s="75"/>
      <c r="W1197" s="73"/>
      <c r="X1197" s="73"/>
    </row>
    <row r="1198" spans="1:24" s="76" customFormat="1">
      <c r="A1198" s="72"/>
      <c r="B1198" s="73"/>
      <c r="C1198" s="73"/>
      <c r="D1198" s="74"/>
      <c r="E1198" s="73"/>
      <c r="F1198" s="73"/>
      <c r="G1198" s="73"/>
      <c r="H1198" s="17"/>
      <c r="I1198" s="73"/>
      <c r="J1198" s="73"/>
      <c r="K1198" s="73"/>
      <c r="L1198" s="73"/>
      <c r="M1198" s="75"/>
      <c r="N1198" s="75"/>
      <c r="O1198" s="75"/>
      <c r="P1198" s="75"/>
      <c r="Q1198" s="75"/>
      <c r="R1198" s="75"/>
      <c r="S1198" s="75"/>
      <c r="T1198" s="75"/>
      <c r="U1198" s="75"/>
      <c r="V1198" s="75"/>
      <c r="W1198" s="73"/>
      <c r="X1198" s="73"/>
    </row>
    <row r="1199" spans="1:24" s="76" customFormat="1">
      <c r="A1199" s="72"/>
      <c r="B1199" s="73"/>
      <c r="C1199" s="73"/>
      <c r="D1199" s="74"/>
      <c r="E1199" s="73"/>
      <c r="F1199" s="73"/>
      <c r="G1199" s="73"/>
      <c r="H1199" s="17"/>
      <c r="I1199" s="73"/>
      <c r="J1199" s="73"/>
      <c r="K1199" s="73"/>
      <c r="L1199" s="73"/>
      <c r="M1199" s="75"/>
      <c r="N1199" s="75"/>
      <c r="O1199" s="75"/>
      <c r="P1199" s="75"/>
      <c r="Q1199" s="75"/>
      <c r="R1199" s="75"/>
      <c r="S1199" s="75"/>
      <c r="T1199" s="75"/>
      <c r="U1199" s="75"/>
      <c r="V1199" s="75"/>
      <c r="W1199" s="73"/>
      <c r="X1199" s="73"/>
    </row>
    <row r="1200" spans="1:24" s="76" customFormat="1">
      <c r="A1200" s="72"/>
      <c r="B1200" s="73"/>
      <c r="C1200" s="73"/>
      <c r="D1200" s="74"/>
      <c r="E1200" s="73"/>
      <c r="F1200" s="73"/>
      <c r="G1200" s="73"/>
      <c r="H1200" s="17"/>
      <c r="I1200" s="73"/>
      <c r="J1200" s="73"/>
      <c r="K1200" s="73"/>
      <c r="L1200" s="73"/>
      <c r="M1200" s="75"/>
      <c r="N1200" s="75"/>
      <c r="O1200" s="75"/>
      <c r="P1200" s="75"/>
      <c r="Q1200" s="75"/>
      <c r="R1200" s="75"/>
      <c r="S1200" s="75"/>
      <c r="T1200" s="75"/>
      <c r="U1200" s="75"/>
      <c r="V1200" s="75"/>
      <c r="W1200" s="73"/>
      <c r="X1200" s="73"/>
    </row>
    <row r="1201" spans="1:24" s="76" customFormat="1">
      <c r="A1201" s="72"/>
      <c r="B1201" s="73"/>
      <c r="C1201" s="73"/>
      <c r="D1201" s="74"/>
      <c r="E1201" s="73"/>
      <c r="F1201" s="73"/>
      <c r="G1201" s="73"/>
      <c r="H1201" s="17"/>
      <c r="I1201" s="73"/>
      <c r="J1201" s="73"/>
      <c r="K1201" s="73"/>
      <c r="L1201" s="73"/>
      <c r="M1201" s="75"/>
      <c r="N1201" s="75"/>
      <c r="O1201" s="75"/>
      <c r="P1201" s="75"/>
      <c r="Q1201" s="75"/>
      <c r="R1201" s="75"/>
      <c r="S1201" s="75"/>
      <c r="T1201" s="75"/>
      <c r="U1201" s="75"/>
      <c r="V1201" s="75"/>
      <c r="W1201" s="73"/>
      <c r="X1201" s="73"/>
    </row>
    <row r="1202" spans="1:24" s="76" customFormat="1">
      <c r="A1202" s="72"/>
      <c r="B1202" s="73"/>
      <c r="C1202" s="73"/>
      <c r="D1202" s="74"/>
      <c r="E1202" s="73"/>
      <c r="F1202" s="73"/>
      <c r="G1202" s="73"/>
      <c r="H1202" s="17"/>
      <c r="I1202" s="73"/>
      <c r="J1202" s="73"/>
      <c r="K1202" s="73"/>
      <c r="L1202" s="73"/>
      <c r="M1202" s="75"/>
      <c r="N1202" s="75"/>
      <c r="O1202" s="75"/>
      <c r="P1202" s="75"/>
      <c r="Q1202" s="75"/>
      <c r="R1202" s="75"/>
      <c r="S1202" s="75"/>
      <c r="T1202" s="75"/>
      <c r="U1202" s="75"/>
      <c r="V1202" s="75"/>
      <c r="W1202" s="73"/>
      <c r="X1202" s="73"/>
    </row>
    <row r="1203" spans="1:24" s="76" customFormat="1">
      <c r="A1203" s="72"/>
      <c r="B1203" s="73"/>
      <c r="C1203" s="73"/>
      <c r="D1203" s="74"/>
      <c r="E1203" s="73"/>
      <c r="F1203" s="73"/>
      <c r="G1203" s="73"/>
      <c r="H1203" s="17"/>
      <c r="I1203" s="73"/>
      <c r="J1203" s="73"/>
      <c r="K1203" s="73"/>
      <c r="L1203" s="73"/>
      <c r="M1203" s="75"/>
      <c r="N1203" s="75"/>
      <c r="O1203" s="75"/>
      <c r="P1203" s="75"/>
      <c r="Q1203" s="75"/>
      <c r="R1203" s="75"/>
      <c r="S1203" s="75"/>
      <c r="T1203" s="75"/>
      <c r="U1203" s="75"/>
      <c r="V1203" s="75"/>
      <c r="W1203" s="73"/>
      <c r="X1203" s="73"/>
    </row>
    <row r="1204" spans="1:24" s="76" customFormat="1">
      <c r="A1204" s="72"/>
      <c r="B1204" s="73"/>
      <c r="C1204" s="73"/>
      <c r="D1204" s="74"/>
      <c r="E1204" s="73"/>
      <c r="F1204" s="73"/>
      <c r="G1204" s="73"/>
      <c r="H1204" s="17"/>
      <c r="I1204" s="73"/>
      <c r="J1204" s="73"/>
      <c r="K1204" s="73"/>
      <c r="L1204" s="73"/>
      <c r="M1204" s="75"/>
      <c r="N1204" s="75"/>
      <c r="O1204" s="75"/>
      <c r="P1204" s="75"/>
      <c r="Q1204" s="75"/>
      <c r="R1204" s="75"/>
      <c r="S1204" s="75"/>
      <c r="T1204" s="75"/>
      <c r="U1204" s="75"/>
      <c r="V1204" s="75"/>
      <c r="W1204" s="73"/>
      <c r="X1204" s="73"/>
    </row>
    <row r="1205" spans="1:24" s="76" customFormat="1">
      <c r="A1205" s="72"/>
      <c r="B1205" s="73"/>
      <c r="C1205" s="73"/>
      <c r="D1205" s="74"/>
      <c r="E1205" s="73"/>
      <c r="F1205" s="73"/>
      <c r="G1205" s="73"/>
      <c r="H1205" s="17"/>
      <c r="I1205" s="73"/>
      <c r="J1205" s="73"/>
      <c r="K1205" s="73"/>
      <c r="L1205" s="73"/>
      <c r="M1205" s="75"/>
      <c r="N1205" s="75"/>
      <c r="O1205" s="75"/>
      <c r="P1205" s="75"/>
      <c r="Q1205" s="75"/>
      <c r="R1205" s="75"/>
      <c r="S1205" s="75"/>
      <c r="T1205" s="75"/>
      <c r="U1205" s="75"/>
      <c r="V1205" s="75"/>
      <c r="W1205" s="73"/>
      <c r="X1205" s="73"/>
    </row>
    <row r="1206" spans="1:24" s="76" customFormat="1">
      <c r="A1206" s="72"/>
      <c r="B1206" s="73"/>
      <c r="C1206" s="73"/>
      <c r="D1206" s="74"/>
      <c r="E1206" s="73"/>
      <c r="F1206" s="73"/>
      <c r="G1206" s="73"/>
      <c r="H1206" s="17"/>
      <c r="I1206" s="73"/>
      <c r="J1206" s="73"/>
      <c r="K1206" s="73"/>
      <c r="L1206" s="73"/>
      <c r="M1206" s="75"/>
      <c r="N1206" s="75"/>
      <c r="O1206" s="75"/>
      <c r="P1206" s="75"/>
      <c r="Q1206" s="75"/>
      <c r="R1206" s="75"/>
      <c r="S1206" s="75"/>
      <c r="T1206" s="75"/>
      <c r="U1206" s="75"/>
      <c r="V1206" s="75"/>
      <c r="W1206" s="73"/>
      <c r="X1206" s="73"/>
    </row>
    <row r="1207" spans="1:24" s="76" customFormat="1">
      <c r="A1207" s="72"/>
      <c r="B1207" s="73"/>
      <c r="C1207" s="73"/>
      <c r="D1207" s="74"/>
      <c r="E1207" s="73"/>
      <c r="F1207" s="73"/>
      <c r="G1207" s="73"/>
      <c r="H1207" s="17"/>
      <c r="I1207" s="73"/>
      <c r="J1207" s="73"/>
      <c r="K1207" s="73"/>
      <c r="L1207" s="73"/>
      <c r="M1207" s="75"/>
      <c r="N1207" s="75"/>
      <c r="O1207" s="75"/>
      <c r="P1207" s="75"/>
      <c r="Q1207" s="75"/>
      <c r="R1207" s="75"/>
      <c r="S1207" s="75"/>
      <c r="T1207" s="75"/>
      <c r="U1207" s="75"/>
      <c r="V1207" s="75"/>
      <c r="W1207" s="73"/>
      <c r="X1207" s="73"/>
    </row>
    <row r="1208" spans="1:24" s="76" customFormat="1">
      <c r="A1208" s="72"/>
      <c r="B1208" s="73"/>
      <c r="C1208" s="73"/>
      <c r="D1208" s="74"/>
      <c r="E1208" s="73"/>
      <c r="F1208" s="73"/>
      <c r="G1208" s="73"/>
      <c r="H1208" s="17"/>
      <c r="I1208" s="73"/>
      <c r="J1208" s="73"/>
      <c r="K1208" s="73"/>
      <c r="L1208" s="73"/>
      <c r="M1208" s="75"/>
      <c r="N1208" s="75"/>
      <c r="O1208" s="75"/>
      <c r="P1208" s="75"/>
      <c r="Q1208" s="75"/>
      <c r="R1208" s="75"/>
      <c r="S1208" s="75"/>
      <c r="T1208" s="75"/>
      <c r="U1208" s="75"/>
      <c r="V1208" s="75"/>
      <c r="W1208" s="73"/>
      <c r="X1208" s="73"/>
    </row>
    <row r="1209" spans="1:24" s="76" customFormat="1">
      <c r="A1209" s="72"/>
      <c r="B1209" s="73"/>
      <c r="C1209" s="73"/>
      <c r="D1209" s="74"/>
      <c r="E1209" s="73"/>
      <c r="F1209" s="73"/>
      <c r="G1209" s="73"/>
      <c r="H1209" s="17"/>
      <c r="I1209" s="73"/>
      <c r="J1209" s="73"/>
      <c r="K1209" s="73"/>
      <c r="L1209" s="73"/>
      <c r="M1209" s="75"/>
      <c r="N1209" s="75"/>
      <c r="O1209" s="75"/>
      <c r="P1209" s="75"/>
      <c r="Q1209" s="75"/>
      <c r="R1209" s="75"/>
      <c r="S1209" s="75"/>
      <c r="T1209" s="75"/>
      <c r="U1209" s="75"/>
      <c r="V1209" s="75"/>
      <c r="W1209" s="73"/>
      <c r="X1209" s="73"/>
    </row>
    <row r="1210" spans="1:24" s="76" customFormat="1">
      <c r="A1210" s="72"/>
      <c r="B1210" s="73"/>
      <c r="C1210" s="73"/>
      <c r="D1210" s="74"/>
      <c r="E1210" s="73"/>
      <c r="F1210" s="73"/>
      <c r="G1210" s="73"/>
      <c r="H1210" s="17"/>
      <c r="I1210" s="73"/>
      <c r="J1210" s="73"/>
      <c r="K1210" s="73"/>
      <c r="L1210" s="73"/>
      <c r="M1210" s="75"/>
      <c r="N1210" s="75"/>
      <c r="O1210" s="75"/>
      <c r="P1210" s="75"/>
      <c r="Q1210" s="75"/>
      <c r="R1210" s="75"/>
      <c r="S1210" s="75"/>
      <c r="T1210" s="75"/>
      <c r="U1210" s="75"/>
      <c r="V1210" s="75"/>
      <c r="W1210" s="73"/>
      <c r="X1210" s="73"/>
    </row>
    <row r="1211" spans="1:24" s="76" customFormat="1">
      <c r="A1211" s="72"/>
      <c r="B1211" s="73"/>
      <c r="C1211" s="73"/>
      <c r="D1211" s="74"/>
      <c r="E1211" s="73"/>
      <c r="F1211" s="73"/>
      <c r="G1211" s="73"/>
      <c r="H1211" s="17"/>
      <c r="I1211" s="73"/>
      <c r="J1211" s="73"/>
      <c r="K1211" s="73"/>
      <c r="L1211" s="73"/>
      <c r="M1211" s="75"/>
      <c r="N1211" s="75"/>
      <c r="O1211" s="75"/>
      <c r="P1211" s="75"/>
      <c r="Q1211" s="75"/>
      <c r="R1211" s="75"/>
      <c r="S1211" s="75"/>
      <c r="T1211" s="75"/>
      <c r="U1211" s="75"/>
      <c r="V1211" s="75"/>
      <c r="W1211" s="73"/>
      <c r="X1211" s="73"/>
    </row>
    <row r="1212" spans="1:24" s="76" customFormat="1">
      <c r="A1212" s="72"/>
      <c r="B1212" s="73"/>
      <c r="C1212" s="73"/>
      <c r="D1212" s="74"/>
      <c r="E1212" s="73"/>
      <c r="F1212" s="73"/>
      <c r="G1212" s="73"/>
      <c r="H1212" s="17"/>
      <c r="I1212" s="73"/>
      <c r="J1212" s="73"/>
      <c r="K1212" s="73"/>
      <c r="L1212" s="73"/>
      <c r="M1212" s="75"/>
      <c r="N1212" s="75"/>
      <c r="O1212" s="75"/>
      <c r="P1212" s="75"/>
      <c r="Q1212" s="75"/>
      <c r="R1212" s="75"/>
      <c r="S1212" s="75"/>
      <c r="T1212" s="75"/>
      <c r="U1212" s="75"/>
      <c r="V1212" s="75"/>
      <c r="W1212" s="73"/>
      <c r="X1212" s="73"/>
    </row>
    <row r="1213" spans="1:24" s="76" customFormat="1">
      <c r="A1213" s="72"/>
      <c r="B1213" s="73"/>
      <c r="C1213" s="73"/>
      <c r="D1213" s="74"/>
      <c r="E1213" s="73"/>
      <c r="F1213" s="73"/>
      <c r="G1213" s="73"/>
      <c r="H1213" s="17"/>
      <c r="I1213" s="73"/>
      <c r="J1213" s="73"/>
      <c r="K1213" s="73"/>
      <c r="L1213" s="73"/>
      <c r="M1213" s="75"/>
      <c r="N1213" s="75"/>
      <c r="O1213" s="75"/>
      <c r="P1213" s="75"/>
      <c r="Q1213" s="75"/>
      <c r="R1213" s="75"/>
      <c r="S1213" s="75"/>
      <c r="T1213" s="75"/>
      <c r="U1213" s="75"/>
      <c r="V1213" s="75"/>
      <c r="W1213" s="73"/>
      <c r="X1213" s="73"/>
    </row>
    <row r="1214" spans="1:24" s="76" customFormat="1">
      <c r="A1214" s="72"/>
      <c r="B1214" s="73"/>
      <c r="C1214" s="73"/>
      <c r="D1214" s="74"/>
      <c r="E1214" s="73"/>
      <c r="F1214" s="73"/>
      <c r="G1214" s="73"/>
      <c r="H1214" s="17"/>
      <c r="I1214" s="73"/>
      <c r="J1214" s="73"/>
      <c r="K1214" s="73"/>
      <c r="L1214" s="73"/>
      <c r="M1214" s="75"/>
      <c r="N1214" s="75"/>
      <c r="O1214" s="75"/>
      <c r="P1214" s="75"/>
      <c r="Q1214" s="75"/>
      <c r="R1214" s="75"/>
      <c r="S1214" s="75"/>
      <c r="T1214" s="75"/>
      <c r="U1214" s="75"/>
      <c r="V1214" s="75"/>
      <c r="W1214" s="73"/>
      <c r="X1214" s="73"/>
    </row>
    <row r="1215" spans="1:24" s="76" customFormat="1">
      <c r="A1215" s="72"/>
      <c r="B1215" s="73"/>
      <c r="C1215" s="73"/>
      <c r="D1215" s="74"/>
      <c r="E1215" s="73"/>
      <c r="F1215" s="73"/>
      <c r="G1215" s="73"/>
      <c r="H1215" s="17"/>
      <c r="I1215" s="73"/>
      <c r="J1215" s="73"/>
      <c r="K1215" s="73"/>
      <c r="L1215" s="73"/>
      <c r="M1215" s="75"/>
      <c r="N1215" s="75"/>
      <c r="O1215" s="75"/>
      <c r="P1215" s="75"/>
      <c r="Q1215" s="75"/>
      <c r="R1215" s="75"/>
      <c r="S1215" s="75"/>
      <c r="T1215" s="75"/>
      <c r="U1215" s="75"/>
      <c r="V1215" s="75"/>
      <c r="W1215" s="73"/>
      <c r="X1215" s="73"/>
    </row>
    <row r="1216" spans="1:24" s="76" customFormat="1">
      <c r="A1216" s="72"/>
      <c r="B1216" s="73"/>
      <c r="C1216" s="73"/>
      <c r="D1216" s="74"/>
      <c r="E1216" s="73"/>
      <c r="F1216" s="73"/>
      <c r="G1216" s="73"/>
      <c r="H1216" s="17"/>
      <c r="I1216" s="73"/>
      <c r="J1216" s="73"/>
      <c r="K1216" s="73"/>
      <c r="L1216" s="73"/>
      <c r="M1216" s="75"/>
      <c r="N1216" s="75"/>
      <c r="O1216" s="75"/>
      <c r="P1216" s="75"/>
      <c r="Q1216" s="75"/>
      <c r="R1216" s="75"/>
      <c r="S1216" s="75"/>
      <c r="T1216" s="75"/>
      <c r="U1216" s="75"/>
      <c r="V1216" s="75"/>
      <c r="W1216" s="73"/>
      <c r="X1216" s="73"/>
    </row>
    <row r="1217" spans="1:24" s="76" customFormat="1">
      <c r="A1217" s="72"/>
      <c r="B1217" s="73"/>
      <c r="C1217" s="73"/>
      <c r="D1217" s="74"/>
      <c r="E1217" s="73"/>
      <c r="F1217" s="73"/>
      <c r="G1217" s="73"/>
      <c r="H1217" s="17"/>
      <c r="I1217" s="73"/>
      <c r="J1217" s="73"/>
      <c r="K1217" s="73"/>
      <c r="L1217" s="73"/>
      <c r="M1217" s="75"/>
      <c r="N1217" s="75"/>
      <c r="O1217" s="75"/>
      <c r="P1217" s="75"/>
      <c r="Q1217" s="75"/>
      <c r="R1217" s="75"/>
      <c r="S1217" s="75"/>
      <c r="T1217" s="75"/>
      <c r="U1217" s="75"/>
      <c r="V1217" s="75"/>
      <c r="W1217" s="73"/>
      <c r="X1217" s="73"/>
    </row>
    <row r="1218" spans="1:24" s="76" customFormat="1">
      <c r="A1218" s="72"/>
      <c r="B1218" s="73"/>
      <c r="C1218" s="73"/>
      <c r="D1218" s="74"/>
      <c r="E1218" s="73"/>
      <c r="F1218" s="73"/>
      <c r="G1218" s="73"/>
      <c r="H1218" s="17"/>
      <c r="I1218" s="73"/>
      <c r="J1218" s="73"/>
      <c r="K1218" s="73"/>
      <c r="L1218" s="73"/>
      <c r="M1218" s="75"/>
      <c r="N1218" s="75"/>
      <c r="O1218" s="75"/>
      <c r="P1218" s="75"/>
      <c r="Q1218" s="75"/>
      <c r="R1218" s="75"/>
      <c r="S1218" s="75"/>
      <c r="T1218" s="75"/>
      <c r="U1218" s="75"/>
      <c r="V1218" s="75"/>
      <c r="W1218" s="73"/>
      <c r="X1218" s="73"/>
    </row>
    <row r="1219" spans="1:24" s="76" customFormat="1">
      <c r="A1219" s="72"/>
      <c r="B1219" s="73"/>
      <c r="C1219" s="73"/>
      <c r="D1219" s="74"/>
      <c r="E1219" s="73"/>
      <c r="F1219" s="73"/>
      <c r="G1219" s="73"/>
      <c r="H1219" s="17"/>
      <c r="I1219" s="73"/>
      <c r="J1219" s="73"/>
      <c r="K1219" s="73"/>
      <c r="L1219" s="73"/>
      <c r="M1219" s="75"/>
      <c r="N1219" s="75"/>
      <c r="O1219" s="75"/>
      <c r="P1219" s="75"/>
      <c r="Q1219" s="75"/>
      <c r="R1219" s="75"/>
      <c r="S1219" s="75"/>
      <c r="T1219" s="75"/>
      <c r="U1219" s="75"/>
      <c r="V1219" s="75"/>
      <c r="W1219" s="73"/>
      <c r="X1219" s="73"/>
    </row>
    <row r="1220" spans="1:24" s="76" customFormat="1">
      <c r="A1220" s="72"/>
      <c r="B1220" s="73"/>
      <c r="C1220" s="73"/>
      <c r="D1220" s="74"/>
      <c r="E1220" s="73"/>
      <c r="F1220" s="73"/>
      <c r="G1220" s="73"/>
      <c r="H1220" s="17"/>
      <c r="I1220" s="73"/>
      <c r="J1220" s="73"/>
      <c r="K1220" s="73"/>
      <c r="L1220" s="73"/>
      <c r="M1220" s="75"/>
      <c r="N1220" s="75"/>
      <c r="O1220" s="75"/>
      <c r="P1220" s="75"/>
      <c r="Q1220" s="75"/>
      <c r="R1220" s="75"/>
      <c r="S1220" s="75"/>
      <c r="T1220" s="75"/>
      <c r="U1220" s="75"/>
      <c r="V1220" s="75"/>
      <c r="W1220" s="73"/>
      <c r="X1220" s="73"/>
    </row>
    <row r="1221" spans="1:24" s="76" customFormat="1">
      <c r="A1221" s="72"/>
      <c r="B1221" s="73"/>
      <c r="C1221" s="73"/>
      <c r="D1221" s="74"/>
      <c r="E1221" s="73"/>
      <c r="F1221" s="73"/>
      <c r="G1221" s="73"/>
      <c r="H1221" s="17"/>
      <c r="I1221" s="73"/>
      <c r="J1221" s="73"/>
      <c r="K1221" s="73"/>
      <c r="L1221" s="73"/>
      <c r="M1221" s="75"/>
      <c r="N1221" s="75"/>
      <c r="O1221" s="75"/>
      <c r="P1221" s="75"/>
      <c r="Q1221" s="75"/>
      <c r="R1221" s="75"/>
      <c r="S1221" s="75"/>
      <c r="T1221" s="75"/>
      <c r="U1221" s="75"/>
      <c r="V1221" s="75"/>
      <c r="W1221" s="73"/>
      <c r="X1221" s="73"/>
    </row>
    <row r="1222" spans="1:24" s="76" customFormat="1">
      <c r="A1222" s="72"/>
      <c r="B1222" s="73"/>
      <c r="C1222" s="73"/>
      <c r="D1222" s="74"/>
      <c r="E1222" s="73"/>
      <c r="F1222" s="73"/>
      <c r="G1222" s="73"/>
      <c r="H1222" s="17"/>
      <c r="I1222" s="73"/>
      <c r="J1222" s="73"/>
      <c r="K1222" s="73"/>
      <c r="L1222" s="73"/>
      <c r="M1222" s="75"/>
      <c r="N1222" s="75"/>
      <c r="O1222" s="75"/>
      <c r="P1222" s="75"/>
      <c r="Q1222" s="75"/>
      <c r="R1222" s="75"/>
      <c r="S1222" s="75"/>
      <c r="T1222" s="75"/>
      <c r="U1222" s="75"/>
      <c r="V1222" s="75"/>
      <c r="W1222" s="73"/>
      <c r="X1222" s="73"/>
    </row>
    <row r="1223" spans="1:24" s="76" customFormat="1">
      <c r="A1223" s="72"/>
      <c r="B1223" s="73"/>
      <c r="C1223" s="73"/>
      <c r="D1223" s="74"/>
      <c r="E1223" s="73"/>
      <c r="F1223" s="73"/>
      <c r="G1223" s="73"/>
      <c r="H1223" s="17"/>
      <c r="I1223" s="73"/>
      <c r="J1223" s="73"/>
      <c r="K1223" s="73"/>
      <c r="L1223" s="73"/>
      <c r="M1223" s="75"/>
      <c r="N1223" s="75"/>
      <c r="O1223" s="75"/>
      <c r="P1223" s="75"/>
      <c r="Q1223" s="75"/>
      <c r="R1223" s="75"/>
      <c r="S1223" s="75"/>
      <c r="T1223" s="75"/>
      <c r="U1223" s="75"/>
      <c r="V1223" s="75"/>
      <c r="W1223" s="73"/>
      <c r="X1223" s="73"/>
    </row>
    <row r="1224" spans="1:24" s="76" customFormat="1">
      <c r="A1224" s="72"/>
      <c r="B1224" s="73"/>
      <c r="C1224" s="73"/>
      <c r="D1224" s="74"/>
      <c r="E1224" s="73"/>
      <c r="F1224" s="73"/>
      <c r="G1224" s="73"/>
      <c r="H1224" s="17"/>
      <c r="I1224" s="73"/>
      <c r="J1224" s="73"/>
      <c r="K1224" s="73"/>
      <c r="L1224" s="73"/>
      <c r="M1224" s="75"/>
      <c r="N1224" s="75"/>
      <c r="O1224" s="75"/>
      <c r="P1224" s="75"/>
      <c r="Q1224" s="75"/>
      <c r="R1224" s="75"/>
      <c r="S1224" s="75"/>
      <c r="T1224" s="75"/>
      <c r="U1224" s="75"/>
      <c r="V1224" s="75"/>
      <c r="W1224" s="73"/>
      <c r="X1224" s="73"/>
    </row>
    <row r="1225" spans="1:24" s="76" customFormat="1">
      <c r="A1225" s="72"/>
      <c r="B1225" s="73"/>
      <c r="C1225" s="73"/>
      <c r="D1225" s="74"/>
      <c r="E1225" s="73"/>
      <c r="F1225" s="73"/>
      <c r="G1225" s="73"/>
      <c r="H1225" s="17"/>
      <c r="I1225" s="73"/>
      <c r="J1225" s="73"/>
      <c r="K1225" s="73"/>
      <c r="L1225" s="73"/>
      <c r="M1225" s="75"/>
      <c r="N1225" s="75"/>
      <c r="O1225" s="75"/>
      <c r="P1225" s="75"/>
      <c r="Q1225" s="75"/>
      <c r="R1225" s="75"/>
      <c r="S1225" s="75"/>
      <c r="T1225" s="75"/>
      <c r="U1225" s="75"/>
      <c r="V1225" s="75"/>
      <c r="W1225" s="73"/>
      <c r="X1225" s="73"/>
    </row>
    <row r="1226" spans="1:24" s="76" customFormat="1">
      <c r="A1226" s="72"/>
      <c r="B1226" s="73"/>
      <c r="C1226" s="73"/>
      <c r="D1226" s="74"/>
      <c r="E1226" s="73"/>
      <c r="F1226" s="73"/>
      <c r="G1226" s="73"/>
      <c r="H1226" s="17"/>
      <c r="I1226" s="73"/>
      <c r="J1226" s="73"/>
      <c r="K1226" s="73"/>
      <c r="L1226" s="73"/>
      <c r="M1226" s="75"/>
      <c r="N1226" s="75"/>
      <c r="O1226" s="75"/>
      <c r="P1226" s="75"/>
      <c r="Q1226" s="75"/>
      <c r="R1226" s="75"/>
      <c r="S1226" s="75"/>
      <c r="T1226" s="75"/>
      <c r="U1226" s="75"/>
      <c r="V1226" s="75"/>
      <c r="W1226" s="73"/>
      <c r="X1226" s="73"/>
    </row>
    <row r="1227" spans="1:24" s="76" customFormat="1">
      <c r="A1227" s="72"/>
      <c r="B1227" s="73"/>
      <c r="C1227" s="73"/>
      <c r="D1227" s="74"/>
      <c r="E1227" s="73"/>
      <c r="F1227" s="73"/>
      <c r="G1227" s="73"/>
      <c r="H1227" s="17"/>
      <c r="I1227" s="73"/>
      <c r="J1227" s="73"/>
      <c r="K1227" s="73"/>
      <c r="L1227" s="73"/>
      <c r="M1227" s="75"/>
      <c r="N1227" s="75"/>
      <c r="O1227" s="75"/>
      <c r="P1227" s="75"/>
      <c r="Q1227" s="75"/>
      <c r="R1227" s="75"/>
      <c r="S1227" s="75"/>
      <c r="T1227" s="75"/>
      <c r="U1227" s="75"/>
      <c r="V1227" s="75"/>
      <c r="W1227" s="73"/>
      <c r="X1227" s="73"/>
    </row>
    <row r="1228" spans="1:24" s="76" customFormat="1">
      <c r="A1228" s="72"/>
      <c r="B1228" s="73"/>
      <c r="C1228" s="73"/>
      <c r="D1228" s="74"/>
      <c r="E1228" s="73"/>
      <c r="F1228" s="73"/>
      <c r="G1228" s="73"/>
      <c r="H1228" s="17"/>
      <c r="I1228" s="73"/>
      <c r="J1228" s="73"/>
      <c r="K1228" s="73"/>
      <c r="L1228" s="73"/>
      <c r="M1228" s="75"/>
      <c r="N1228" s="75"/>
      <c r="O1228" s="75"/>
      <c r="P1228" s="75"/>
      <c r="Q1228" s="75"/>
      <c r="R1228" s="75"/>
      <c r="S1228" s="75"/>
      <c r="T1228" s="75"/>
      <c r="U1228" s="75"/>
      <c r="V1228" s="75"/>
      <c r="W1228" s="73"/>
      <c r="X1228" s="73"/>
    </row>
    <row r="1229" spans="1:24" s="76" customFormat="1">
      <c r="A1229" s="72"/>
      <c r="B1229" s="73"/>
      <c r="C1229" s="73"/>
      <c r="D1229" s="74"/>
      <c r="E1229" s="73"/>
      <c r="F1229" s="73"/>
      <c r="G1229" s="73"/>
      <c r="H1229" s="17"/>
      <c r="I1229" s="73"/>
      <c r="J1229" s="73"/>
      <c r="K1229" s="73"/>
      <c r="L1229" s="73"/>
      <c r="M1229" s="75"/>
      <c r="N1229" s="75"/>
      <c r="O1229" s="75"/>
      <c r="P1229" s="75"/>
      <c r="Q1229" s="75"/>
      <c r="R1229" s="75"/>
      <c r="S1229" s="75"/>
      <c r="T1229" s="75"/>
      <c r="U1229" s="75"/>
      <c r="V1229" s="75"/>
      <c r="W1229" s="73"/>
      <c r="X1229" s="73"/>
    </row>
    <row r="1230" spans="1:24" s="76" customFormat="1">
      <c r="A1230" s="72"/>
      <c r="B1230" s="73"/>
      <c r="C1230" s="73"/>
      <c r="D1230" s="74"/>
      <c r="E1230" s="73"/>
      <c r="F1230" s="73"/>
      <c r="G1230" s="73"/>
      <c r="H1230" s="17"/>
      <c r="I1230" s="73"/>
      <c r="J1230" s="73"/>
      <c r="K1230" s="73"/>
      <c r="L1230" s="73"/>
      <c r="M1230" s="75"/>
      <c r="N1230" s="75"/>
      <c r="O1230" s="75"/>
      <c r="P1230" s="75"/>
      <c r="Q1230" s="75"/>
      <c r="R1230" s="75"/>
      <c r="S1230" s="75"/>
      <c r="T1230" s="75"/>
      <c r="U1230" s="75"/>
      <c r="V1230" s="75"/>
      <c r="W1230" s="73"/>
      <c r="X1230" s="73"/>
    </row>
    <row r="1231" spans="1:24" s="76" customFormat="1">
      <c r="A1231" s="72"/>
      <c r="B1231" s="73"/>
      <c r="C1231" s="73"/>
      <c r="D1231" s="74"/>
      <c r="E1231" s="73"/>
      <c r="F1231" s="73"/>
      <c r="G1231" s="73"/>
      <c r="H1231" s="17"/>
      <c r="I1231" s="73"/>
      <c r="J1231" s="73"/>
      <c r="K1231" s="73"/>
      <c r="L1231" s="73"/>
      <c r="M1231" s="75"/>
      <c r="N1231" s="75"/>
      <c r="O1231" s="75"/>
      <c r="P1231" s="75"/>
      <c r="Q1231" s="75"/>
      <c r="R1231" s="75"/>
      <c r="S1231" s="75"/>
      <c r="T1231" s="75"/>
      <c r="U1231" s="75"/>
      <c r="V1231" s="75"/>
      <c r="W1231" s="73"/>
      <c r="X1231" s="73"/>
    </row>
    <row r="1232" spans="1:24" s="76" customFormat="1">
      <c r="A1232" s="72"/>
      <c r="B1232" s="73"/>
      <c r="C1232" s="73"/>
      <c r="D1232" s="74"/>
      <c r="E1232" s="73"/>
      <c r="F1232" s="73"/>
      <c r="G1232" s="73"/>
      <c r="H1232" s="17"/>
      <c r="I1232" s="73"/>
      <c r="J1232" s="73"/>
      <c r="K1232" s="73"/>
      <c r="L1232" s="73"/>
      <c r="M1232" s="75"/>
      <c r="N1232" s="75"/>
      <c r="O1232" s="75"/>
      <c r="P1232" s="75"/>
      <c r="Q1232" s="75"/>
      <c r="R1232" s="75"/>
      <c r="S1232" s="75"/>
      <c r="T1232" s="75"/>
      <c r="U1232" s="75"/>
      <c r="V1232" s="75"/>
      <c r="W1232" s="73"/>
      <c r="X1232" s="73"/>
    </row>
    <row r="1233" spans="1:24" s="76" customFormat="1">
      <c r="A1233" s="72"/>
      <c r="B1233" s="73"/>
      <c r="C1233" s="73"/>
      <c r="D1233" s="74"/>
      <c r="E1233" s="73"/>
      <c r="F1233" s="73"/>
      <c r="G1233" s="73"/>
      <c r="H1233" s="17"/>
      <c r="I1233" s="73"/>
      <c r="J1233" s="73"/>
      <c r="K1233" s="73"/>
      <c r="L1233" s="73"/>
      <c r="M1233" s="75"/>
      <c r="N1233" s="75"/>
      <c r="O1233" s="75"/>
      <c r="P1233" s="75"/>
      <c r="Q1233" s="75"/>
      <c r="R1233" s="75"/>
      <c r="S1233" s="75"/>
      <c r="T1233" s="75"/>
      <c r="U1233" s="75"/>
      <c r="V1233" s="75"/>
      <c r="W1233" s="73"/>
      <c r="X1233" s="73"/>
    </row>
    <row r="1234" spans="1:24" s="76" customFormat="1">
      <c r="A1234" s="72"/>
      <c r="B1234" s="73"/>
      <c r="C1234" s="73"/>
      <c r="D1234" s="74"/>
      <c r="E1234" s="73"/>
      <c r="F1234" s="73"/>
      <c r="G1234" s="73"/>
      <c r="H1234" s="17"/>
      <c r="I1234" s="73"/>
      <c r="J1234" s="73"/>
      <c r="K1234" s="73"/>
      <c r="L1234" s="73"/>
      <c r="M1234" s="75"/>
      <c r="N1234" s="75"/>
      <c r="O1234" s="75"/>
      <c r="P1234" s="75"/>
      <c r="Q1234" s="75"/>
      <c r="R1234" s="75"/>
      <c r="S1234" s="75"/>
      <c r="T1234" s="75"/>
      <c r="U1234" s="75"/>
      <c r="V1234" s="75"/>
      <c r="W1234" s="73"/>
      <c r="X1234" s="73"/>
    </row>
    <row r="1235" spans="1:24" s="76" customFormat="1">
      <c r="A1235" s="72"/>
      <c r="B1235" s="73"/>
      <c r="C1235" s="73"/>
      <c r="D1235" s="74"/>
      <c r="E1235" s="73"/>
      <c r="F1235" s="73"/>
      <c r="G1235" s="73"/>
      <c r="H1235" s="17"/>
      <c r="I1235" s="73"/>
      <c r="J1235" s="73"/>
      <c r="K1235" s="73"/>
      <c r="L1235" s="73"/>
      <c r="M1235" s="75"/>
      <c r="N1235" s="75"/>
      <c r="O1235" s="75"/>
      <c r="P1235" s="75"/>
      <c r="Q1235" s="75"/>
      <c r="R1235" s="75"/>
      <c r="S1235" s="75"/>
      <c r="T1235" s="75"/>
      <c r="U1235" s="75"/>
      <c r="V1235" s="75"/>
      <c r="W1235" s="73"/>
      <c r="X1235" s="73"/>
    </row>
    <row r="1236" spans="1:24" s="76" customFormat="1">
      <c r="A1236" s="72"/>
      <c r="B1236" s="73"/>
      <c r="C1236" s="73"/>
      <c r="D1236" s="74"/>
      <c r="E1236" s="73"/>
      <c r="F1236" s="73"/>
      <c r="G1236" s="73"/>
      <c r="H1236" s="17"/>
      <c r="I1236" s="73"/>
      <c r="J1236" s="73"/>
      <c r="K1236" s="73"/>
      <c r="L1236" s="73"/>
      <c r="M1236" s="75"/>
      <c r="N1236" s="75"/>
      <c r="O1236" s="75"/>
      <c r="P1236" s="75"/>
      <c r="Q1236" s="75"/>
      <c r="R1236" s="75"/>
      <c r="S1236" s="75"/>
      <c r="T1236" s="75"/>
      <c r="U1236" s="75"/>
      <c r="V1236" s="75"/>
      <c r="W1236" s="73"/>
      <c r="X1236" s="73"/>
    </row>
    <row r="1237" spans="1:24" s="76" customFormat="1">
      <c r="A1237" s="72"/>
      <c r="B1237" s="73"/>
      <c r="C1237" s="73"/>
      <c r="D1237" s="74"/>
      <c r="E1237" s="73"/>
      <c r="F1237" s="73"/>
      <c r="G1237" s="73"/>
      <c r="H1237" s="17"/>
      <c r="I1237" s="73"/>
      <c r="J1237" s="73"/>
      <c r="K1237" s="73"/>
      <c r="L1237" s="73"/>
      <c r="M1237" s="75"/>
      <c r="N1237" s="75"/>
      <c r="O1237" s="75"/>
      <c r="P1237" s="75"/>
      <c r="Q1237" s="75"/>
      <c r="R1237" s="75"/>
      <c r="S1237" s="75"/>
      <c r="T1237" s="75"/>
      <c r="U1237" s="75"/>
      <c r="V1237" s="75"/>
      <c r="W1237" s="73"/>
      <c r="X1237" s="73"/>
    </row>
    <row r="1238" spans="1:24" s="76" customFormat="1">
      <c r="A1238" s="72"/>
      <c r="B1238" s="73"/>
      <c r="C1238" s="73"/>
      <c r="D1238" s="74"/>
      <c r="E1238" s="73"/>
      <c r="F1238" s="73"/>
      <c r="G1238" s="73"/>
      <c r="H1238" s="17"/>
      <c r="I1238" s="73"/>
      <c r="J1238" s="73"/>
      <c r="K1238" s="73"/>
      <c r="L1238" s="73"/>
      <c r="M1238" s="75"/>
      <c r="N1238" s="75"/>
      <c r="O1238" s="75"/>
      <c r="P1238" s="75"/>
      <c r="Q1238" s="75"/>
      <c r="R1238" s="75"/>
      <c r="S1238" s="75"/>
      <c r="T1238" s="75"/>
      <c r="U1238" s="75"/>
      <c r="V1238" s="75"/>
      <c r="W1238" s="73"/>
      <c r="X1238" s="73"/>
    </row>
    <row r="1239" spans="1:24" s="76" customFormat="1">
      <c r="A1239" s="72"/>
      <c r="B1239" s="73"/>
      <c r="C1239" s="73"/>
      <c r="D1239" s="74"/>
      <c r="E1239" s="73"/>
      <c r="F1239" s="73"/>
      <c r="G1239" s="73"/>
      <c r="H1239" s="17"/>
      <c r="I1239" s="73"/>
      <c r="J1239" s="73"/>
      <c r="K1239" s="73"/>
      <c r="L1239" s="73"/>
      <c r="M1239" s="75"/>
      <c r="N1239" s="75"/>
      <c r="O1239" s="75"/>
      <c r="P1239" s="75"/>
      <c r="Q1239" s="75"/>
      <c r="R1239" s="75"/>
      <c r="S1239" s="75"/>
      <c r="T1239" s="75"/>
      <c r="U1239" s="75"/>
      <c r="V1239" s="75"/>
      <c r="W1239" s="73"/>
      <c r="X1239" s="73"/>
    </row>
    <row r="1240" spans="1:24" s="76" customFormat="1">
      <c r="A1240" s="72"/>
      <c r="B1240" s="73"/>
      <c r="C1240" s="73"/>
      <c r="D1240" s="74"/>
      <c r="E1240" s="73"/>
      <c r="F1240" s="73"/>
      <c r="G1240" s="73"/>
      <c r="H1240" s="17"/>
      <c r="I1240" s="73"/>
      <c r="J1240" s="73"/>
      <c r="K1240" s="73"/>
      <c r="L1240" s="73"/>
      <c r="M1240" s="75"/>
      <c r="N1240" s="75"/>
      <c r="O1240" s="75"/>
      <c r="P1240" s="75"/>
      <c r="Q1240" s="75"/>
      <c r="R1240" s="75"/>
      <c r="S1240" s="75"/>
      <c r="T1240" s="75"/>
      <c r="U1240" s="75"/>
      <c r="V1240" s="75"/>
      <c r="W1240" s="73"/>
      <c r="X1240" s="73"/>
    </row>
    <row r="1241" spans="1:24" s="76" customFormat="1">
      <c r="A1241" s="72"/>
      <c r="B1241" s="73"/>
      <c r="C1241" s="73"/>
      <c r="D1241" s="74"/>
      <c r="E1241" s="73"/>
      <c r="F1241" s="73"/>
      <c r="G1241" s="73"/>
      <c r="H1241" s="17"/>
      <c r="I1241" s="73"/>
      <c r="J1241" s="73"/>
      <c r="K1241" s="73"/>
      <c r="L1241" s="73"/>
      <c r="M1241" s="75"/>
      <c r="N1241" s="75"/>
      <c r="O1241" s="75"/>
      <c r="P1241" s="75"/>
      <c r="Q1241" s="75"/>
      <c r="R1241" s="75"/>
      <c r="S1241" s="75"/>
      <c r="T1241" s="75"/>
      <c r="U1241" s="75"/>
      <c r="V1241" s="75"/>
      <c r="W1241" s="73"/>
      <c r="X1241" s="73"/>
    </row>
    <row r="1242" spans="1:24" s="76" customFormat="1">
      <c r="A1242" s="72"/>
      <c r="B1242" s="73"/>
      <c r="C1242" s="73"/>
      <c r="D1242" s="74"/>
      <c r="E1242" s="73"/>
      <c r="F1242" s="73"/>
      <c r="G1242" s="73"/>
      <c r="H1242" s="17"/>
      <c r="I1242" s="73"/>
      <c r="J1242" s="73"/>
      <c r="K1242" s="73"/>
      <c r="L1242" s="73"/>
      <c r="M1242" s="75"/>
      <c r="N1242" s="75"/>
      <c r="O1242" s="75"/>
      <c r="P1242" s="75"/>
      <c r="Q1242" s="75"/>
      <c r="R1242" s="75"/>
      <c r="S1242" s="75"/>
      <c r="T1242" s="75"/>
      <c r="U1242" s="75"/>
      <c r="V1242" s="75"/>
      <c r="W1242" s="73"/>
      <c r="X1242" s="73"/>
    </row>
    <row r="1243" spans="1:24" s="76" customFormat="1">
      <c r="A1243" s="72"/>
      <c r="B1243" s="73"/>
      <c r="C1243" s="73"/>
      <c r="D1243" s="74"/>
      <c r="E1243" s="73"/>
      <c r="F1243" s="73"/>
      <c r="G1243" s="73"/>
      <c r="H1243" s="17"/>
      <c r="I1243" s="73"/>
      <c r="J1243" s="73"/>
      <c r="K1243" s="73"/>
      <c r="L1243" s="73"/>
      <c r="M1243" s="75"/>
      <c r="N1243" s="75"/>
      <c r="O1243" s="75"/>
      <c r="P1243" s="75"/>
      <c r="Q1243" s="75"/>
      <c r="R1243" s="75"/>
      <c r="S1243" s="75"/>
      <c r="T1243" s="75"/>
      <c r="U1243" s="75"/>
      <c r="V1243" s="75"/>
      <c r="W1243" s="73"/>
      <c r="X1243" s="73"/>
    </row>
    <row r="1244" spans="1:24" s="76" customFormat="1">
      <c r="A1244" s="72"/>
      <c r="B1244" s="73"/>
      <c r="C1244" s="73"/>
      <c r="D1244" s="74"/>
      <c r="E1244" s="73"/>
      <c r="F1244" s="73"/>
      <c r="G1244" s="73"/>
      <c r="H1244" s="17"/>
      <c r="I1244" s="73"/>
      <c r="J1244" s="73"/>
      <c r="K1244" s="73"/>
      <c r="L1244" s="73"/>
      <c r="M1244" s="75"/>
      <c r="N1244" s="75"/>
      <c r="O1244" s="75"/>
      <c r="P1244" s="75"/>
      <c r="Q1244" s="75"/>
      <c r="R1244" s="75"/>
      <c r="S1244" s="75"/>
      <c r="T1244" s="75"/>
      <c r="U1244" s="75"/>
      <c r="V1244" s="75"/>
      <c r="W1244" s="73"/>
      <c r="X1244" s="73"/>
    </row>
    <row r="1245" spans="1:24" s="76" customFormat="1">
      <c r="A1245" s="72"/>
      <c r="B1245" s="73"/>
      <c r="C1245" s="73"/>
      <c r="D1245" s="74"/>
      <c r="E1245" s="73"/>
      <c r="F1245" s="73"/>
      <c r="G1245" s="73"/>
      <c r="H1245" s="17"/>
      <c r="I1245" s="73"/>
      <c r="J1245" s="73"/>
      <c r="K1245" s="73"/>
      <c r="L1245" s="73"/>
      <c r="M1245" s="75"/>
      <c r="N1245" s="75"/>
      <c r="O1245" s="75"/>
      <c r="P1245" s="75"/>
      <c r="Q1245" s="75"/>
      <c r="R1245" s="75"/>
      <c r="S1245" s="75"/>
      <c r="T1245" s="75"/>
      <c r="U1245" s="75"/>
      <c r="V1245" s="75"/>
      <c r="W1245" s="73"/>
      <c r="X1245" s="73"/>
    </row>
    <row r="1246" spans="1:24" s="76" customFormat="1">
      <c r="A1246" s="72"/>
      <c r="B1246" s="73"/>
      <c r="C1246" s="73"/>
      <c r="D1246" s="74"/>
      <c r="E1246" s="73"/>
      <c r="F1246" s="73"/>
      <c r="G1246" s="73"/>
      <c r="H1246" s="17"/>
      <c r="I1246" s="73"/>
      <c r="J1246" s="73"/>
      <c r="K1246" s="73"/>
      <c r="L1246" s="73"/>
      <c r="M1246" s="75"/>
      <c r="N1246" s="75"/>
      <c r="O1246" s="75"/>
      <c r="P1246" s="75"/>
      <c r="Q1246" s="75"/>
      <c r="R1246" s="75"/>
      <c r="S1246" s="75"/>
      <c r="T1246" s="75"/>
      <c r="U1246" s="75"/>
      <c r="V1246" s="75"/>
      <c r="W1246" s="73"/>
      <c r="X1246" s="73"/>
    </row>
    <row r="1247" spans="1:24" s="76" customFormat="1">
      <c r="A1247" s="72"/>
      <c r="B1247" s="73"/>
      <c r="C1247" s="73"/>
      <c r="D1247" s="74"/>
      <c r="E1247" s="73"/>
      <c r="F1247" s="73"/>
      <c r="G1247" s="73"/>
      <c r="H1247" s="17"/>
      <c r="I1247" s="73"/>
      <c r="J1247" s="73"/>
      <c r="K1247" s="73"/>
      <c r="L1247" s="73"/>
      <c r="M1247" s="75"/>
      <c r="N1247" s="75"/>
      <c r="O1247" s="75"/>
      <c r="P1247" s="75"/>
      <c r="Q1247" s="75"/>
      <c r="R1247" s="75"/>
      <c r="S1247" s="75"/>
      <c r="T1247" s="75"/>
      <c r="U1247" s="75"/>
      <c r="V1247" s="75"/>
      <c r="W1247" s="73"/>
      <c r="X1247" s="73"/>
    </row>
    <row r="1248" spans="1:24" s="76" customFormat="1">
      <c r="A1248" s="72"/>
      <c r="B1248" s="73"/>
      <c r="C1248" s="73"/>
      <c r="D1248" s="74"/>
      <c r="E1248" s="73"/>
      <c r="F1248" s="73"/>
      <c r="G1248" s="73"/>
      <c r="H1248" s="17"/>
      <c r="I1248" s="73"/>
      <c r="J1248" s="73"/>
      <c r="K1248" s="73"/>
      <c r="L1248" s="73"/>
      <c r="M1248" s="75"/>
      <c r="N1248" s="75"/>
      <c r="O1248" s="75"/>
      <c r="P1248" s="75"/>
      <c r="Q1248" s="75"/>
      <c r="R1248" s="75"/>
      <c r="S1248" s="75"/>
      <c r="T1248" s="75"/>
      <c r="U1248" s="75"/>
      <c r="V1248" s="75"/>
      <c r="W1248" s="73"/>
      <c r="X1248" s="73"/>
    </row>
    <row r="1249" spans="1:24" s="76" customFormat="1">
      <c r="A1249" s="72"/>
      <c r="B1249" s="73"/>
      <c r="C1249" s="73"/>
      <c r="D1249" s="74"/>
      <c r="E1249" s="73"/>
      <c r="F1249" s="73"/>
      <c r="G1249" s="73"/>
      <c r="H1249" s="17"/>
      <c r="I1249" s="73"/>
      <c r="J1249" s="73"/>
      <c r="K1249" s="73"/>
      <c r="L1249" s="73"/>
      <c r="M1249" s="75"/>
      <c r="N1249" s="75"/>
      <c r="O1249" s="75"/>
      <c r="P1249" s="75"/>
      <c r="Q1249" s="75"/>
      <c r="R1249" s="75"/>
      <c r="S1249" s="75"/>
      <c r="T1249" s="75"/>
      <c r="U1249" s="75"/>
      <c r="V1249" s="75"/>
      <c r="W1249" s="73"/>
      <c r="X1249" s="73"/>
    </row>
    <row r="1250" spans="1:24" s="76" customFormat="1">
      <c r="A1250" s="72"/>
      <c r="B1250" s="73"/>
      <c r="C1250" s="73"/>
      <c r="D1250" s="74"/>
      <c r="E1250" s="73"/>
      <c r="F1250" s="73"/>
      <c r="G1250" s="73"/>
      <c r="H1250" s="17"/>
      <c r="I1250" s="73"/>
      <c r="J1250" s="73"/>
      <c r="K1250" s="73"/>
      <c r="L1250" s="73"/>
      <c r="M1250" s="75"/>
      <c r="N1250" s="75"/>
      <c r="O1250" s="75"/>
      <c r="P1250" s="75"/>
      <c r="Q1250" s="75"/>
      <c r="R1250" s="75"/>
      <c r="S1250" s="75"/>
      <c r="T1250" s="75"/>
      <c r="U1250" s="75"/>
      <c r="V1250" s="75"/>
      <c r="W1250" s="73"/>
      <c r="X1250" s="73"/>
    </row>
    <row r="1251" spans="1:24" s="76" customFormat="1">
      <c r="A1251" s="72"/>
      <c r="B1251" s="73"/>
      <c r="C1251" s="73"/>
      <c r="D1251" s="74"/>
      <c r="E1251" s="73"/>
      <c r="F1251" s="73"/>
      <c r="G1251" s="73"/>
      <c r="H1251" s="17"/>
      <c r="I1251" s="73"/>
      <c r="J1251" s="73"/>
      <c r="K1251" s="73"/>
      <c r="L1251" s="73"/>
      <c r="M1251" s="75"/>
      <c r="N1251" s="75"/>
      <c r="O1251" s="75"/>
      <c r="P1251" s="75"/>
      <c r="Q1251" s="75"/>
      <c r="R1251" s="75"/>
      <c r="S1251" s="75"/>
      <c r="T1251" s="75"/>
      <c r="U1251" s="75"/>
      <c r="V1251" s="75"/>
      <c r="W1251" s="73"/>
      <c r="X1251" s="73"/>
    </row>
    <row r="1252" spans="1:24" s="76" customFormat="1">
      <c r="A1252" s="72"/>
      <c r="B1252" s="73"/>
      <c r="C1252" s="73"/>
      <c r="D1252" s="74"/>
      <c r="E1252" s="73"/>
      <c r="F1252" s="73"/>
      <c r="G1252" s="73"/>
      <c r="H1252" s="17"/>
      <c r="I1252" s="73"/>
      <c r="J1252" s="73"/>
      <c r="K1252" s="73"/>
      <c r="L1252" s="73"/>
      <c r="M1252" s="75"/>
      <c r="N1252" s="75"/>
      <c r="O1252" s="75"/>
      <c r="P1252" s="75"/>
      <c r="Q1252" s="75"/>
      <c r="R1252" s="75"/>
      <c r="S1252" s="75"/>
      <c r="T1252" s="75"/>
      <c r="U1252" s="75"/>
      <c r="V1252" s="75"/>
      <c r="W1252" s="73"/>
      <c r="X1252" s="73"/>
    </row>
    <row r="1253" spans="1:24" s="76" customFormat="1">
      <c r="A1253" s="72"/>
      <c r="B1253" s="73"/>
      <c r="C1253" s="73"/>
      <c r="D1253" s="74"/>
      <c r="E1253" s="73"/>
      <c r="F1253" s="73"/>
      <c r="G1253" s="73"/>
      <c r="H1253" s="17"/>
      <c r="I1253" s="73"/>
      <c r="J1253" s="73"/>
      <c r="K1253" s="73"/>
      <c r="L1253" s="73"/>
      <c r="M1253" s="75"/>
      <c r="N1253" s="75"/>
      <c r="O1253" s="75"/>
      <c r="P1253" s="75"/>
      <c r="Q1253" s="75"/>
      <c r="R1253" s="75"/>
      <c r="S1253" s="75"/>
      <c r="T1253" s="75"/>
      <c r="U1253" s="75"/>
      <c r="V1253" s="75"/>
      <c r="W1253" s="73"/>
      <c r="X1253" s="73"/>
    </row>
    <row r="1254" spans="1:24" s="76" customFormat="1">
      <c r="A1254" s="72"/>
      <c r="B1254" s="73"/>
      <c r="C1254" s="73"/>
      <c r="D1254" s="74"/>
      <c r="E1254" s="73"/>
      <c r="F1254" s="73"/>
      <c r="G1254" s="73"/>
      <c r="H1254" s="17"/>
      <c r="I1254" s="73"/>
      <c r="J1254" s="73"/>
      <c r="K1254" s="73"/>
      <c r="L1254" s="73"/>
      <c r="M1254" s="75"/>
      <c r="N1254" s="75"/>
      <c r="O1254" s="75"/>
      <c r="P1254" s="75"/>
      <c r="Q1254" s="75"/>
      <c r="R1254" s="75"/>
      <c r="S1254" s="75"/>
      <c r="T1254" s="75"/>
      <c r="U1254" s="75"/>
      <c r="V1254" s="75"/>
      <c r="W1254" s="73"/>
      <c r="X1254" s="73"/>
    </row>
    <row r="1255" spans="1:24" s="76" customFormat="1">
      <c r="A1255" s="72"/>
      <c r="B1255" s="73"/>
      <c r="C1255" s="73"/>
      <c r="D1255" s="74"/>
      <c r="E1255" s="73"/>
      <c r="F1255" s="73"/>
      <c r="G1255" s="73"/>
      <c r="H1255" s="17"/>
      <c r="I1255" s="73"/>
      <c r="J1255" s="73"/>
      <c r="K1255" s="73"/>
      <c r="L1255" s="73"/>
      <c r="M1255" s="75"/>
      <c r="N1255" s="75"/>
      <c r="O1255" s="75"/>
      <c r="P1255" s="75"/>
      <c r="Q1255" s="75"/>
      <c r="R1255" s="75"/>
      <c r="S1255" s="75"/>
      <c r="T1255" s="75"/>
      <c r="U1255" s="75"/>
      <c r="V1255" s="75"/>
      <c r="W1255" s="73"/>
      <c r="X1255" s="73"/>
    </row>
    <row r="1256" spans="1:24" s="76" customFormat="1">
      <c r="A1256" s="72"/>
      <c r="B1256" s="73"/>
      <c r="C1256" s="73"/>
      <c r="D1256" s="74"/>
      <c r="E1256" s="73"/>
      <c r="F1256" s="73"/>
      <c r="G1256" s="73"/>
      <c r="H1256" s="17"/>
      <c r="I1256" s="73"/>
      <c r="J1256" s="73"/>
      <c r="K1256" s="73"/>
      <c r="L1256" s="73"/>
      <c r="M1256" s="75"/>
      <c r="N1256" s="75"/>
      <c r="O1256" s="75"/>
      <c r="P1256" s="75"/>
      <c r="Q1256" s="75"/>
      <c r="R1256" s="75"/>
      <c r="S1256" s="75"/>
      <c r="T1256" s="75"/>
      <c r="U1256" s="75"/>
      <c r="V1256" s="75"/>
      <c r="W1256" s="73"/>
      <c r="X1256" s="73"/>
    </row>
    <row r="1257" spans="1:24" s="76" customFormat="1">
      <c r="A1257" s="72"/>
      <c r="B1257" s="73"/>
      <c r="C1257" s="73"/>
      <c r="D1257" s="74"/>
      <c r="E1257" s="73"/>
      <c r="F1257" s="73"/>
      <c r="G1257" s="73"/>
      <c r="H1257" s="17"/>
      <c r="I1257" s="73"/>
      <c r="J1257" s="73"/>
      <c r="K1257" s="73"/>
      <c r="L1257" s="73"/>
      <c r="M1257" s="75"/>
      <c r="N1257" s="75"/>
      <c r="O1257" s="75"/>
      <c r="P1257" s="75"/>
      <c r="Q1257" s="75"/>
      <c r="R1257" s="75"/>
      <c r="S1257" s="75"/>
      <c r="T1257" s="75"/>
      <c r="U1257" s="75"/>
      <c r="V1257" s="75"/>
      <c r="W1257" s="73"/>
      <c r="X1257" s="73"/>
    </row>
    <row r="1258" spans="1:24" s="76" customFormat="1">
      <c r="A1258" s="72"/>
      <c r="B1258" s="73"/>
      <c r="C1258" s="73"/>
      <c r="D1258" s="74"/>
      <c r="E1258" s="73"/>
      <c r="F1258" s="73"/>
      <c r="G1258" s="73"/>
      <c r="H1258" s="17"/>
      <c r="I1258" s="73"/>
      <c r="J1258" s="73"/>
      <c r="K1258" s="73"/>
      <c r="L1258" s="73"/>
      <c r="M1258" s="75"/>
      <c r="N1258" s="75"/>
      <c r="O1258" s="75"/>
      <c r="P1258" s="75"/>
      <c r="Q1258" s="75"/>
      <c r="R1258" s="75"/>
      <c r="S1258" s="75"/>
      <c r="T1258" s="75"/>
      <c r="U1258" s="75"/>
      <c r="V1258" s="75"/>
      <c r="W1258" s="73"/>
      <c r="X1258" s="73"/>
    </row>
    <row r="1259" spans="1:24" s="76" customFormat="1">
      <c r="A1259" s="72"/>
      <c r="B1259" s="73"/>
      <c r="C1259" s="73"/>
      <c r="D1259" s="74"/>
      <c r="E1259" s="73"/>
      <c r="F1259" s="73"/>
      <c r="G1259" s="73"/>
      <c r="H1259" s="17"/>
      <c r="I1259" s="73"/>
      <c r="J1259" s="73"/>
      <c r="K1259" s="73"/>
      <c r="L1259" s="73"/>
      <c r="M1259" s="75"/>
      <c r="N1259" s="75"/>
      <c r="O1259" s="75"/>
      <c r="P1259" s="75"/>
      <c r="Q1259" s="75"/>
      <c r="R1259" s="75"/>
      <c r="S1259" s="75"/>
      <c r="T1259" s="75"/>
      <c r="U1259" s="75"/>
      <c r="V1259" s="75"/>
      <c r="W1259" s="73"/>
      <c r="X1259" s="73"/>
    </row>
    <row r="1260" spans="1:24" s="76" customFormat="1">
      <c r="A1260" s="72"/>
      <c r="B1260" s="73"/>
      <c r="C1260" s="73"/>
      <c r="D1260" s="74"/>
      <c r="E1260" s="73"/>
      <c r="F1260" s="73"/>
      <c r="G1260" s="73"/>
      <c r="H1260" s="17"/>
      <c r="I1260" s="73"/>
      <c r="J1260" s="73"/>
      <c r="K1260" s="73"/>
      <c r="L1260" s="73"/>
      <c r="M1260" s="75"/>
      <c r="N1260" s="75"/>
      <c r="O1260" s="75"/>
      <c r="P1260" s="75"/>
      <c r="Q1260" s="75"/>
      <c r="R1260" s="75"/>
      <c r="S1260" s="75"/>
      <c r="T1260" s="75"/>
      <c r="U1260" s="75"/>
      <c r="V1260" s="75"/>
      <c r="W1260" s="73"/>
      <c r="X1260" s="73"/>
    </row>
    <row r="1261" spans="1:24" s="76" customFormat="1">
      <c r="A1261" s="72"/>
      <c r="B1261" s="73"/>
      <c r="C1261" s="73"/>
      <c r="D1261" s="74"/>
      <c r="E1261" s="73"/>
      <c r="F1261" s="73"/>
      <c r="G1261" s="73"/>
      <c r="H1261" s="17"/>
      <c r="I1261" s="73"/>
      <c r="J1261" s="73"/>
      <c r="K1261" s="73"/>
      <c r="L1261" s="73"/>
      <c r="M1261" s="75"/>
      <c r="N1261" s="75"/>
      <c r="O1261" s="75"/>
      <c r="P1261" s="75"/>
      <c r="Q1261" s="75"/>
      <c r="R1261" s="75"/>
      <c r="S1261" s="75"/>
      <c r="T1261" s="75"/>
      <c r="U1261" s="75"/>
      <c r="V1261" s="75"/>
      <c r="W1261" s="73"/>
      <c r="X1261" s="73"/>
    </row>
    <row r="1262" spans="1:24" s="76" customFormat="1">
      <c r="A1262" s="72"/>
      <c r="B1262" s="73"/>
      <c r="C1262" s="73"/>
      <c r="D1262" s="74"/>
      <c r="E1262" s="73"/>
      <c r="F1262" s="73"/>
      <c r="G1262" s="73"/>
      <c r="H1262" s="17"/>
      <c r="I1262" s="73"/>
      <c r="J1262" s="73"/>
      <c r="K1262" s="73"/>
      <c r="L1262" s="73"/>
      <c r="M1262" s="75"/>
      <c r="N1262" s="75"/>
      <c r="O1262" s="75"/>
      <c r="P1262" s="75"/>
      <c r="Q1262" s="75"/>
      <c r="R1262" s="75"/>
      <c r="S1262" s="75"/>
      <c r="T1262" s="75"/>
      <c r="U1262" s="75"/>
      <c r="V1262" s="75"/>
      <c r="W1262" s="73"/>
      <c r="X1262" s="73"/>
    </row>
    <row r="1263" spans="1:24" s="76" customFormat="1">
      <c r="A1263" s="72"/>
      <c r="B1263" s="73"/>
      <c r="C1263" s="73"/>
      <c r="D1263" s="74"/>
      <c r="E1263" s="73"/>
      <c r="F1263" s="73"/>
      <c r="G1263" s="73"/>
      <c r="H1263" s="17"/>
      <c r="I1263" s="73"/>
      <c r="J1263" s="73"/>
      <c r="K1263" s="73"/>
      <c r="L1263" s="73"/>
      <c r="M1263" s="75"/>
      <c r="N1263" s="75"/>
      <c r="O1263" s="75"/>
      <c r="P1263" s="75"/>
      <c r="Q1263" s="75"/>
      <c r="R1263" s="75"/>
      <c r="S1263" s="75"/>
      <c r="T1263" s="75"/>
      <c r="U1263" s="75"/>
      <c r="V1263" s="75"/>
      <c r="W1263" s="73"/>
      <c r="X1263" s="73"/>
    </row>
    <row r="1264" spans="1:24" s="76" customFormat="1">
      <c r="A1264" s="72"/>
      <c r="B1264" s="73"/>
      <c r="C1264" s="73"/>
      <c r="D1264" s="74"/>
      <c r="E1264" s="73"/>
      <c r="F1264" s="73"/>
      <c r="G1264" s="73"/>
      <c r="H1264" s="17"/>
      <c r="I1264" s="73"/>
      <c r="J1264" s="73"/>
      <c r="K1264" s="73"/>
      <c r="L1264" s="73"/>
      <c r="M1264" s="75"/>
      <c r="N1264" s="75"/>
      <c r="O1264" s="75"/>
      <c r="P1264" s="75"/>
      <c r="Q1264" s="75"/>
      <c r="R1264" s="75"/>
      <c r="S1264" s="75"/>
      <c r="T1264" s="75"/>
      <c r="U1264" s="75"/>
      <c r="V1264" s="75"/>
      <c r="W1264" s="73"/>
      <c r="X1264" s="73"/>
    </row>
    <row r="1265" spans="1:24" s="76" customFormat="1">
      <c r="A1265" s="72"/>
      <c r="B1265" s="73"/>
      <c r="C1265" s="73"/>
      <c r="D1265" s="74"/>
      <c r="E1265" s="73"/>
      <c r="F1265" s="73"/>
      <c r="G1265" s="73"/>
      <c r="H1265" s="17"/>
      <c r="I1265" s="73"/>
      <c r="J1265" s="73"/>
      <c r="K1265" s="73"/>
      <c r="L1265" s="73"/>
      <c r="M1265" s="75"/>
      <c r="N1265" s="75"/>
      <c r="O1265" s="75"/>
      <c r="P1265" s="75"/>
      <c r="Q1265" s="75"/>
      <c r="R1265" s="75"/>
      <c r="S1265" s="75"/>
      <c r="T1265" s="75"/>
      <c r="U1265" s="75"/>
      <c r="V1265" s="75"/>
      <c r="W1265" s="73"/>
      <c r="X1265" s="73"/>
    </row>
    <row r="1266" spans="1:24" s="76" customFormat="1">
      <c r="A1266" s="72"/>
      <c r="B1266" s="73"/>
      <c r="C1266" s="73"/>
      <c r="D1266" s="74"/>
      <c r="E1266" s="73"/>
      <c r="F1266" s="73"/>
      <c r="G1266" s="73"/>
      <c r="H1266" s="17"/>
      <c r="I1266" s="73"/>
      <c r="J1266" s="73"/>
      <c r="K1266" s="73"/>
      <c r="L1266" s="73"/>
      <c r="M1266" s="75"/>
      <c r="N1266" s="75"/>
      <c r="O1266" s="75"/>
      <c r="P1266" s="75"/>
      <c r="Q1266" s="75"/>
      <c r="R1266" s="75"/>
      <c r="S1266" s="75"/>
      <c r="T1266" s="75"/>
      <c r="U1266" s="75"/>
      <c r="V1266" s="75"/>
      <c r="W1266" s="73"/>
      <c r="X1266" s="73"/>
    </row>
    <row r="1267" spans="1:24" s="76" customFormat="1">
      <c r="A1267" s="72"/>
      <c r="B1267" s="73"/>
      <c r="C1267" s="73"/>
      <c r="D1267" s="74"/>
      <c r="E1267" s="73"/>
      <c r="F1267" s="73"/>
      <c r="G1267" s="73"/>
      <c r="H1267" s="17"/>
      <c r="I1267" s="73"/>
      <c r="J1267" s="73"/>
      <c r="K1267" s="73"/>
      <c r="L1267" s="73"/>
      <c r="M1267" s="75"/>
      <c r="N1267" s="75"/>
      <c r="O1267" s="75"/>
      <c r="P1267" s="75"/>
      <c r="Q1267" s="75"/>
      <c r="R1267" s="75"/>
      <c r="S1267" s="75"/>
      <c r="T1267" s="75"/>
      <c r="U1267" s="75"/>
      <c r="V1267" s="75"/>
      <c r="W1267" s="73"/>
      <c r="X1267" s="73"/>
    </row>
    <row r="1268" spans="1:24" s="76" customFormat="1">
      <c r="A1268" s="72"/>
      <c r="B1268" s="73"/>
      <c r="C1268" s="73"/>
      <c r="D1268" s="74"/>
      <c r="E1268" s="73"/>
      <c r="F1268" s="73"/>
      <c r="G1268" s="73"/>
      <c r="H1268" s="17"/>
      <c r="I1268" s="73"/>
      <c r="J1268" s="73"/>
      <c r="K1268" s="73"/>
      <c r="L1268" s="73"/>
      <c r="M1268" s="75"/>
      <c r="N1268" s="75"/>
      <c r="O1268" s="75"/>
      <c r="P1268" s="75"/>
      <c r="Q1268" s="75"/>
      <c r="R1268" s="75"/>
      <c r="S1268" s="75"/>
      <c r="T1268" s="75"/>
      <c r="U1268" s="75"/>
      <c r="V1268" s="75"/>
      <c r="W1268" s="73"/>
      <c r="X1268" s="73"/>
    </row>
    <row r="1269" spans="1:24" s="76" customFormat="1">
      <c r="A1269" s="72"/>
      <c r="B1269" s="73"/>
      <c r="C1269" s="73"/>
      <c r="D1269" s="74"/>
      <c r="E1269" s="73"/>
      <c r="F1269" s="73"/>
      <c r="G1269" s="73"/>
      <c r="H1269" s="17"/>
      <c r="I1269" s="73"/>
      <c r="J1269" s="73"/>
      <c r="K1269" s="73"/>
      <c r="L1269" s="73"/>
      <c r="M1269" s="75"/>
      <c r="N1269" s="75"/>
      <c r="O1269" s="75"/>
      <c r="P1269" s="75"/>
      <c r="Q1269" s="75"/>
      <c r="R1269" s="75"/>
      <c r="S1269" s="75"/>
      <c r="T1269" s="75"/>
      <c r="U1269" s="75"/>
      <c r="V1269" s="75"/>
      <c r="W1269" s="73"/>
      <c r="X1269" s="73"/>
    </row>
    <row r="1270" spans="1:24" s="76" customFormat="1">
      <c r="A1270" s="72"/>
      <c r="B1270" s="73"/>
      <c r="C1270" s="73"/>
      <c r="D1270" s="74"/>
      <c r="E1270" s="73"/>
      <c r="F1270" s="73"/>
      <c r="G1270" s="73"/>
      <c r="H1270" s="17"/>
      <c r="I1270" s="73"/>
      <c r="J1270" s="73"/>
      <c r="K1270" s="73"/>
      <c r="L1270" s="73"/>
      <c r="M1270" s="75"/>
      <c r="N1270" s="75"/>
      <c r="O1270" s="75"/>
      <c r="P1270" s="75"/>
      <c r="Q1270" s="75"/>
      <c r="R1270" s="75"/>
      <c r="S1270" s="75"/>
      <c r="T1270" s="75"/>
      <c r="U1270" s="75"/>
      <c r="V1270" s="75"/>
      <c r="W1270" s="73"/>
      <c r="X1270" s="73"/>
    </row>
    <row r="1271" spans="1:24" s="76" customFormat="1">
      <c r="A1271" s="72"/>
      <c r="B1271" s="73"/>
      <c r="C1271" s="73"/>
      <c r="D1271" s="74"/>
      <c r="E1271" s="73"/>
      <c r="F1271" s="73"/>
      <c r="G1271" s="73"/>
      <c r="H1271" s="17"/>
      <c r="I1271" s="73"/>
      <c r="J1271" s="73"/>
      <c r="K1271" s="73"/>
      <c r="L1271" s="73"/>
      <c r="M1271" s="75"/>
      <c r="N1271" s="75"/>
      <c r="O1271" s="75"/>
      <c r="P1271" s="75"/>
      <c r="Q1271" s="75"/>
      <c r="R1271" s="75"/>
      <c r="S1271" s="75"/>
      <c r="T1271" s="75"/>
      <c r="U1271" s="75"/>
      <c r="V1271" s="75"/>
      <c r="W1271" s="73"/>
      <c r="X1271" s="73"/>
    </row>
    <row r="1272" spans="1:24" s="76" customFormat="1">
      <c r="A1272" s="72"/>
      <c r="B1272" s="73"/>
      <c r="C1272" s="73"/>
      <c r="D1272" s="74"/>
      <c r="E1272" s="73"/>
      <c r="F1272" s="73"/>
      <c r="G1272" s="73"/>
      <c r="H1272" s="17"/>
      <c r="I1272" s="73"/>
      <c r="J1272" s="73"/>
      <c r="K1272" s="73"/>
      <c r="L1272" s="73"/>
      <c r="M1272" s="75"/>
      <c r="N1272" s="75"/>
      <c r="O1272" s="75"/>
      <c r="P1272" s="75"/>
      <c r="Q1272" s="75"/>
      <c r="R1272" s="75"/>
      <c r="S1272" s="75"/>
      <c r="T1272" s="75"/>
      <c r="U1272" s="75"/>
      <c r="V1272" s="75"/>
      <c r="W1272" s="73"/>
      <c r="X1272" s="73"/>
    </row>
    <row r="1273" spans="1:24" s="76" customFormat="1">
      <c r="A1273" s="72"/>
      <c r="B1273" s="73"/>
      <c r="C1273" s="73"/>
      <c r="D1273" s="74"/>
      <c r="E1273" s="73"/>
      <c r="F1273" s="73"/>
      <c r="G1273" s="73"/>
      <c r="H1273" s="17"/>
      <c r="I1273" s="73"/>
      <c r="J1273" s="73"/>
      <c r="K1273" s="73"/>
      <c r="L1273" s="73"/>
      <c r="M1273" s="75"/>
      <c r="N1273" s="75"/>
      <c r="O1273" s="75"/>
      <c r="P1273" s="75"/>
      <c r="Q1273" s="75"/>
      <c r="R1273" s="75"/>
      <c r="S1273" s="75"/>
      <c r="T1273" s="75"/>
      <c r="U1273" s="75"/>
      <c r="V1273" s="75"/>
      <c r="W1273" s="73"/>
      <c r="X1273" s="73"/>
    </row>
    <row r="1274" spans="1:24" s="76" customFormat="1">
      <c r="A1274" s="72"/>
      <c r="B1274" s="73"/>
      <c r="C1274" s="73"/>
      <c r="D1274" s="74"/>
      <c r="E1274" s="73"/>
      <c r="F1274" s="73"/>
      <c r="G1274" s="73"/>
      <c r="H1274" s="17"/>
      <c r="I1274" s="73"/>
      <c r="J1274" s="73"/>
      <c r="K1274" s="73"/>
      <c r="L1274" s="73"/>
      <c r="M1274" s="75"/>
      <c r="N1274" s="75"/>
      <c r="O1274" s="75"/>
      <c r="P1274" s="75"/>
      <c r="Q1274" s="75"/>
      <c r="R1274" s="75"/>
      <c r="S1274" s="75"/>
      <c r="T1274" s="75"/>
      <c r="U1274" s="75"/>
      <c r="V1274" s="75"/>
      <c r="W1274" s="73"/>
      <c r="X1274" s="73"/>
    </row>
    <row r="1275" spans="1:24" s="76" customFormat="1">
      <c r="A1275" s="72"/>
      <c r="B1275" s="73"/>
      <c r="C1275" s="73"/>
      <c r="D1275" s="74"/>
      <c r="E1275" s="73"/>
      <c r="F1275" s="73"/>
      <c r="G1275" s="73"/>
      <c r="H1275" s="17"/>
      <c r="I1275" s="73"/>
      <c r="J1275" s="73"/>
      <c r="K1275" s="73"/>
      <c r="L1275" s="73"/>
      <c r="M1275" s="75"/>
      <c r="N1275" s="75"/>
      <c r="O1275" s="75"/>
      <c r="P1275" s="75"/>
      <c r="Q1275" s="75"/>
      <c r="R1275" s="75"/>
      <c r="S1275" s="75"/>
      <c r="T1275" s="75"/>
      <c r="U1275" s="75"/>
      <c r="V1275" s="75"/>
      <c r="W1275" s="73"/>
      <c r="X1275" s="73"/>
    </row>
    <row r="1276" spans="1:24" s="76" customFormat="1">
      <c r="A1276" s="72"/>
      <c r="B1276" s="73"/>
      <c r="C1276" s="73"/>
      <c r="D1276" s="74"/>
      <c r="E1276" s="73"/>
      <c r="F1276" s="73"/>
      <c r="G1276" s="73"/>
      <c r="H1276" s="17"/>
      <c r="I1276" s="73"/>
      <c r="J1276" s="73"/>
      <c r="K1276" s="73"/>
      <c r="L1276" s="73"/>
      <c r="M1276" s="75"/>
      <c r="N1276" s="75"/>
      <c r="O1276" s="75"/>
      <c r="P1276" s="75"/>
      <c r="Q1276" s="75"/>
      <c r="R1276" s="75"/>
      <c r="S1276" s="75"/>
      <c r="T1276" s="75"/>
      <c r="U1276" s="75"/>
      <c r="V1276" s="75"/>
      <c r="W1276" s="73"/>
      <c r="X1276" s="73"/>
    </row>
    <row r="1277" spans="1:24" s="76" customFormat="1">
      <c r="A1277" s="72"/>
      <c r="B1277" s="73"/>
      <c r="C1277" s="73"/>
      <c r="D1277" s="74"/>
      <c r="E1277" s="73"/>
      <c r="F1277" s="73"/>
      <c r="G1277" s="73"/>
      <c r="H1277" s="17"/>
      <c r="I1277" s="73"/>
      <c r="J1277" s="73"/>
      <c r="K1277" s="73"/>
      <c r="L1277" s="73"/>
      <c r="M1277" s="75"/>
      <c r="N1277" s="75"/>
      <c r="O1277" s="75"/>
      <c r="P1277" s="75"/>
      <c r="Q1277" s="75"/>
      <c r="R1277" s="75"/>
      <c r="S1277" s="75"/>
      <c r="T1277" s="75"/>
      <c r="U1277" s="75"/>
      <c r="V1277" s="75"/>
      <c r="W1277" s="73"/>
      <c r="X1277" s="73"/>
    </row>
    <row r="1278" spans="1:24" s="76" customFormat="1">
      <c r="A1278" s="72"/>
      <c r="B1278" s="73"/>
      <c r="C1278" s="73"/>
      <c r="D1278" s="74"/>
      <c r="E1278" s="73"/>
      <c r="F1278" s="73"/>
      <c r="G1278" s="73"/>
      <c r="H1278" s="17"/>
      <c r="I1278" s="73"/>
      <c r="J1278" s="73"/>
      <c r="K1278" s="73"/>
      <c r="L1278" s="73"/>
      <c r="M1278" s="75"/>
      <c r="N1278" s="75"/>
      <c r="O1278" s="75"/>
      <c r="P1278" s="75"/>
      <c r="Q1278" s="75"/>
      <c r="R1278" s="75"/>
      <c r="S1278" s="75"/>
      <c r="T1278" s="75"/>
      <c r="U1278" s="75"/>
      <c r="V1278" s="75"/>
      <c r="W1278" s="73"/>
      <c r="X1278" s="73"/>
    </row>
    <row r="1279" spans="1:24" s="76" customFormat="1">
      <c r="A1279" s="72"/>
      <c r="B1279" s="73"/>
      <c r="C1279" s="73"/>
      <c r="D1279" s="74"/>
      <c r="E1279" s="73"/>
      <c r="F1279" s="73"/>
      <c r="G1279" s="73"/>
      <c r="H1279" s="17"/>
      <c r="I1279" s="73"/>
      <c r="J1279" s="73"/>
      <c r="K1279" s="73"/>
      <c r="L1279" s="73"/>
      <c r="M1279" s="75"/>
      <c r="N1279" s="75"/>
      <c r="O1279" s="75"/>
      <c r="P1279" s="75"/>
      <c r="Q1279" s="75"/>
      <c r="R1279" s="75"/>
      <c r="S1279" s="75"/>
      <c r="T1279" s="75"/>
      <c r="U1279" s="75"/>
      <c r="V1279" s="75"/>
      <c r="W1279" s="73"/>
      <c r="X1279" s="73"/>
    </row>
    <row r="1280" spans="1:24" s="76" customFormat="1">
      <c r="A1280" s="72"/>
      <c r="B1280" s="73"/>
      <c r="C1280" s="73"/>
      <c r="D1280" s="74"/>
      <c r="E1280" s="73"/>
      <c r="F1280" s="73"/>
      <c r="G1280" s="73"/>
      <c r="H1280" s="17"/>
      <c r="I1280" s="73"/>
      <c r="J1280" s="73"/>
      <c r="K1280" s="73"/>
      <c r="L1280" s="73"/>
      <c r="M1280" s="75"/>
      <c r="N1280" s="75"/>
      <c r="O1280" s="75"/>
      <c r="P1280" s="75"/>
      <c r="Q1280" s="75"/>
      <c r="R1280" s="75"/>
      <c r="S1280" s="75"/>
      <c r="T1280" s="75"/>
      <c r="U1280" s="75"/>
      <c r="V1280" s="75"/>
      <c r="W1280" s="73"/>
      <c r="X1280" s="73"/>
    </row>
    <row r="1281" spans="1:24" s="76" customFormat="1">
      <c r="A1281" s="72"/>
      <c r="B1281" s="73"/>
      <c r="C1281" s="73"/>
      <c r="D1281" s="74"/>
      <c r="E1281" s="73"/>
      <c r="F1281" s="73"/>
      <c r="G1281" s="73"/>
      <c r="H1281" s="17"/>
      <c r="I1281" s="73"/>
      <c r="J1281" s="73"/>
      <c r="K1281" s="73"/>
      <c r="L1281" s="73"/>
      <c r="M1281" s="75"/>
      <c r="N1281" s="75"/>
      <c r="O1281" s="75"/>
      <c r="P1281" s="75"/>
      <c r="Q1281" s="75"/>
      <c r="R1281" s="75"/>
      <c r="S1281" s="75"/>
      <c r="T1281" s="75"/>
      <c r="U1281" s="75"/>
      <c r="V1281" s="75"/>
      <c r="W1281" s="73"/>
      <c r="X1281" s="73"/>
    </row>
    <row r="1282" spans="1:24" s="76" customFormat="1">
      <c r="A1282" s="72"/>
      <c r="B1282" s="73"/>
      <c r="C1282" s="73"/>
      <c r="D1282" s="74"/>
      <c r="E1282" s="73"/>
      <c r="F1282" s="73"/>
      <c r="G1282" s="73"/>
      <c r="H1282" s="17"/>
      <c r="I1282" s="73"/>
      <c r="J1282" s="73"/>
      <c r="K1282" s="73"/>
      <c r="L1282" s="73"/>
      <c r="M1282" s="75"/>
      <c r="N1282" s="75"/>
      <c r="O1282" s="75"/>
      <c r="P1282" s="75"/>
      <c r="Q1282" s="75"/>
      <c r="R1282" s="75"/>
      <c r="S1282" s="75"/>
      <c r="T1282" s="75"/>
      <c r="U1282" s="75"/>
      <c r="V1282" s="75"/>
      <c r="W1282" s="73"/>
      <c r="X1282" s="73"/>
    </row>
    <row r="1283" spans="1:24" s="76" customFormat="1">
      <c r="A1283" s="72"/>
      <c r="B1283" s="73"/>
      <c r="C1283" s="73"/>
      <c r="D1283" s="74"/>
      <c r="E1283" s="73"/>
      <c r="F1283" s="73"/>
      <c r="G1283" s="73"/>
      <c r="H1283" s="17"/>
      <c r="I1283" s="73"/>
      <c r="J1283" s="73"/>
      <c r="K1283" s="73"/>
      <c r="L1283" s="73"/>
      <c r="M1283" s="75"/>
      <c r="N1283" s="75"/>
      <c r="O1283" s="75"/>
      <c r="P1283" s="75"/>
      <c r="Q1283" s="75"/>
      <c r="R1283" s="75"/>
      <c r="S1283" s="75"/>
      <c r="T1283" s="75"/>
      <c r="U1283" s="75"/>
      <c r="V1283" s="75"/>
      <c r="W1283" s="73"/>
      <c r="X1283" s="73"/>
    </row>
    <row r="1284" spans="1:24" s="76" customFormat="1">
      <c r="A1284" s="72"/>
      <c r="B1284" s="73"/>
      <c r="C1284" s="73"/>
      <c r="D1284" s="74"/>
      <c r="E1284" s="73"/>
      <c r="F1284" s="73"/>
      <c r="G1284" s="73"/>
      <c r="H1284" s="17"/>
      <c r="I1284" s="73"/>
      <c r="J1284" s="73"/>
      <c r="K1284" s="73"/>
      <c r="L1284" s="73"/>
      <c r="M1284" s="75"/>
      <c r="N1284" s="75"/>
      <c r="O1284" s="75"/>
      <c r="P1284" s="75"/>
      <c r="Q1284" s="75"/>
      <c r="R1284" s="75"/>
      <c r="S1284" s="75"/>
      <c r="T1284" s="75"/>
      <c r="U1284" s="75"/>
      <c r="V1284" s="75"/>
      <c r="W1284" s="73"/>
      <c r="X1284" s="73"/>
    </row>
    <row r="1285" spans="1:24" s="76" customFormat="1">
      <c r="A1285" s="72"/>
      <c r="B1285" s="73"/>
      <c r="C1285" s="73"/>
      <c r="D1285" s="74"/>
      <c r="E1285" s="73"/>
      <c r="F1285" s="73"/>
      <c r="G1285" s="73"/>
      <c r="H1285" s="17"/>
      <c r="I1285" s="73"/>
      <c r="J1285" s="73"/>
      <c r="K1285" s="73"/>
      <c r="L1285" s="73"/>
      <c r="M1285" s="75"/>
      <c r="N1285" s="75"/>
      <c r="O1285" s="75"/>
      <c r="P1285" s="75"/>
      <c r="Q1285" s="75"/>
      <c r="R1285" s="75"/>
      <c r="S1285" s="75"/>
      <c r="T1285" s="75"/>
      <c r="U1285" s="75"/>
      <c r="V1285" s="75"/>
      <c r="W1285" s="73"/>
      <c r="X1285" s="73"/>
    </row>
    <row r="1286" spans="1:24" s="76" customFormat="1">
      <c r="A1286" s="72"/>
      <c r="B1286" s="73"/>
      <c r="C1286" s="73"/>
      <c r="D1286" s="74"/>
      <c r="E1286" s="73"/>
      <c r="F1286" s="73"/>
      <c r="G1286" s="73"/>
      <c r="H1286" s="17"/>
      <c r="I1286" s="73"/>
      <c r="J1286" s="73"/>
      <c r="K1286" s="73"/>
      <c r="L1286" s="73"/>
      <c r="M1286" s="75"/>
      <c r="N1286" s="75"/>
      <c r="O1286" s="75"/>
      <c r="P1286" s="75"/>
      <c r="Q1286" s="75"/>
      <c r="R1286" s="75"/>
      <c r="S1286" s="75"/>
      <c r="T1286" s="75"/>
      <c r="U1286" s="75"/>
      <c r="V1286" s="75"/>
      <c r="W1286" s="73"/>
      <c r="X1286" s="73"/>
    </row>
    <row r="1287" spans="1:24" s="76" customFormat="1">
      <c r="A1287" s="72"/>
      <c r="B1287" s="73"/>
      <c r="C1287" s="73"/>
      <c r="D1287" s="74"/>
      <c r="E1287" s="73"/>
      <c r="F1287" s="73"/>
      <c r="G1287" s="73"/>
      <c r="H1287" s="17"/>
      <c r="I1287" s="73"/>
      <c r="J1287" s="73"/>
      <c r="K1287" s="73"/>
      <c r="L1287" s="73"/>
      <c r="M1287" s="75"/>
      <c r="N1287" s="75"/>
      <c r="O1287" s="75"/>
      <c r="P1287" s="75"/>
      <c r="Q1287" s="75"/>
      <c r="R1287" s="75"/>
      <c r="S1287" s="75"/>
      <c r="T1287" s="75"/>
      <c r="U1287" s="75"/>
      <c r="V1287" s="75"/>
      <c r="W1287" s="73"/>
      <c r="X1287" s="73"/>
    </row>
    <row r="1288" spans="1:24" s="76" customFormat="1">
      <c r="A1288" s="72"/>
      <c r="B1288" s="73"/>
      <c r="C1288" s="73"/>
      <c r="D1288" s="74"/>
      <c r="E1288" s="73"/>
      <c r="F1288" s="73"/>
      <c r="G1288" s="73"/>
      <c r="H1288" s="17"/>
      <c r="I1288" s="73"/>
      <c r="J1288" s="73"/>
      <c r="K1288" s="73"/>
      <c r="L1288" s="73"/>
      <c r="M1288" s="75"/>
      <c r="N1288" s="75"/>
      <c r="O1288" s="75"/>
      <c r="P1288" s="75"/>
      <c r="Q1288" s="75"/>
      <c r="R1288" s="75"/>
      <c r="S1288" s="75"/>
      <c r="T1288" s="75"/>
      <c r="U1288" s="75"/>
      <c r="V1288" s="75"/>
      <c r="W1288" s="73"/>
      <c r="X1288" s="73"/>
    </row>
    <row r="1289" spans="1:24" s="76" customFormat="1">
      <c r="A1289" s="72"/>
      <c r="B1289" s="73"/>
      <c r="C1289" s="73"/>
      <c r="D1289" s="74"/>
      <c r="E1289" s="73"/>
      <c r="F1289" s="73"/>
      <c r="G1289" s="73"/>
      <c r="H1289" s="17"/>
      <c r="I1289" s="73"/>
      <c r="J1289" s="73"/>
      <c r="K1289" s="73"/>
      <c r="L1289" s="73"/>
      <c r="M1289" s="75"/>
      <c r="N1289" s="75"/>
      <c r="O1289" s="75"/>
      <c r="P1289" s="75"/>
      <c r="Q1289" s="75"/>
      <c r="R1289" s="75"/>
      <c r="S1289" s="75"/>
      <c r="T1289" s="75"/>
      <c r="U1289" s="75"/>
      <c r="V1289" s="75"/>
      <c r="W1289" s="73"/>
      <c r="X1289" s="73"/>
    </row>
    <row r="1290" spans="1:24" s="76" customFormat="1">
      <c r="A1290" s="72"/>
      <c r="B1290" s="73"/>
      <c r="C1290" s="73"/>
      <c r="D1290" s="74"/>
      <c r="E1290" s="73"/>
      <c r="F1290" s="73"/>
      <c r="G1290" s="73"/>
      <c r="H1290" s="17"/>
      <c r="I1290" s="73"/>
      <c r="J1290" s="73"/>
      <c r="K1290" s="73"/>
      <c r="L1290" s="73"/>
      <c r="M1290" s="75"/>
      <c r="N1290" s="75"/>
      <c r="O1290" s="75"/>
      <c r="P1290" s="75"/>
      <c r="Q1290" s="75"/>
      <c r="R1290" s="75"/>
      <c r="S1290" s="75"/>
      <c r="T1290" s="75"/>
      <c r="U1290" s="75"/>
      <c r="V1290" s="75"/>
      <c r="W1290" s="73"/>
      <c r="X1290" s="73"/>
    </row>
    <row r="1291" spans="1:24" s="76" customFormat="1">
      <c r="A1291" s="72"/>
      <c r="B1291" s="73"/>
      <c r="C1291" s="73"/>
      <c r="D1291" s="74"/>
      <c r="E1291" s="73"/>
      <c r="F1291" s="73"/>
      <c r="G1291" s="73"/>
      <c r="H1291" s="17"/>
      <c r="I1291" s="73"/>
      <c r="J1291" s="73"/>
      <c r="K1291" s="73"/>
      <c r="L1291" s="73"/>
      <c r="M1291" s="75"/>
      <c r="N1291" s="75"/>
      <c r="O1291" s="75"/>
      <c r="P1291" s="75"/>
      <c r="Q1291" s="75"/>
      <c r="R1291" s="75"/>
      <c r="S1291" s="75"/>
      <c r="T1291" s="75"/>
      <c r="U1291" s="75"/>
      <c r="V1291" s="75"/>
      <c r="W1291" s="73"/>
      <c r="X1291" s="73"/>
    </row>
    <row r="1292" spans="1:24" s="76" customFormat="1">
      <c r="A1292" s="72"/>
      <c r="B1292" s="73"/>
      <c r="C1292" s="73"/>
      <c r="D1292" s="74"/>
      <c r="E1292" s="73"/>
      <c r="F1292" s="73"/>
      <c r="G1292" s="73"/>
      <c r="H1292" s="17"/>
      <c r="I1292" s="73"/>
      <c r="J1292" s="73"/>
      <c r="K1292" s="73"/>
      <c r="L1292" s="73"/>
      <c r="M1292" s="75"/>
      <c r="N1292" s="75"/>
      <c r="O1292" s="75"/>
      <c r="P1292" s="75"/>
      <c r="Q1292" s="75"/>
      <c r="R1292" s="75"/>
      <c r="S1292" s="75"/>
      <c r="T1292" s="75"/>
      <c r="U1292" s="75"/>
      <c r="V1292" s="75"/>
      <c r="W1292" s="73"/>
      <c r="X1292" s="73"/>
    </row>
    <row r="1293" spans="1:24" s="76" customFormat="1">
      <c r="A1293" s="72"/>
      <c r="B1293" s="73"/>
      <c r="C1293" s="73"/>
      <c r="D1293" s="74"/>
      <c r="E1293" s="73"/>
      <c r="F1293" s="73"/>
      <c r="G1293" s="73"/>
      <c r="H1293" s="17"/>
      <c r="I1293" s="73"/>
      <c r="J1293" s="73"/>
      <c r="K1293" s="73"/>
      <c r="L1293" s="73"/>
      <c r="M1293" s="75"/>
      <c r="N1293" s="75"/>
      <c r="O1293" s="75"/>
      <c r="P1293" s="75"/>
      <c r="Q1293" s="75"/>
      <c r="R1293" s="75"/>
      <c r="S1293" s="75"/>
      <c r="T1293" s="75"/>
      <c r="U1293" s="75"/>
      <c r="V1293" s="75"/>
      <c r="W1293" s="73"/>
      <c r="X1293" s="73"/>
    </row>
    <row r="1294" spans="1:24" s="76" customFormat="1">
      <c r="A1294" s="72"/>
      <c r="B1294" s="73"/>
      <c r="C1294" s="73"/>
      <c r="D1294" s="74"/>
      <c r="E1294" s="73"/>
      <c r="F1294" s="73"/>
      <c r="G1294" s="73"/>
      <c r="H1294" s="17"/>
      <c r="I1294" s="73"/>
      <c r="J1294" s="73"/>
      <c r="K1294" s="73"/>
      <c r="L1294" s="73"/>
      <c r="M1294" s="75"/>
      <c r="N1294" s="75"/>
      <c r="O1294" s="75"/>
      <c r="P1294" s="75"/>
      <c r="Q1294" s="75"/>
      <c r="R1294" s="75"/>
      <c r="S1294" s="75"/>
      <c r="T1294" s="75"/>
      <c r="U1294" s="75"/>
      <c r="V1294" s="75"/>
      <c r="W1294" s="73"/>
      <c r="X1294" s="73"/>
    </row>
    <row r="1295" spans="1:24" s="76" customFormat="1">
      <c r="A1295" s="72"/>
      <c r="B1295" s="73"/>
      <c r="C1295" s="73"/>
      <c r="D1295" s="74"/>
      <c r="E1295" s="73"/>
      <c r="F1295" s="73"/>
      <c r="G1295" s="73"/>
      <c r="H1295" s="17"/>
      <c r="I1295" s="73"/>
      <c r="J1295" s="73"/>
      <c r="K1295" s="73"/>
      <c r="L1295" s="73"/>
      <c r="M1295" s="75"/>
      <c r="N1295" s="75"/>
      <c r="O1295" s="75"/>
      <c r="P1295" s="75"/>
      <c r="Q1295" s="75"/>
      <c r="R1295" s="75"/>
      <c r="S1295" s="75"/>
      <c r="T1295" s="75"/>
      <c r="U1295" s="75"/>
      <c r="V1295" s="75"/>
      <c r="W1295" s="73"/>
      <c r="X1295" s="73"/>
    </row>
    <row r="1296" spans="1:24" s="76" customFormat="1">
      <c r="A1296" s="72"/>
      <c r="B1296" s="73"/>
      <c r="C1296" s="73"/>
      <c r="D1296" s="74"/>
      <c r="E1296" s="73"/>
      <c r="F1296" s="73"/>
      <c r="G1296" s="73"/>
      <c r="H1296" s="17"/>
      <c r="I1296" s="73"/>
      <c r="J1296" s="73"/>
      <c r="K1296" s="73"/>
      <c r="L1296" s="73"/>
      <c r="M1296" s="75"/>
      <c r="N1296" s="75"/>
      <c r="O1296" s="75"/>
      <c r="P1296" s="75"/>
      <c r="Q1296" s="75"/>
      <c r="R1296" s="75"/>
      <c r="S1296" s="75"/>
      <c r="T1296" s="75"/>
      <c r="U1296" s="75"/>
      <c r="V1296" s="75"/>
      <c r="W1296" s="73"/>
      <c r="X1296" s="73"/>
    </row>
    <row r="1297" spans="1:24" s="76" customFormat="1">
      <c r="A1297" s="72"/>
      <c r="B1297" s="73"/>
      <c r="C1297" s="73"/>
      <c r="D1297" s="74"/>
      <c r="E1297" s="73"/>
      <c r="F1297" s="73"/>
      <c r="G1297" s="73"/>
      <c r="H1297" s="17"/>
      <c r="I1297" s="73"/>
      <c r="J1297" s="73"/>
      <c r="K1297" s="73"/>
      <c r="L1297" s="73"/>
      <c r="M1297" s="75"/>
      <c r="N1297" s="75"/>
      <c r="O1297" s="75"/>
      <c r="P1297" s="75"/>
      <c r="Q1297" s="75"/>
      <c r="R1297" s="75"/>
      <c r="S1297" s="75"/>
      <c r="T1297" s="75"/>
      <c r="U1297" s="75"/>
      <c r="V1297" s="75"/>
      <c r="W1297" s="73"/>
      <c r="X1297" s="73"/>
    </row>
    <row r="1298" spans="1:24" s="76" customFormat="1">
      <c r="A1298" s="72"/>
      <c r="B1298" s="73"/>
      <c r="C1298" s="73"/>
      <c r="D1298" s="74"/>
      <c r="E1298" s="73"/>
      <c r="F1298" s="73"/>
      <c r="G1298" s="73"/>
      <c r="H1298" s="17"/>
      <c r="I1298" s="73"/>
      <c r="J1298" s="73"/>
      <c r="K1298" s="73"/>
      <c r="L1298" s="73"/>
      <c r="M1298" s="75"/>
      <c r="N1298" s="75"/>
      <c r="O1298" s="75"/>
      <c r="P1298" s="75"/>
      <c r="Q1298" s="75"/>
      <c r="R1298" s="75"/>
      <c r="S1298" s="75"/>
      <c r="T1298" s="75"/>
      <c r="U1298" s="75"/>
      <c r="V1298" s="75"/>
      <c r="W1298" s="73"/>
      <c r="X1298" s="73"/>
    </row>
    <row r="1299" spans="1:24" s="76" customFormat="1">
      <c r="A1299" s="72"/>
      <c r="B1299" s="73"/>
      <c r="C1299" s="73"/>
      <c r="D1299" s="74"/>
      <c r="E1299" s="73"/>
      <c r="F1299" s="73"/>
      <c r="G1299" s="73"/>
      <c r="H1299" s="17"/>
      <c r="I1299" s="73"/>
      <c r="J1299" s="73"/>
      <c r="K1299" s="73"/>
      <c r="L1299" s="73"/>
      <c r="M1299" s="75"/>
      <c r="N1299" s="75"/>
      <c r="O1299" s="75"/>
      <c r="P1299" s="75"/>
      <c r="Q1299" s="75"/>
      <c r="R1299" s="75"/>
      <c r="S1299" s="75"/>
      <c r="T1299" s="75"/>
      <c r="U1299" s="75"/>
      <c r="V1299" s="75"/>
      <c r="W1299" s="73"/>
      <c r="X1299" s="73"/>
    </row>
    <row r="1300" spans="1:24" s="76" customFormat="1">
      <c r="A1300" s="72"/>
      <c r="B1300" s="73"/>
      <c r="C1300" s="73"/>
      <c r="D1300" s="74"/>
      <c r="E1300" s="73"/>
      <c r="F1300" s="73"/>
      <c r="G1300" s="73"/>
      <c r="H1300" s="17"/>
      <c r="I1300" s="73"/>
      <c r="J1300" s="73"/>
      <c r="K1300" s="73"/>
      <c r="L1300" s="73"/>
      <c r="M1300" s="75"/>
      <c r="N1300" s="75"/>
      <c r="O1300" s="75"/>
      <c r="P1300" s="75"/>
      <c r="Q1300" s="75"/>
      <c r="R1300" s="75"/>
      <c r="S1300" s="75"/>
      <c r="T1300" s="75"/>
      <c r="U1300" s="75"/>
      <c r="V1300" s="75"/>
      <c r="W1300" s="73"/>
      <c r="X1300" s="73"/>
    </row>
    <row r="1301" spans="1:24" s="76" customFormat="1">
      <c r="A1301" s="72"/>
      <c r="B1301" s="73"/>
      <c r="C1301" s="73"/>
      <c r="D1301" s="74"/>
      <c r="E1301" s="73"/>
      <c r="F1301" s="73"/>
      <c r="G1301" s="73"/>
      <c r="H1301" s="17"/>
      <c r="I1301" s="73"/>
      <c r="J1301" s="73"/>
      <c r="K1301" s="73"/>
      <c r="L1301" s="73"/>
      <c r="M1301" s="75"/>
      <c r="N1301" s="75"/>
      <c r="O1301" s="75"/>
      <c r="P1301" s="75"/>
      <c r="Q1301" s="75"/>
      <c r="R1301" s="75"/>
      <c r="S1301" s="75"/>
      <c r="T1301" s="75"/>
      <c r="U1301" s="75"/>
      <c r="V1301" s="75"/>
      <c r="W1301" s="73"/>
      <c r="X1301" s="73"/>
    </row>
    <row r="1302" spans="1:24" s="76" customFormat="1">
      <c r="A1302" s="72"/>
      <c r="B1302" s="73"/>
      <c r="C1302" s="73"/>
      <c r="D1302" s="74"/>
      <c r="E1302" s="73"/>
      <c r="F1302" s="73"/>
      <c r="G1302" s="73"/>
      <c r="H1302" s="17"/>
      <c r="I1302" s="73"/>
      <c r="J1302" s="73"/>
      <c r="K1302" s="73"/>
      <c r="L1302" s="73"/>
      <c r="M1302" s="75"/>
      <c r="N1302" s="75"/>
      <c r="O1302" s="75"/>
      <c r="P1302" s="75"/>
      <c r="Q1302" s="75"/>
      <c r="R1302" s="75"/>
      <c r="S1302" s="75"/>
      <c r="T1302" s="75"/>
      <c r="U1302" s="75"/>
      <c r="V1302" s="75"/>
      <c r="W1302" s="73"/>
      <c r="X1302" s="73"/>
    </row>
    <row r="1303" spans="1:24" s="76" customFormat="1">
      <c r="A1303" s="72"/>
      <c r="B1303" s="73"/>
      <c r="C1303" s="73"/>
      <c r="D1303" s="74"/>
      <c r="E1303" s="73"/>
      <c r="F1303" s="73"/>
      <c r="G1303" s="73"/>
      <c r="H1303" s="17"/>
      <c r="I1303" s="73"/>
      <c r="J1303" s="73"/>
      <c r="K1303" s="73"/>
      <c r="L1303" s="73"/>
      <c r="M1303" s="75"/>
      <c r="N1303" s="75"/>
      <c r="O1303" s="75"/>
      <c r="P1303" s="75"/>
      <c r="Q1303" s="75"/>
      <c r="R1303" s="75"/>
      <c r="S1303" s="75"/>
      <c r="T1303" s="75"/>
      <c r="U1303" s="75"/>
      <c r="V1303" s="75"/>
      <c r="W1303" s="73"/>
      <c r="X1303" s="73"/>
    </row>
    <row r="1304" spans="1:24" s="76" customFormat="1">
      <c r="A1304" s="72"/>
      <c r="B1304" s="73"/>
      <c r="C1304" s="73"/>
      <c r="D1304" s="74"/>
      <c r="E1304" s="73"/>
      <c r="F1304" s="73"/>
      <c r="G1304" s="73"/>
      <c r="H1304" s="17"/>
      <c r="I1304" s="73"/>
      <c r="J1304" s="73"/>
      <c r="K1304" s="73"/>
      <c r="L1304" s="73"/>
      <c r="M1304" s="75"/>
      <c r="N1304" s="75"/>
      <c r="O1304" s="75"/>
      <c r="P1304" s="75"/>
      <c r="Q1304" s="75"/>
      <c r="R1304" s="75"/>
      <c r="S1304" s="75"/>
      <c r="T1304" s="75"/>
      <c r="U1304" s="75"/>
      <c r="V1304" s="75"/>
      <c r="W1304" s="73"/>
      <c r="X1304" s="73"/>
    </row>
    <row r="1305" spans="1:24" s="76" customFormat="1">
      <c r="A1305" s="72"/>
      <c r="B1305" s="73"/>
      <c r="C1305" s="73"/>
      <c r="D1305" s="74"/>
      <c r="E1305" s="73"/>
      <c r="F1305" s="73"/>
      <c r="G1305" s="73"/>
      <c r="H1305" s="17"/>
      <c r="I1305" s="73"/>
      <c r="J1305" s="73"/>
      <c r="K1305" s="73"/>
      <c r="L1305" s="73"/>
      <c r="M1305" s="75"/>
      <c r="N1305" s="75"/>
      <c r="O1305" s="75"/>
      <c r="P1305" s="75"/>
      <c r="Q1305" s="75"/>
      <c r="R1305" s="75"/>
      <c r="S1305" s="75"/>
      <c r="T1305" s="75"/>
      <c r="U1305" s="75"/>
      <c r="V1305" s="75"/>
      <c r="W1305" s="73"/>
      <c r="X1305" s="73"/>
    </row>
    <row r="1306" spans="1:24" s="76" customFormat="1">
      <c r="A1306" s="72"/>
      <c r="B1306" s="73"/>
      <c r="C1306" s="73"/>
      <c r="D1306" s="74"/>
      <c r="E1306" s="73"/>
      <c r="F1306" s="73"/>
      <c r="G1306" s="73"/>
      <c r="H1306" s="17"/>
      <c r="I1306" s="73"/>
      <c r="J1306" s="73"/>
      <c r="K1306" s="73"/>
      <c r="L1306" s="73"/>
      <c r="M1306" s="75"/>
      <c r="N1306" s="75"/>
      <c r="O1306" s="75"/>
      <c r="P1306" s="75"/>
      <c r="Q1306" s="75"/>
      <c r="R1306" s="75"/>
      <c r="S1306" s="75"/>
      <c r="T1306" s="75"/>
      <c r="U1306" s="75"/>
      <c r="V1306" s="75"/>
      <c r="W1306" s="73"/>
      <c r="X1306" s="73"/>
    </row>
    <row r="1307" spans="1:24" s="76" customFormat="1">
      <c r="A1307" s="72"/>
      <c r="B1307" s="73"/>
      <c r="C1307" s="73"/>
      <c r="D1307" s="74"/>
      <c r="E1307" s="73"/>
      <c r="F1307" s="73"/>
      <c r="G1307" s="73"/>
      <c r="H1307" s="17"/>
      <c r="I1307" s="73"/>
      <c r="J1307" s="73"/>
      <c r="K1307" s="73"/>
      <c r="L1307" s="73"/>
      <c r="M1307" s="75"/>
      <c r="N1307" s="75"/>
      <c r="O1307" s="75"/>
      <c r="P1307" s="75"/>
      <c r="Q1307" s="75"/>
      <c r="R1307" s="75"/>
      <c r="S1307" s="75"/>
      <c r="T1307" s="75"/>
      <c r="U1307" s="75"/>
      <c r="V1307" s="75"/>
      <c r="W1307" s="73"/>
      <c r="X1307" s="73"/>
    </row>
    <row r="1308" spans="1:24" s="76" customFormat="1">
      <c r="A1308" s="72"/>
      <c r="B1308" s="73"/>
      <c r="C1308" s="73"/>
      <c r="D1308" s="74"/>
      <c r="E1308" s="73"/>
      <c r="F1308" s="73"/>
      <c r="G1308" s="73"/>
      <c r="H1308" s="17"/>
      <c r="I1308" s="73"/>
      <c r="J1308" s="73"/>
      <c r="K1308" s="73"/>
      <c r="L1308" s="73"/>
      <c r="M1308" s="75"/>
      <c r="N1308" s="75"/>
      <c r="O1308" s="75"/>
      <c r="P1308" s="75"/>
      <c r="Q1308" s="75"/>
      <c r="R1308" s="75"/>
      <c r="S1308" s="75"/>
      <c r="T1308" s="75"/>
      <c r="U1308" s="75"/>
      <c r="V1308" s="75"/>
      <c r="W1308" s="73"/>
      <c r="X1308" s="73"/>
    </row>
    <row r="1309" spans="1:24" s="76" customFormat="1">
      <c r="A1309" s="72"/>
      <c r="B1309" s="73"/>
      <c r="C1309" s="73"/>
      <c r="D1309" s="74"/>
      <c r="E1309" s="73"/>
      <c r="F1309" s="73"/>
      <c r="G1309" s="73"/>
      <c r="H1309" s="17"/>
      <c r="I1309" s="73"/>
      <c r="J1309" s="73"/>
      <c r="K1309" s="73"/>
      <c r="L1309" s="73"/>
      <c r="M1309" s="75"/>
      <c r="N1309" s="75"/>
      <c r="O1309" s="75"/>
      <c r="P1309" s="75"/>
      <c r="Q1309" s="75"/>
      <c r="R1309" s="75"/>
      <c r="S1309" s="75"/>
      <c r="T1309" s="75"/>
      <c r="U1309" s="75"/>
      <c r="V1309" s="75"/>
      <c r="W1309" s="73"/>
      <c r="X1309" s="73"/>
    </row>
    <row r="1310" spans="1:24" s="76" customFormat="1">
      <c r="A1310" s="72"/>
      <c r="B1310" s="73"/>
      <c r="C1310" s="73"/>
      <c r="D1310" s="74"/>
      <c r="E1310" s="73"/>
      <c r="F1310" s="73"/>
      <c r="G1310" s="73"/>
      <c r="H1310" s="17"/>
      <c r="I1310" s="73"/>
      <c r="J1310" s="73"/>
      <c r="K1310" s="73"/>
      <c r="L1310" s="73"/>
      <c r="M1310" s="75"/>
      <c r="N1310" s="75"/>
      <c r="O1310" s="75"/>
      <c r="P1310" s="75"/>
      <c r="Q1310" s="75"/>
      <c r="R1310" s="75"/>
      <c r="S1310" s="75"/>
      <c r="T1310" s="75"/>
      <c r="U1310" s="75"/>
      <c r="V1310" s="75"/>
      <c r="W1310" s="73"/>
      <c r="X1310" s="73"/>
    </row>
    <row r="1311" spans="1:24" s="76" customFormat="1">
      <c r="A1311" s="72"/>
      <c r="B1311" s="73"/>
      <c r="C1311" s="73"/>
      <c r="D1311" s="74"/>
      <c r="E1311" s="73"/>
      <c r="F1311" s="73"/>
      <c r="G1311" s="73"/>
      <c r="H1311" s="17"/>
      <c r="I1311" s="73"/>
      <c r="J1311" s="73"/>
      <c r="K1311" s="73"/>
      <c r="L1311" s="73"/>
      <c r="M1311" s="75"/>
      <c r="N1311" s="75"/>
      <c r="O1311" s="75"/>
      <c r="P1311" s="75"/>
      <c r="Q1311" s="75"/>
      <c r="R1311" s="75"/>
      <c r="S1311" s="75"/>
      <c r="T1311" s="75"/>
      <c r="U1311" s="75"/>
      <c r="V1311" s="75"/>
      <c r="W1311" s="73"/>
      <c r="X1311" s="73"/>
    </row>
    <row r="1312" spans="1:24" s="76" customFormat="1">
      <c r="A1312" s="72"/>
      <c r="B1312" s="73"/>
      <c r="C1312" s="73"/>
      <c r="D1312" s="74"/>
      <c r="E1312" s="73"/>
      <c r="F1312" s="73"/>
      <c r="G1312" s="73"/>
      <c r="H1312" s="17"/>
      <c r="I1312" s="73"/>
      <c r="J1312" s="73"/>
      <c r="K1312" s="73"/>
      <c r="L1312" s="73"/>
      <c r="M1312" s="75"/>
      <c r="N1312" s="75"/>
      <c r="O1312" s="75"/>
      <c r="P1312" s="75"/>
      <c r="Q1312" s="75"/>
      <c r="R1312" s="75"/>
      <c r="S1312" s="75"/>
      <c r="T1312" s="75"/>
      <c r="U1312" s="75"/>
      <c r="V1312" s="75"/>
      <c r="W1312" s="73"/>
      <c r="X1312" s="73"/>
    </row>
    <row r="1313" spans="1:24" s="76" customFormat="1">
      <c r="A1313" s="72"/>
      <c r="B1313" s="73"/>
      <c r="C1313" s="73"/>
      <c r="D1313" s="74"/>
      <c r="E1313" s="73"/>
      <c r="F1313" s="73"/>
      <c r="G1313" s="73"/>
      <c r="H1313" s="17"/>
      <c r="I1313" s="73"/>
      <c r="J1313" s="73"/>
      <c r="K1313" s="73"/>
      <c r="L1313" s="73"/>
      <c r="M1313" s="75"/>
      <c r="N1313" s="75"/>
      <c r="O1313" s="75"/>
      <c r="P1313" s="75"/>
      <c r="Q1313" s="75"/>
      <c r="R1313" s="75"/>
      <c r="S1313" s="75"/>
      <c r="T1313" s="75"/>
      <c r="U1313" s="75"/>
      <c r="V1313" s="75"/>
      <c r="W1313" s="73"/>
      <c r="X1313" s="73"/>
    </row>
    <row r="1314" spans="1:24" s="76" customFormat="1">
      <c r="A1314" s="72"/>
      <c r="B1314" s="73"/>
      <c r="C1314" s="73"/>
      <c r="D1314" s="74"/>
      <c r="E1314" s="73"/>
      <c r="F1314" s="73"/>
      <c r="G1314" s="73"/>
      <c r="H1314" s="17"/>
      <c r="I1314" s="73"/>
      <c r="J1314" s="73"/>
      <c r="K1314" s="73"/>
      <c r="L1314" s="73"/>
      <c r="M1314" s="75"/>
      <c r="N1314" s="75"/>
      <c r="O1314" s="75"/>
      <c r="P1314" s="75"/>
      <c r="Q1314" s="75"/>
      <c r="R1314" s="75"/>
      <c r="S1314" s="75"/>
      <c r="T1314" s="75"/>
      <c r="U1314" s="75"/>
      <c r="V1314" s="75"/>
      <c r="W1314" s="73"/>
      <c r="X1314" s="73"/>
    </row>
    <row r="1315" spans="1:24" s="76" customFormat="1">
      <c r="A1315" s="72"/>
      <c r="B1315" s="73"/>
      <c r="C1315" s="73"/>
      <c r="D1315" s="74"/>
      <c r="E1315" s="73"/>
      <c r="F1315" s="73"/>
      <c r="G1315" s="73"/>
      <c r="H1315" s="17"/>
      <c r="I1315" s="73"/>
      <c r="J1315" s="73"/>
      <c r="K1315" s="73"/>
      <c r="L1315" s="73"/>
      <c r="M1315" s="75"/>
      <c r="N1315" s="75"/>
      <c r="O1315" s="75"/>
      <c r="P1315" s="75"/>
      <c r="Q1315" s="75"/>
      <c r="R1315" s="75"/>
      <c r="S1315" s="75"/>
      <c r="T1315" s="75"/>
      <c r="U1315" s="75"/>
      <c r="V1315" s="75"/>
      <c r="W1315" s="73"/>
      <c r="X1315" s="73"/>
    </row>
    <row r="1316" spans="1:24" s="76" customFormat="1">
      <c r="A1316" s="72"/>
      <c r="B1316" s="73"/>
      <c r="C1316" s="73"/>
      <c r="D1316" s="74"/>
      <c r="E1316" s="73"/>
      <c r="F1316" s="73"/>
      <c r="G1316" s="73"/>
      <c r="H1316" s="17"/>
      <c r="I1316" s="73"/>
      <c r="J1316" s="73"/>
      <c r="K1316" s="73"/>
      <c r="L1316" s="73"/>
      <c r="M1316" s="75"/>
      <c r="N1316" s="75"/>
      <c r="O1316" s="75"/>
      <c r="P1316" s="75"/>
      <c r="Q1316" s="75"/>
      <c r="R1316" s="75"/>
      <c r="S1316" s="75"/>
      <c r="T1316" s="75"/>
      <c r="U1316" s="75"/>
      <c r="V1316" s="75"/>
      <c r="W1316" s="73"/>
      <c r="X1316" s="73"/>
    </row>
    <row r="1317" spans="1:24" s="76" customFormat="1">
      <c r="A1317" s="72"/>
      <c r="B1317" s="73"/>
      <c r="C1317" s="73"/>
      <c r="D1317" s="74"/>
      <c r="E1317" s="73"/>
      <c r="F1317" s="73"/>
      <c r="G1317" s="73"/>
      <c r="H1317" s="17"/>
      <c r="I1317" s="73"/>
      <c r="J1317" s="73"/>
      <c r="K1317" s="73"/>
      <c r="L1317" s="73"/>
      <c r="M1317" s="75"/>
      <c r="N1317" s="75"/>
      <c r="O1317" s="75"/>
      <c r="P1317" s="75"/>
      <c r="Q1317" s="75"/>
      <c r="R1317" s="75"/>
      <c r="S1317" s="75"/>
      <c r="T1317" s="75"/>
      <c r="U1317" s="75"/>
      <c r="V1317" s="75"/>
      <c r="W1317" s="73"/>
      <c r="X1317" s="73"/>
    </row>
    <row r="1318" spans="1:24" s="76" customFormat="1">
      <c r="A1318" s="72"/>
      <c r="B1318" s="73"/>
      <c r="C1318" s="73"/>
      <c r="D1318" s="74"/>
      <c r="E1318" s="73"/>
      <c r="F1318" s="73"/>
      <c r="G1318" s="73"/>
      <c r="H1318" s="17"/>
      <c r="I1318" s="73"/>
      <c r="J1318" s="73"/>
      <c r="K1318" s="73"/>
      <c r="L1318" s="73"/>
      <c r="M1318" s="75"/>
      <c r="N1318" s="75"/>
      <c r="O1318" s="75"/>
      <c r="P1318" s="75"/>
      <c r="Q1318" s="75"/>
      <c r="R1318" s="75"/>
      <c r="S1318" s="75"/>
      <c r="T1318" s="75"/>
      <c r="U1318" s="75"/>
      <c r="V1318" s="75"/>
      <c r="W1318" s="73"/>
      <c r="X1318" s="73"/>
    </row>
    <row r="1319" spans="1:24" s="76" customFormat="1">
      <c r="A1319" s="72"/>
      <c r="B1319" s="73"/>
      <c r="C1319" s="73"/>
      <c r="D1319" s="74"/>
      <c r="E1319" s="73"/>
      <c r="F1319" s="73"/>
      <c r="G1319" s="73"/>
      <c r="H1319" s="17"/>
      <c r="I1319" s="73"/>
      <c r="J1319" s="73"/>
      <c r="K1319" s="73"/>
      <c r="L1319" s="73"/>
      <c r="M1319" s="75"/>
      <c r="N1319" s="75"/>
      <c r="O1319" s="75"/>
      <c r="P1319" s="75"/>
      <c r="Q1319" s="75"/>
      <c r="R1319" s="75"/>
      <c r="S1319" s="75"/>
      <c r="T1319" s="75"/>
      <c r="U1319" s="75"/>
      <c r="V1319" s="75"/>
      <c r="W1319" s="73"/>
      <c r="X1319" s="73"/>
    </row>
    <row r="1320" spans="1:24" s="76" customFormat="1">
      <c r="A1320" s="72"/>
      <c r="B1320" s="73"/>
      <c r="C1320" s="73"/>
      <c r="D1320" s="74"/>
      <c r="E1320" s="73"/>
      <c r="F1320" s="73"/>
      <c r="G1320" s="73"/>
      <c r="H1320" s="17"/>
      <c r="I1320" s="73"/>
      <c r="J1320" s="73"/>
      <c r="K1320" s="73"/>
      <c r="L1320" s="73"/>
      <c r="M1320" s="75"/>
      <c r="N1320" s="75"/>
      <c r="O1320" s="75"/>
      <c r="P1320" s="75"/>
      <c r="Q1320" s="75"/>
      <c r="R1320" s="75"/>
      <c r="S1320" s="75"/>
      <c r="T1320" s="75"/>
      <c r="U1320" s="75"/>
      <c r="V1320" s="75"/>
      <c r="W1320" s="73"/>
      <c r="X1320" s="73"/>
    </row>
    <row r="1321" spans="1:24" s="76" customFormat="1">
      <c r="A1321" s="72"/>
      <c r="B1321" s="73"/>
      <c r="C1321" s="73"/>
      <c r="D1321" s="74"/>
      <c r="E1321" s="73"/>
      <c r="F1321" s="73"/>
      <c r="G1321" s="73"/>
      <c r="H1321" s="17"/>
      <c r="I1321" s="73"/>
      <c r="J1321" s="73"/>
      <c r="K1321" s="73"/>
      <c r="L1321" s="73"/>
      <c r="M1321" s="75"/>
      <c r="N1321" s="75"/>
      <c r="O1321" s="75"/>
      <c r="P1321" s="75"/>
      <c r="Q1321" s="75"/>
      <c r="R1321" s="75"/>
      <c r="S1321" s="75"/>
      <c r="T1321" s="75"/>
      <c r="U1321" s="75"/>
      <c r="V1321" s="75"/>
      <c r="W1321" s="73"/>
      <c r="X1321" s="73"/>
    </row>
    <row r="1322" spans="1:24" s="76" customFormat="1">
      <c r="A1322" s="72"/>
      <c r="B1322" s="73"/>
      <c r="C1322" s="73"/>
      <c r="D1322" s="74"/>
      <c r="E1322" s="73"/>
      <c r="F1322" s="73"/>
      <c r="G1322" s="73"/>
      <c r="H1322" s="17"/>
      <c r="I1322" s="73"/>
      <c r="J1322" s="73"/>
      <c r="K1322" s="73"/>
      <c r="L1322" s="73"/>
      <c r="M1322" s="75"/>
      <c r="N1322" s="75"/>
      <c r="O1322" s="75"/>
      <c r="P1322" s="75"/>
      <c r="Q1322" s="75"/>
      <c r="R1322" s="75"/>
      <c r="S1322" s="75"/>
      <c r="T1322" s="75"/>
      <c r="U1322" s="75"/>
      <c r="V1322" s="75"/>
      <c r="W1322" s="73"/>
      <c r="X1322" s="73"/>
    </row>
    <row r="1323" spans="1:24" s="76" customFormat="1">
      <c r="A1323" s="72"/>
      <c r="B1323" s="73"/>
      <c r="C1323" s="73"/>
      <c r="D1323" s="74"/>
      <c r="E1323" s="73"/>
      <c r="F1323" s="73"/>
      <c r="G1323" s="73"/>
      <c r="H1323" s="17"/>
      <c r="I1323" s="73"/>
      <c r="J1323" s="73"/>
      <c r="K1323" s="73"/>
      <c r="L1323" s="73"/>
      <c r="M1323" s="75"/>
      <c r="N1323" s="75"/>
      <c r="O1323" s="75"/>
      <c r="P1323" s="75"/>
      <c r="Q1323" s="75"/>
      <c r="R1323" s="75"/>
      <c r="S1323" s="75"/>
      <c r="T1323" s="75"/>
      <c r="U1323" s="75"/>
      <c r="V1323" s="75"/>
      <c r="W1323" s="73"/>
      <c r="X1323" s="73"/>
    </row>
    <row r="1324" spans="1:24" s="76" customFormat="1">
      <c r="A1324" s="72"/>
      <c r="B1324" s="73"/>
      <c r="C1324" s="73"/>
      <c r="D1324" s="74"/>
      <c r="E1324" s="73"/>
      <c r="F1324" s="73"/>
      <c r="G1324" s="73"/>
      <c r="H1324" s="17"/>
      <c r="I1324" s="73"/>
      <c r="J1324" s="73"/>
      <c r="K1324" s="73"/>
      <c r="L1324" s="73"/>
      <c r="M1324" s="75"/>
      <c r="N1324" s="75"/>
      <c r="O1324" s="75"/>
      <c r="P1324" s="75"/>
      <c r="Q1324" s="75"/>
      <c r="R1324" s="75"/>
      <c r="S1324" s="75"/>
      <c r="T1324" s="75"/>
      <c r="U1324" s="75"/>
      <c r="V1324" s="75"/>
      <c r="W1324" s="73"/>
      <c r="X1324" s="73"/>
    </row>
    <row r="1325" spans="1:24" s="76" customFormat="1">
      <c r="A1325" s="72"/>
      <c r="B1325" s="73"/>
      <c r="C1325" s="73"/>
      <c r="D1325" s="74"/>
      <c r="E1325" s="73"/>
      <c r="F1325" s="73"/>
      <c r="G1325" s="73"/>
      <c r="H1325" s="17"/>
      <c r="I1325" s="73"/>
      <c r="J1325" s="73"/>
      <c r="K1325" s="73"/>
      <c r="L1325" s="73"/>
      <c r="M1325" s="75"/>
      <c r="N1325" s="75"/>
      <c r="O1325" s="75"/>
      <c r="P1325" s="75"/>
      <c r="Q1325" s="75"/>
      <c r="R1325" s="75"/>
      <c r="S1325" s="75"/>
      <c r="T1325" s="75"/>
      <c r="U1325" s="75"/>
      <c r="V1325" s="75"/>
      <c r="W1325" s="73"/>
      <c r="X1325" s="73"/>
    </row>
    <row r="1326" spans="1:24" s="76" customFormat="1">
      <c r="A1326" s="72"/>
      <c r="B1326" s="73"/>
      <c r="C1326" s="73"/>
      <c r="D1326" s="74"/>
      <c r="E1326" s="73"/>
      <c r="F1326" s="73"/>
      <c r="G1326" s="73"/>
      <c r="H1326" s="17"/>
      <c r="I1326" s="73"/>
      <c r="J1326" s="73"/>
      <c r="K1326" s="73"/>
      <c r="L1326" s="73"/>
      <c r="M1326" s="75"/>
      <c r="N1326" s="75"/>
      <c r="O1326" s="75"/>
      <c r="P1326" s="75"/>
      <c r="Q1326" s="75"/>
      <c r="R1326" s="75"/>
      <c r="S1326" s="75"/>
      <c r="T1326" s="75"/>
      <c r="U1326" s="75"/>
      <c r="V1326" s="75"/>
      <c r="W1326" s="73"/>
      <c r="X1326" s="73"/>
    </row>
    <row r="1327" spans="1:24" s="76" customFormat="1">
      <c r="A1327" s="72"/>
      <c r="B1327" s="73"/>
      <c r="C1327" s="73"/>
      <c r="D1327" s="74"/>
      <c r="E1327" s="73"/>
      <c r="F1327" s="73"/>
      <c r="G1327" s="73"/>
      <c r="H1327" s="17"/>
      <c r="I1327" s="73"/>
      <c r="J1327" s="73"/>
      <c r="K1327" s="73"/>
      <c r="L1327" s="73"/>
      <c r="M1327" s="75"/>
      <c r="N1327" s="75"/>
      <c r="O1327" s="75"/>
      <c r="P1327" s="75"/>
      <c r="Q1327" s="75"/>
      <c r="R1327" s="75"/>
      <c r="S1327" s="75"/>
      <c r="T1327" s="75"/>
      <c r="U1327" s="75"/>
      <c r="V1327" s="75"/>
      <c r="W1327" s="73"/>
      <c r="X1327" s="73"/>
    </row>
    <row r="1328" spans="1:24" s="76" customFormat="1">
      <c r="A1328" s="72"/>
      <c r="B1328" s="73"/>
      <c r="C1328" s="73"/>
      <c r="D1328" s="74"/>
      <c r="E1328" s="73"/>
      <c r="F1328" s="73"/>
      <c r="G1328" s="73"/>
      <c r="H1328" s="17"/>
      <c r="I1328" s="73"/>
      <c r="J1328" s="73"/>
      <c r="K1328" s="73"/>
      <c r="L1328" s="73"/>
      <c r="M1328" s="75"/>
      <c r="N1328" s="75"/>
      <c r="O1328" s="75"/>
      <c r="P1328" s="75"/>
      <c r="Q1328" s="75"/>
      <c r="R1328" s="75"/>
      <c r="S1328" s="75"/>
      <c r="T1328" s="75"/>
      <c r="U1328" s="75"/>
      <c r="V1328" s="75"/>
      <c r="W1328" s="73"/>
      <c r="X1328" s="73"/>
    </row>
    <row r="1329" spans="1:24" s="76" customFormat="1">
      <c r="A1329" s="72"/>
      <c r="B1329" s="73"/>
      <c r="C1329" s="73"/>
      <c r="D1329" s="74"/>
      <c r="E1329" s="73"/>
      <c r="F1329" s="73"/>
      <c r="G1329" s="73"/>
      <c r="H1329" s="17"/>
      <c r="I1329" s="73"/>
      <c r="J1329" s="73"/>
      <c r="K1329" s="73"/>
      <c r="L1329" s="73"/>
      <c r="M1329" s="75"/>
      <c r="N1329" s="75"/>
      <c r="O1329" s="75"/>
      <c r="P1329" s="75"/>
      <c r="Q1329" s="75"/>
      <c r="R1329" s="75"/>
      <c r="S1329" s="75"/>
      <c r="T1329" s="75"/>
      <c r="U1329" s="75"/>
      <c r="V1329" s="75"/>
      <c r="W1329" s="73"/>
      <c r="X1329" s="73"/>
    </row>
    <row r="1330" spans="1:24" s="76" customFormat="1">
      <c r="A1330" s="72"/>
      <c r="B1330" s="73"/>
      <c r="C1330" s="73"/>
      <c r="D1330" s="74"/>
      <c r="E1330" s="73"/>
      <c r="F1330" s="73"/>
      <c r="G1330" s="73"/>
      <c r="H1330" s="17"/>
      <c r="I1330" s="73"/>
      <c r="J1330" s="73"/>
      <c r="K1330" s="73"/>
      <c r="L1330" s="73"/>
      <c r="M1330" s="75"/>
      <c r="N1330" s="75"/>
      <c r="O1330" s="75"/>
      <c r="P1330" s="75"/>
      <c r="Q1330" s="75"/>
      <c r="R1330" s="75"/>
      <c r="S1330" s="75"/>
      <c r="T1330" s="75"/>
      <c r="U1330" s="75"/>
      <c r="V1330" s="75"/>
      <c r="W1330" s="73"/>
      <c r="X1330" s="73"/>
    </row>
    <row r="1331" spans="1:24" s="76" customFormat="1">
      <c r="A1331" s="72"/>
      <c r="B1331" s="73"/>
      <c r="C1331" s="73"/>
      <c r="D1331" s="74"/>
      <c r="E1331" s="73"/>
      <c r="F1331" s="73"/>
      <c r="G1331" s="73"/>
      <c r="H1331" s="17"/>
      <c r="I1331" s="73"/>
      <c r="J1331" s="73"/>
      <c r="K1331" s="73"/>
      <c r="L1331" s="73"/>
      <c r="M1331" s="75"/>
      <c r="N1331" s="75"/>
      <c r="O1331" s="75"/>
      <c r="P1331" s="75"/>
      <c r="Q1331" s="75"/>
      <c r="R1331" s="75"/>
      <c r="S1331" s="75"/>
      <c r="T1331" s="75"/>
      <c r="U1331" s="75"/>
      <c r="V1331" s="75"/>
      <c r="W1331" s="73"/>
      <c r="X1331" s="73"/>
    </row>
    <row r="1332" spans="1:24" s="76" customFormat="1">
      <c r="A1332" s="72"/>
      <c r="B1332" s="73"/>
      <c r="C1332" s="73"/>
      <c r="D1332" s="74"/>
      <c r="E1332" s="73"/>
      <c r="F1332" s="73"/>
      <c r="G1332" s="73"/>
      <c r="H1332" s="17"/>
      <c r="I1332" s="73"/>
      <c r="J1332" s="73"/>
      <c r="K1332" s="73"/>
      <c r="L1332" s="73"/>
      <c r="M1332" s="75"/>
      <c r="N1332" s="75"/>
      <c r="O1332" s="75"/>
      <c r="P1332" s="75"/>
      <c r="Q1332" s="75"/>
      <c r="R1332" s="75"/>
      <c r="S1332" s="75"/>
      <c r="T1332" s="75"/>
      <c r="U1332" s="75"/>
      <c r="V1332" s="75"/>
      <c r="W1332" s="73"/>
      <c r="X1332" s="73"/>
    </row>
    <row r="1333" spans="1:24" s="76" customFormat="1">
      <c r="A1333" s="72"/>
      <c r="B1333" s="73"/>
      <c r="C1333" s="73"/>
      <c r="D1333" s="74"/>
      <c r="E1333" s="73"/>
      <c r="F1333" s="73"/>
      <c r="G1333" s="73"/>
      <c r="H1333" s="17"/>
      <c r="I1333" s="73"/>
      <c r="J1333" s="73"/>
      <c r="K1333" s="73"/>
      <c r="L1333" s="73"/>
      <c r="M1333" s="75"/>
      <c r="N1333" s="75"/>
      <c r="O1333" s="75"/>
      <c r="P1333" s="75"/>
      <c r="Q1333" s="75"/>
      <c r="R1333" s="75"/>
      <c r="S1333" s="75"/>
      <c r="T1333" s="75"/>
      <c r="U1333" s="75"/>
      <c r="V1333" s="75"/>
      <c r="W1333" s="73"/>
      <c r="X1333" s="73"/>
    </row>
    <row r="1334" spans="1:24" s="76" customFormat="1">
      <c r="A1334" s="72"/>
      <c r="B1334" s="73"/>
      <c r="C1334" s="73"/>
      <c r="D1334" s="74"/>
      <c r="E1334" s="73"/>
      <c r="F1334" s="73"/>
      <c r="G1334" s="73"/>
      <c r="H1334" s="17"/>
      <c r="I1334" s="73"/>
      <c r="J1334" s="73"/>
      <c r="K1334" s="73"/>
      <c r="L1334" s="73"/>
      <c r="M1334" s="75"/>
      <c r="N1334" s="75"/>
      <c r="O1334" s="75"/>
      <c r="P1334" s="75"/>
      <c r="Q1334" s="75"/>
      <c r="R1334" s="75"/>
      <c r="S1334" s="75"/>
      <c r="T1334" s="75"/>
      <c r="U1334" s="75"/>
      <c r="V1334" s="75"/>
      <c r="W1334" s="73"/>
      <c r="X1334" s="73"/>
    </row>
    <row r="1335" spans="1:24" s="76" customFormat="1">
      <c r="A1335" s="72"/>
      <c r="B1335" s="73"/>
      <c r="C1335" s="73"/>
      <c r="D1335" s="74"/>
      <c r="E1335" s="73"/>
      <c r="F1335" s="73"/>
      <c r="G1335" s="73"/>
      <c r="H1335" s="17"/>
      <c r="I1335" s="73"/>
      <c r="J1335" s="73"/>
      <c r="K1335" s="73"/>
      <c r="L1335" s="73"/>
      <c r="M1335" s="75"/>
      <c r="N1335" s="75"/>
      <c r="O1335" s="75"/>
      <c r="P1335" s="75"/>
      <c r="Q1335" s="75"/>
      <c r="R1335" s="75"/>
      <c r="S1335" s="75"/>
      <c r="T1335" s="75"/>
      <c r="U1335" s="75"/>
      <c r="V1335" s="75"/>
      <c r="W1335" s="73"/>
      <c r="X1335" s="73"/>
    </row>
    <row r="1336" spans="1:24" s="76" customFormat="1">
      <c r="A1336" s="72"/>
      <c r="B1336" s="73"/>
      <c r="C1336" s="73"/>
      <c r="D1336" s="74"/>
      <c r="E1336" s="73"/>
      <c r="F1336" s="73"/>
      <c r="G1336" s="73"/>
      <c r="H1336" s="17"/>
      <c r="I1336" s="73"/>
      <c r="J1336" s="73"/>
      <c r="K1336" s="73"/>
      <c r="L1336" s="73"/>
      <c r="M1336" s="75"/>
      <c r="N1336" s="75"/>
      <c r="O1336" s="75"/>
      <c r="P1336" s="75"/>
      <c r="Q1336" s="75"/>
      <c r="R1336" s="75"/>
      <c r="S1336" s="75"/>
      <c r="T1336" s="75"/>
      <c r="U1336" s="75"/>
      <c r="V1336" s="75"/>
      <c r="W1336" s="73"/>
      <c r="X1336" s="73"/>
    </row>
    <row r="1337" spans="1:24" s="76" customFormat="1">
      <c r="A1337" s="72"/>
      <c r="B1337" s="73"/>
      <c r="C1337" s="73"/>
      <c r="D1337" s="74"/>
      <c r="E1337" s="73"/>
      <c r="F1337" s="73"/>
      <c r="G1337" s="73"/>
      <c r="H1337" s="17"/>
      <c r="I1337" s="73"/>
      <c r="J1337" s="73"/>
      <c r="K1337" s="73"/>
      <c r="L1337" s="73"/>
      <c r="M1337" s="75"/>
      <c r="N1337" s="75"/>
      <c r="O1337" s="75"/>
      <c r="P1337" s="75"/>
      <c r="Q1337" s="75"/>
      <c r="R1337" s="75"/>
      <c r="S1337" s="75"/>
      <c r="T1337" s="75"/>
      <c r="U1337" s="75"/>
      <c r="V1337" s="75"/>
      <c r="W1337" s="73"/>
      <c r="X1337" s="73"/>
    </row>
    <row r="1338" spans="1:24" s="76" customFormat="1">
      <c r="A1338" s="72"/>
      <c r="B1338" s="73"/>
      <c r="C1338" s="73"/>
      <c r="D1338" s="74"/>
      <c r="E1338" s="73"/>
      <c r="F1338" s="73"/>
      <c r="G1338" s="73"/>
      <c r="H1338" s="17"/>
      <c r="I1338" s="73"/>
      <c r="J1338" s="73"/>
      <c r="K1338" s="73"/>
      <c r="L1338" s="73"/>
      <c r="M1338" s="75"/>
      <c r="N1338" s="75"/>
      <c r="O1338" s="75"/>
      <c r="P1338" s="75"/>
      <c r="Q1338" s="75"/>
      <c r="R1338" s="75"/>
      <c r="S1338" s="75"/>
      <c r="T1338" s="75"/>
      <c r="U1338" s="75"/>
      <c r="V1338" s="75"/>
      <c r="W1338" s="73"/>
      <c r="X1338" s="73"/>
    </row>
    <row r="1339" spans="1:24" s="76" customFormat="1">
      <c r="A1339" s="72"/>
      <c r="B1339" s="73"/>
      <c r="C1339" s="73"/>
      <c r="D1339" s="74"/>
      <c r="E1339" s="73"/>
      <c r="F1339" s="73"/>
      <c r="G1339" s="73"/>
      <c r="H1339" s="17"/>
      <c r="I1339" s="73"/>
      <c r="J1339" s="73"/>
      <c r="K1339" s="73"/>
      <c r="L1339" s="73"/>
      <c r="M1339" s="75"/>
      <c r="N1339" s="75"/>
      <c r="O1339" s="75"/>
      <c r="P1339" s="75"/>
      <c r="Q1339" s="75"/>
      <c r="R1339" s="75"/>
      <c r="S1339" s="75"/>
      <c r="T1339" s="75"/>
      <c r="U1339" s="75"/>
      <c r="V1339" s="75"/>
      <c r="W1339" s="73"/>
      <c r="X1339" s="73"/>
    </row>
    <row r="1340" spans="1:24" s="76" customFormat="1">
      <c r="A1340" s="72"/>
      <c r="B1340" s="73"/>
      <c r="C1340" s="73"/>
      <c r="D1340" s="74"/>
      <c r="E1340" s="73"/>
      <c r="F1340" s="73"/>
      <c r="G1340" s="73"/>
      <c r="H1340" s="17"/>
      <c r="I1340" s="73"/>
      <c r="J1340" s="73"/>
      <c r="K1340" s="73"/>
      <c r="L1340" s="73"/>
      <c r="M1340" s="75"/>
      <c r="N1340" s="75"/>
      <c r="O1340" s="75"/>
      <c r="P1340" s="75"/>
      <c r="Q1340" s="75"/>
      <c r="R1340" s="75"/>
      <c r="S1340" s="75"/>
      <c r="T1340" s="75"/>
      <c r="U1340" s="75"/>
      <c r="V1340" s="75"/>
      <c r="W1340" s="73"/>
      <c r="X1340" s="73"/>
    </row>
    <row r="1341" spans="1:24" s="76" customFormat="1">
      <c r="A1341" s="72"/>
      <c r="B1341" s="73"/>
      <c r="C1341" s="73"/>
      <c r="D1341" s="74"/>
      <c r="E1341" s="73"/>
      <c r="F1341" s="73"/>
      <c r="G1341" s="73"/>
      <c r="H1341" s="17"/>
      <c r="I1341" s="73"/>
      <c r="J1341" s="73"/>
      <c r="K1341" s="73"/>
      <c r="L1341" s="73"/>
      <c r="M1341" s="75"/>
      <c r="N1341" s="75"/>
      <c r="O1341" s="75"/>
      <c r="P1341" s="75"/>
      <c r="Q1341" s="75"/>
      <c r="R1341" s="75"/>
      <c r="S1341" s="75"/>
      <c r="T1341" s="75"/>
      <c r="U1341" s="75"/>
      <c r="V1341" s="75"/>
      <c r="W1341" s="73"/>
      <c r="X1341" s="73"/>
    </row>
    <row r="1342" spans="1:24" s="76" customFormat="1">
      <c r="A1342" s="72"/>
      <c r="B1342" s="73"/>
      <c r="C1342" s="73"/>
      <c r="D1342" s="74"/>
      <c r="E1342" s="73"/>
      <c r="F1342" s="73"/>
      <c r="G1342" s="73"/>
      <c r="H1342" s="17"/>
      <c r="I1342" s="73"/>
      <c r="J1342" s="73"/>
      <c r="K1342" s="73"/>
      <c r="L1342" s="73"/>
      <c r="M1342" s="75"/>
      <c r="N1342" s="75"/>
      <c r="O1342" s="75"/>
      <c r="P1342" s="75"/>
      <c r="Q1342" s="75"/>
      <c r="R1342" s="75"/>
      <c r="S1342" s="75"/>
      <c r="T1342" s="75"/>
      <c r="U1342" s="75"/>
      <c r="V1342" s="75"/>
      <c r="W1342" s="73"/>
      <c r="X1342" s="73"/>
    </row>
    <row r="1343" spans="1:24" s="76" customFormat="1">
      <c r="A1343" s="72"/>
      <c r="B1343" s="73"/>
      <c r="C1343" s="73"/>
      <c r="D1343" s="74"/>
      <c r="E1343" s="73"/>
      <c r="F1343" s="73"/>
      <c r="G1343" s="73"/>
      <c r="H1343" s="17"/>
      <c r="I1343" s="73"/>
      <c r="J1343" s="73"/>
      <c r="K1343" s="73"/>
      <c r="L1343" s="73"/>
      <c r="M1343" s="75"/>
      <c r="N1343" s="75"/>
      <c r="O1343" s="75"/>
      <c r="P1343" s="75"/>
      <c r="Q1343" s="75"/>
      <c r="R1343" s="75"/>
      <c r="S1343" s="75"/>
      <c r="T1343" s="75"/>
      <c r="U1343" s="75"/>
      <c r="V1343" s="75"/>
      <c r="W1343" s="73"/>
      <c r="X1343" s="73"/>
    </row>
    <row r="1344" spans="1:24" s="76" customFormat="1">
      <c r="A1344" s="72"/>
      <c r="B1344" s="73"/>
      <c r="C1344" s="73"/>
      <c r="D1344" s="74"/>
      <c r="E1344" s="73"/>
      <c r="F1344" s="73"/>
      <c r="G1344" s="73"/>
      <c r="H1344" s="17"/>
      <c r="I1344" s="73"/>
      <c r="J1344" s="73"/>
      <c r="K1344" s="73"/>
      <c r="L1344" s="73"/>
      <c r="M1344" s="75"/>
      <c r="N1344" s="75"/>
      <c r="O1344" s="75"/>
      <c r="P1344" s="75"/>
      <c r="Q1344" s="75"/>
      <c r="R1344" s="75"/>
      <c r="S1344" s="75"/>
      <c r="T1344" s="75"/>
      <c r="U1344" s="75"/>
      <c r="V1344" s="75"/>
      <c r="W1344" s="73"/>
      <c r="X1344" s="73"/>
    </row>
    <row r="1345" spans="1:24" s="76" customFormat="1">
      <c r="A1345" s="72"/>
      <c r="B1345" s="73"/>
      <c r="C1345" s="73"/>
      <c r="D1345" s="74"/>
      <c r="E1345" s="73"/>
      <c r="F1345" s="73"/>
      <c r="G1345" s="73"/>
      <c r="H1345" s="17"/>
      <c r="I1345" s="73"/>
      <c r="J1345" s="73"/>
      <c r="K1345" s="73"/>
      <c r="L1345" s="73"/>
      <c r="M1345" s="75"/>
      <c r="N1345" s="75"/>
      <c r="O1345" s="75"/>
      <c r="P1345" s="75"/>
      <c r="Q1345" s="75"/>
      <c r="R1345" s="75"/>
      <c r="S1345" s="75"/>
      <c r="T1345" s="75"/>
      <c r="U1345" s="75"/>
      <c r="V1345" s="75"/>
      <c r="W1345" s="73"/>
      <c r="X1345" s="73"/>
    </row>
    <row r="1346" spans="1:24" s="76" customFormat="1">
      <c r="A1346" s="72"/>
      <c r="B1346" s="73"/>
      <c r="C1346" s="73"/>
      <c r="D1346" s="74"/>
      <c r="E1346" s="73"/>
      <c r="F1346" s="73"/>
      <c r="G1346" s="73"/>
      <c r="H1346" s="17"/>
      <c r="I1346" s="73"/>
      <c r="J1346" s="73"/>
      <c r="K1346" s="73"/>
      <c r="L1346" s="73"/>
      <c r="M1346" s="75"/>
      <c r="N1346" s="75"/>
      <c r="O1346" s="75"/>
      <c r="P1346" s="75"/>
      <c r="Q1346" s="75"/>
      <c r="R1346" s="75"/>
      <c r="S1346" s="75"/>
      <c r="T1346" s="75"/>
      <c r="U1346" s="75"/>
      <c r="V1346" s="75"/>
      <c r="W1346" s="73"/>
      <c r="X1346" s="73"/>
    </row>
    <row r="1347" spans="1:24" s="76" customFormat="1">
      <c r="A1347" s="72"/>
      <c r="B1347" s="73"/>
      <c r="C1347" s="73"/>
      <c r="D1347" s="74"/>
      <c r="E1347" s="73"/>
      <c r="F1347" s="73"/>
      <c r="G1347" s="73"/>
      <c r="H1347" s="17"/>
      <c r="I1347" s="73"/>
      <c r="J1347" s="73"/>
      <c r="K1347" s="73"/>
      <c r="L1347" s="73"/>
      <c r="M1347" s="75"/>
      <c r="N1347" s="75"/>
      <c r="O1347" s="75"/>
      <c r="P1347" s="75"/>
      <c r="Q1347" s="75"/>
      <c r="R1347" s="75"/>
      <c r="S1347" s="75"/>
      <c r="T1347" s="75"/>
      <c r="U1347" s="75"/>
      <c r="V1347" s="75"/>
      <c r="W1347" s="73"/>
      <c r="X1347" s="73"/>
    </row>
    <row r="1348" spans="1:24" s="76" customFormat="1">
      <c r="A1348" s="72"/>
      <c r="B1348" s="73"/>
      <c r="C1348" s="73"/>
      <c r="D1348" s="74"/>
      <c r="E1348" s="73"/>
      <c r="F1348" s="73"/>
      <c r="G1348" s="73"/>
      <c r="H1348" s="17"/>
      <c r="I1348" s="73"/>
      <c r="J1348" s="73"/>
      <c r="K1348" s="73"/>
      <c r="L1348" s="73"/>
      <c r="M1348" s="75"/>
      <c r="N1348" s="75"/>
      <c r="O1348" s="75"/>
      <c r="P1348" s="75"/>
      <c r="Q1348" s="75"/>
      <c r="R1348" s="75"/>
      <c r="S1348" s="75"/>
      <c r="T1348" s="75"/>
      <c r="U1348" s="75"/>
      <c r="V1348" s="75"/>
      <c r="W1348" s="73"/>
      <c r="X1348" s="73"/>
    </row>
    <row r="1349" spans="1:24" s="76" customFormat="1">
      <c r="A1349" s="72"/>
      <c r="B1349" s="73"/>
      <c r="C1349" s="73"/>
      <c r="D1349" s="74"/>
      <c r="E1349" s="73"/>
      <c r="F1349" s="73"/>
      <c r="G1349" s="73"/>
      <c r="H1349" s="17"/>
      <c r="I1349" s="73"/>
      <c r="J1349" s="73"/>
      <c r="K1349" s="73"/>
      <c r="L1349" s="73"/>
      <c r="M1349" s="75"/>
      <c r="N1349" s="75"/>
      <c r="O1349" s="75"/>
      <c r="P1349" s="75"/>
      <c r="Q1349" s="75"/>
      <c r="R1349" s="75"/>
      <c r="S1349" s="75"/>
      <c r="T1349" s="75"/>
      <c r="U1349" s="75"/>
      <c r="V1349" s="75"/>
      <c r="W1349" s="73"/>
      <c r="X1349" s="73"/>
    </row>
    <row r="1350" spans="1:24" s="76" customFormat="1">
      <c r="A1350" s="72"/>
      <c r="B1350" s="73"/>
      <c r="C1350" s="73"/>
      <c r="D1350" s="74"/>
      <c r="E1350" s="73"/>
      <c r="F1350" s="73"/>
      <c r="G1350" s="73"/>
      <c r="H1350" s="17"/>
      <c r="I1350" s="73"/>
      <c r="J1350" s="73"/>
      <c r="K1350" s="73"/>
      <c r="L1350" s="73"/>
      <c r="M1350" s="75"/>
      <c r="N1350" s="75"/>
      <c r="O1350" s="75"/>
      <c r="P1350" s="75"/>
      <c r="Q1350" s="75"/>
      <c r="R1350" s="75"/>
      <c r="S1350" s="75"/>
      <c r="T1350" s="75"/>
      <c r="U1350" s="75"/>
      <c r="V1350" s="75"/>
      <c r="W1350" s="73"/>
      <c r="X1350" s="73"/>
    </row>
    <row r="1351" spans="1:24" s="76" customFormat="1">
      <c r="A1351" s="72"/>
      <c r="B1351" s="73"/>
      <c r="C1351" s="73"/>
      <c r="D1351" s="74"/>
      <c r="E1351" s="73"/>
      <c r="F1351" s="73"/>
      <c r="G1351" s="73"/>
      <c r="H1351" s="17"/>
      <c r="I1351" s="73"/>
      <c r="J1351" s="73"/>
      <c r="K1351" s="73"/>
      <c r="L1351" s="73"/>
      <c r="M1351" s="75"/>
      <c r="N1351" s="75"/>
      <c r="O1351" s="75"/>
      <c r="P1351" s="75"/>
      <c r="Q1351" s="75"/>
      <c r="R1351" s="75"/>
      <c r="S1351" s="75"/>
      <c r="T1351" s="75"/>
      <c r="U1351" s="75"/>
      <c r="V1351" s="75"/>
      <c r="W1351" s="73"/>
      <c r="X1351" s="73"/>
    </row>
    <row r="1352" spans="1:24" s="76" customFormat="1">
      <c r="A1352" s="72"/>
      <c r="B1352" s="73"/>
      <c r="C1352" s="73"/>
      <c r="D1352" s="74"/>
      <c r="E1352" s="73"/>
      <c r="F1352" s="73"/>
      <c r="G1352" s="73"/>
      <c r="H1352" s="17"/>
      <c r="I1352" s="73"/>
      <c r="J1352" s="73"/>
      <c r="K1352" s="73"/>
      <c r="L1352" s="73"/>
      <c r="M1352" s="75"/>
      <c r="N1352" s="75"/>
      <c r="O1352" s="75"/>
      <c r="P1352" s="75"/>
      <c r="Q1352" s="75"/>
      <c r="R1352" s="75"/>
      <c r="S1352" s="75"/>
      <c r="T1352" s="75"/>
      <c r="U1352" s="75"/>
      <c r="V1352" s="75"/>
      <c r="W1352" s="73"/>
      <c r="X1352" s="73"/>
    </row>
    <row r="1353" spans="1:24" s="76" customFormat="1">
      <c r="A1353" s="72"/>
      <c r="B1353" s="73"/>
      <c r="C1353" s="73"/>
      <c r="D1353" s="74"/>
      <c r="E1353" s="73"/>
      <c r="F1353" s="73"/>
      <c r="G1353" s="73"/>
      <c r="H1353" s="17"/>
      <c r="I1353" s="73"/>
      <c r="J1353" s="73"/>
      <c r="K1353" s="73"/>
      <c r="L1353" s="73"/>
      <c r="M1353" s="75"/>
      <c r="N1353" s="75"/>
      <c r="O1353" s="75"/>
      <c r="P1353" s="75"/>
      <c r="Q1353" s="75"/>
      <c r="R1353" s="75"/>
      <c r="S1353" s="75"/>
      <c r="T1353" s="75"/>
      <c r="U1353" s="75"/>
      <c r="V1353" s="75"/>
      <c r="W1353" s="73"/>
      <c r="X1353" s="73"/>
    </row>
    <row r="1354" spans="1:24" s="76" customFormat="1">
      <c r="A1354" s="72"/>
      <c r="B1354" s="73"/>
      <c r="C1354" s="73"/>
      <c r="D1354" s="74"/>
      <c r="E1354" s="73"/>
      <c r="F1354" s="73"/>
      <c r="G1354" s="73"/>
      <c r="H1354" s="17"/>
      <c r="I1354" s="73"/>
      <c r="J1354" s="73"/>
      <c r="K1354" s="73"/>
      <c r="L1354" s="73"/>
      <c r="M1354" s="75"/>
      <c r="N1354" s="75"/>
      <c r="O1354" s="75"/>
      <c r="P1354" s="75"/>
      <c r="Q1354" s="75"/>
      <c r="R1354" s="75"/>
      <c r="S1354" s="75"/>
      <c r="T1354" s="75"/>
      <c r="U1354" s="75"/>
      <c r="V1354" s="75"/>
      <c r="W1354" s="73"/>
      <c r="X1354" s="73"/>
    </row>
    <row r="1355" spans="1:24" s="76" customFormat="1">
      <c r="A1355" s="72"/>
      <c r="B1355" s="73"/>
      <c r="C1355" s="73"/>
      <c r="D1355" s="74"/>
      <c r="E1355" s="73"/>
      <c r="F1355" s="73"/>
      <c r="G1355" s="73"/>
      <c r="H1355" s="17"/>
      <c r="I1355" s="73"/>
      <c r="J1355" s="73"/>
      <c r="K1355" s="73"/>
      <c r="L1355" s="73"/>
      <c r="M1355" s="75"/>
      <c r="N1355" s="75"/>
      <c r="O1355" s="75"/>
      <c r="P1355" s="75"/>
      <c r="Q1355" s="75"/>
      <c r="R1355" s="75"/>
      <c r="S1355" s="75"/>
      <c r="T1355" s="75"/>
      <c r="U1355" s="75"/>
      <c r="V1355" s="75"/>
      <c r="W1355" s="73"/>
      <c r="X1355" s="73"/>
    </row>
    <row r="1356" spans="1:24" s="76" customFormat="1">
      <c r="A1356" s="72"/>
      <c r="B1356" s="73"/>
      <c r="C1356" s="73"/>
      <c r="D1356" s="74"/>
      <c r="E1356" s="73"/>
      <c r="F1356" s="73"/>
      <c r="G1356" s="73"/>
      <c r="H1356" s="17"/>
      <c r="I1356" s="73"/>
      <c r="J1356" s="73"/>
      <c r="K1356" s="73"/>
      <c r="L1356" s="73"/>
      <c r="M1356" s="75"/>
      <c r="N1356" s="75"/>
      <c r="O1356" s="75"/>
      <c r="P1356" s="75"/>
      <c r="Q1356" s="75"/>
      <c r="R1356" s="75"/>
      <c r="S1356" s="75"/>
      <c r="T1356" s="75"/>
      <c r="U1356" s="75"/>
      <c r="V1356" s="75"/>
      <c r="W1356" s="73"/>
      <c r="X1356" s="73"/>
    </row>
    <row r="1357" spans="1:24" s="76" customFormat="1">
      <c r="A1357" s="72"/>
      <c r="B1357" s="73"/>
      <c r="C1357" s="73"/>
      <c r="D1357" s="74"/>
      <c r="E1357" s="73"/>
      <c r="F1357" s="73"/>
      <c r="G1357" s="73"/>
      <c r="H1357" s="17"/>
      <c r="I1357" s="73"/>
      <c r="J1357" s="73"/>
      <c r="K1357" s="73"/>
      <c r="L1357" s="73"/>
      <c r="M1357" s="75"/>
      <c r="N1357" s="75"/>
      <c r="O1357" s="75"/>
      <c r="P1357" s="75"/>
      <c r="Q1357" s="75"/>
      <c r="R1357" s="75"/>
      <c r="S1357" s="75"/>
      <c r="T1357" s="75"/>
      <c r="U1357" s="75"/>
      <c r="V1357" s="75"/>
      <c r="W1357" s="73"/>
      <c r="X1357" s="73"/>
    </row>
    <row r="1358" spans="1:24" s="76" customFormat="1">
      <c r="A1358" s="72"/>
      <c r="B1358" s="73"/>
      <c r="C1358" s="73"/>
      <c r="D1358" s="74"/>
      <c r="E1358" s="73"/>
      <c r="F1358" s="73"/>
      <c r="G1358" s="73"/>
      <c r="H1358" s="17"/>
      <c r="I1358" s="73"/>
      <c r="J1358" s="73"/>
      <c r="K1358" s="73"/>
      <c r="L1358" s="73"/>
      <c r="M1358" s="75"/>
      <c r="N1358" s="75"/>
      <c r="O1358" s="75"/>
      <c r="P1358" s="75"/>
      <c r="Q1358" s="75"/>
      <c r="R1358" s="75"/>
      <c r="S1358" s="75"/>
      <c r="T1358" s="75"/>
      <c r="U1358" s="75"/>
      <c r="V1358" s="75"/>
      <c r="W1358" s="73"/>
      <c r="X1358" s="73"/>
    </row>
    <row r="1359" spans="1:24" s="76" customFormat="1">
      <c r="A1359" s="72"/>
      <c r="B1359" s="73"/>
      <c r="C1359" s="73"/>
      <c r="D1359" s="74"/>
      <c r="E1359" s="73"/>
      <c r="F1359" s="73"/>
      <c r="G1359" s="73"/>
      <c r="H1359" s="17"/>
      <c r="I1359" s="73"/>
      <c r="J1359" s="73"/>
      <c r="K1359" s="73"/>
      <c r="L1359" s="73"/>
      <c r="M1359" s="75"/>
      <c r="N1359" s="75"/>
      <c r="O1359" s="75"/>
      <c r="P1359" s="75"/>
      <c r="Q1359" s="75"/>
      <c r="R1359" s="75"/>
      <c r="S1359" s="75"/>
      <c r="T1359" s="75"/>
      <c r="U1359" s="75"/>
      <c r="V1359" s="75"/>
      <c r="W1359" s="73"/>
      <c r="X1359" s="73"/>
    </row>
    <row r="1360" spans="1:24" s="76" customFormat="1">
      <c r="A1360" s="72"/>
      <c r="B1360" s="73"/>
      <c r="C1360" s="73"/>
      <c r="D1360" s="74"/>
      <c r="E1360" s="73"/>
      <c r="F1360" s="73"/>
      <c r="G1360" s="73"/>
      <c r="H1360" s="17"/>
      <c r="I1360" s="73"/>
      <c r="J1360" s="73"/>
      <c r="K1360" s="73"/>
      <c r="L1360" s="73"/>
      <c r="M1360" s="75"/>
      <c r="N1360" s="75"/>
      <c r="O1360" s="75"/>
      <c r="P1360" s="75"/>
      <c r="Q1360" s="75"/>
      <c r="R1360" s="75"/>
      <c r="S1360" s="75"/>
      <c r="T1360" s="75"/>
      <c r="U1360" s="75"/>
      <c r="V1360" s="75"/>
      <c r="W1360" s="73"/>
      <c r="X1360" s="73"/>
    </row>
    <row r="1361" spans="1:24" s="76" customFormat="1">
      <c r="A1361" s="72"/>
      <c r="B1361" s="73"/>
      <c r="C1361" s="73"/>
      <c r="D1361" s="74"/>
      <c r="E1361" s="73"/>
      <c r="F1361" s="73"/>
      <c r="G1361" s="73"/>
      <c r="H1361" s="17"/>
      <c r="I1361" s="73"/>
      <c r="J1361" s="73"/>
      <c r="K1361" s="73"/>
      <c r="L1361" s="73"/>
      <c r="M1361" s="75"/>
      <c r="N1361" s="75"/>
      <c r="O1361" s="75"/>
      <c r="P1361" s="75"/>
      <c r="Q1361" s="75"/>
      <c r="R1361" s="75"/>
      <c r="S1361" s="75"/>
      <c r="T1361" s="75"/>
      <c r="U1361" s="75"/>
      <c r="V1361" s="75"/>
      <c r="W1361" s="73"/>
      <c r="X1361" s="73"/>
    </row>
    <row r="1362" spans="1:24" s="76" customFormat="1">
      <c r="A1362" s="72"/>
      <c r="B1362" s="73"/>
      <c r="C1362" s="73"/>
      <c r="D1362" s="74"/>
      <c r="E1362" s="73"/>
      <c r="F1362" s="73"/>
      <c r="G1362" s="73"/>
      <c r="H1362" s="17"/>
      <c r="I1362" s="73"/>
      <c r="J1362" s="73"/>
      <c r="K1362" s="73"/>
      <c r="L1362" s="73"/>
      <c r="M1362" s="75"/>
      <c r="N1362" s="75"/>
      <c r="O1362" s="75"/>
      <c r="P1362" s="75"/>
      <c r="Q1362" s="75"/>
      <c r="R1362" s="75"/>
      <c r="S1362" s="75"/>
      <c r="T1362" s="75"/>
      <c r="U1362" s="75"/>
      <c r="V1362" s="75"/>
      <c r="W1362" s="73"/>
      <c r="X1362" s="73"/>
    </row>
    <row r="1363" spans="1:24" s="76" customFormat="1">
      <c r="A1363" s="72"/>
      <c r="B1363" s="73"/>
      <c r="C1363" s="73"/>
      <c r="D1363" s="74"/>
      <c r="E1363" s="73"/>
      <c r="F1363" s="73"/>
      <c r="G1363" s="73"/>
      <c r="H1363" s="17"/>
      <c r="I1363" s="73"/>
      <c r="J1363" s="73"/>
      <c r="K1363" s="73"/>
      <c r="L1363" s="73"/>
      <c r="M1363" s="75"/>
      <c r="N1363" s="75"/>
      <c r="O1363" s="75"/>
      <c r="P1363" s="75"/>
      <c r="Q1363" s="75"/>
      <c r="R1363" s="75"/>
      <c r="S1363" s="75"/>
      <c r="T1363" s="75"/>
      <c r="U1363" s="75"/>
      <c r="V1363" s="75"/>
      <c r="W1363" s="73"/>
      <c r="X1363" s="73"/>
    </row>
    <row r="1364" spans="1:24" s="76" customFormat="1">
      <c r="A1364" s="72"/>
      <c r="B1364" s="73"/>
      <c r="C1364" s="73"/>
      <c r="D1364" s="74"/>
      <c r="E1364" s="73"/>
      <c r="F1364" s="73"/>
      <c r="G1364" s="73"/>
      <c r="H1364" s="17"/>
      <c r="I1364" s="73"/>
      <c r="J1364" s="73"/>
      <c r="K1364" s="73"/>
      <c r="L1364" s="73"/>
      <c r="M1364" s="75"/>
      <c r="N1364" s="75"/>
      <c r="O1364" s="75"/>
      <c r="P1364" s="75"/>
      <c r="Q1364" s="75"/>
      <c r="R1364" s="75"/>
      <c r="S1364" s="75"/>
      <c r="T1364" s="75"/>
      <c r="U1364" s="75"/>
      <c r="V1364" s="75"/>
      <c r="W1364" s="73"/>
      <c r="X1364" s="73"/>
    </row>
    <row r="1365" spans="1:24" s="76" customFormat="1">
      <c r="A1365" s="72"/>
      <c r="B1365" s="73"/>
      <c r="C1365" s="73"/>
      <c r="D1365" s="74"/>
      <c r="E1365" s="73"/>
      <c r="F1365" s="73"/>
      <c r="G1365" s="73"/>
      <c r="H1365" s="17"/>
      <c r="I1365" s="73"/>
      <c r="J1365" s="73"/>
      <c r="K1365" s="73"/>
      <c r="L1365" s="73"/>
      <c r="M1365" s="75"/>
      <c r="N1365" s="75"/>
      <c r="O1365" s="75"/>
      <c r="P1365" s="75"/>
      <c r="Q1365" s="75"/>
      <c r="R1365" s="75"/>
      <c r="S1365" s="75"/>
      <c r="T1365" s="75"/>
      <c r="U1365" s="75"/>
      <c r="V1365" s="75"/>
      <c r="W1365" s="73"/>
      <c r="X1365" s="73"/>
    </row>
    <row r="1366" spans="1:24" s="76" customFormat="1">
      <c r="A1366" s="72"/>
      <c r="B1366" s="73"/>
      <c r="C1366" s="73"/>
      <c r="D1366" s="74"/>
      <c r="E1366" s="73"/>
      <c r="F1366" s="73"/>
      <c r="G1366" s="73"/>
      <c r="H1366" s="17"/>
      <c r="I1366" s="73"/>
      <c r="J1366" s="73"/>
      <c r="K1366" s="73"/>
      <c r="L1366" s="73"/>
      <c r="M1366" s="75"/>
      <c r="N1366" s="75"/>
      <c r="O1366" s="75"/>
      <c r="P1366" s="75"/>
      <c r="Q1366" s="75"/>
      <c r="R1366" s="75"/>
      <c r="S1366" s="75"/>
      <c r="T1366" s="75"/>
      <c r="U1366" s="75"/>
      <c r="V1366" s="75"/>
      <c r="W1366" s="73"/>
      <c r="X1366" s="73"/>
    </row>
    <row r="1367" spans="1:24" s="76" customFormat="1">
      <c r="A1367" s="72"/>
      <c r="B1367" s="73"/>
      <c r="C1367" s="73"/>
      <c r="D1367" s="74"/>
      <c r="E1367" s="73"/>
      <c r="F1367" s="73"/>
      <c r="G1367" s="73"/>
      <c r="H1367" s="17"/>
      <c r="I1367" s="73"/>
      <c r="J1367" s="73"/>
      <c r="K1367" s="73"/>
      <c r="L1367" s="73"/>
      <c r="M1367" s="75"/>
      <c r="N1367" s="75"/>
      <c r="O1367" s="75"/>
      <c r="P1367" s="75"/>
      <c r="Q1367" s="75"/>
      <c r="R1367" s="75"/>
      <c r="S1367" s="75"/>
      <c r="T1367" s="75"/>
      <c r="U1367" s="75"/>
      <c r="V1367" s="75"/>
      <c r="W1367" s="73"/>
      <c r="X1367" s="73"/>
    </row>
    <row r="1368" spans="1:24" s="76" customFormat="1">
      <c r="A1368" s="72"/>
      <c r="B1368" s="73"/>
      <c r="C1368" s="73"/>
      <c r="D1368" s="74"/>
      <c r="E1368" s="73"/>
      <c r="F1368" s="73"/>
      <c r="G1368" s="73"/>
      <c r="H1368" s="17"/>
      <c r="I1368" s="73"/>
      <c r="J1368" s="73"/>
      <c r="K1368" s="73"/>
      <c r="L1368" s="73"/>
      <c r="M1368" s="75"/>
      <c r="N1368" s="75"/>
      <c r="O1368" s="75"/>
      <c r="P1368" s="75"/>
      <c r="Q1368" s="75"/>
      <c r="R1368" s="75"/>
      <c r="S1368" s="75"/>
      <c r="T1368" s="75"/>
      <c r="U1368" s="75"/>
      <c r="V1368" s="75"/>
      <c r="W1368" s="73"/>
      <c r="X1368" s="73"/>
    </row>
    <row r="1369" spans="1:24" s="76" customFormat="1">
      <c r="A1369" s="72"/>
      <c r="B1369" s="73"/>
      <c r="C1369" s="73"/>
      <c r="D1369" s="74"/>
      <c r="E1369" s="73"/>
      <c r="F1369" s="73"/>
      <c r="G1369" s="73"/>
      <c r="H1369" s="17"/>
      <c r="I1369" s="73"/>
      <c r="J1369" s="73"/>
      <c r="K1369" s="73"/>
      <c r="L1369" s="73"/>
      <c r="M1369" s="75"/>
      <c r="N1369" s="75"/>
      <c r="O1369" s="75"/>
      <c r="P1369" s="75"/>
      <c r="Q1369" s="75"/>
      <c r="R1369" s="75"/>
      <c r="S1369" s="75"/>
      <c r="T1369" s="75"/>
      <c r="U1369" s="75"/>
      <c r="V1369" s="75"/>
      <c r="W1369" s="73"/>
      <c r="X1369" s="73"/>
    </row>
    <row r="1370" spans="1:24" s="76" customFormat="1">
      <c r="A1370" s="72"/>
      <c r="B1370" s="73"/>
      <c r="C1370" s="73"/>
      <c r="D1370" s="74"/>
      <c r="E1370" s="73"/>
      <c r="F1370" s="73"/>
      <c r="G1370" s="73"/>
      <c r="H1370" s="17"/>
      <c r="I1370" s="73"/>
      <c r="J1370" s="73"/>
      <c r="K1370" s="73"/>
      <c r="L1370" s="73"/>
      <c r="M1370" s="75"/>
      <c r="N1370" s="75"/>
      <c r="O1370" s="75"/>
      <c r="P1370" s="75"/>
      <c r="Q1370" s="75"/>
      <c r="R1370" s="75"/>
      <c r="S1370" s="75"/>
      <c r="T1370" s="75"/>
      <c r="U1370" s="75"/>
      <c r="V1370" s="75"/>
      <c r="W1370" s="73"/>
      <c r="X1370" s="73"/>
    </row>
    <row r="1371" spans="1:24" s="76" customFormat="1">
      <c r="A1371" s="72"/>
      <c r="B1371" s="73"/>
      <c r="C1371" s="73"/>
      <c r="D1371" s="74"/>
      <c r="E1371" s="73"/>
      <c r="F1371" s="73"/>
      <c r="G1371" s="73"/>
      <c r="H1371" s="17"/>
      <c r="I1371" s="73"/>
      <c r="J1371" s="73"/>
      <c r="K1371" s="73"/>
      <c r="L1371" s="73"/>
      <c r="M1371" s="75"/>
      <c r="N1371" s="75"/>
      <c r="O1371" s="75"/>
      <c r="P1371" s="75"/>
      <c r="Q1371" s="75"/>
      <c r="R1371" s="75"/>
      <c r="S1371" s="75"/>
      <c r="T1371" s="75"/>
      <c r="U1371" s="75"/>
      <c r="V1371" s="75"/>
      <c r="W1371" s="73"/>
      <c r="X1371" s="73"/>
    </row>
    <row r="1372" spans="1:24" s="76" customFormat="1">
      <c r="A1372" s="72"/>
      <c r="B1372" s="73"/>
      <c r="C1372" s="73"/>
      <c r="D1372" s="74"/>
      <c r="E1372" s="73"/>
      <c r="F1372" s="73"/>
      <c r="G1372" s="73"/>
      <c r="H1372" s="17"/>
      <c r="I1372" s="73"/>
      <c r="J1372" s="73"/>
      <c r="K1372" s="73"/>
      <c r="L1372" s="73"/>
      <c r="M1372" s="75"/>
      <c r="N1372" s="75"/>
      <c r="O1372" s="75"/>
      <c r="P1372" s="75"/>
      <c r="Q1372" s="75"/>
      <c r="R1372" s="75"/>
      <c r="S1372" s="75"/>
      <c r="T1372" s="75"/>
      <c r="U1372" s="75"/>
      <c r="V1372" s="75"/>
      <c r="W1372" s="73"/>
      <c r="X1372" s="73"/>
    </row>
    <row r="1373" spans="1:24" s="76" customFormat="1">
      <c r="A1373" s="72"/>
      <c r="B1373" s="73"/>
      <c r="C1373" s="73"/>
      <c r="D1373" s="74"/>
      <c r="E1373" s="73"/>
      <c r="F1373" s="73"/>
      <c r="G1373" s="73"/>
      <c r="H1373" s="17"/>
      <c r="I1373" s="73"/>
      <c r="J1373" s="73"/>
      <c r="K1373" s="73"/>
      <c r="L1373" s="73"/>
      <c r="M1373" s="75"/>
      <c r="N1373" s="75"/>
      <c r="O1373" s="75"/>
      <c r="P1373" s="75"/>
      <c r="Q1373" s="75"/>
      <c r="R1373" s="75"/>
      <c r="S1373" s="75"/>
      <c r="T1373" s="75"/>
      <c r="U1373" s="75"/>
      <c r="V1373" s="75"/>
      <c r="W1373" s="73"/>
      <c r="X1373" s="73"/>
    </row>
    <row r="1374" spans="1:24" s="76" customFormat="1">
      <c r="A1374" s="72"/>
      <c r="B1374" s="73"/>
      <c r="C1374" s="73"/>
      <c r="D1374" s="74"/>
      <c r="E1374" s="73"/>
      <c r="F1374" s="73"/>
      <c r="G1374" s="73"/>
      <c r="H1374" s="17"/>
      <c r="I1374" s="73"/>
      <c r="J1374" s="73"/>
      <c r="K1374" s="73"/>
      <c r="L1374" s="73"/>
      <c r="M1374" s="75"/>
      <c r="N1374" s="75"/>
      <c r="O1374" s="75"/>
      <c r="P1374" s="75"/>
      <c r="Q1374" s="75"/>
      <c r="R1374" s="75"/>
      <c r="S1374" s="75"/>
      <c r="T1374" s="75"/>
      <c r="U1374" s="75"/>
      <c r="V1374" s="75"/>
      <c r="W1374" s="73"/>
      <c r="X1374" s="73"/>
    </row>
    <row r="1375" spans="1:24" s="76" customFormat="1">
      <c r="A1375" s="72"/>
      <c r="B1375" s="73"/>
      <c r="C1375" s="73"/>
      <c r="D1375" s="74"/>
      <c r="E1375" s="73"/>
      <c r="F1375" s="73"/>
      <c r="G1375" s="73"/>
      <c r="H1375" s="17"/>
      <c r="I1375" s="73"/>
      <c r="J1375" s="73"/>
      <c r="K1375" s="73"/>
      <c r="L1375" s="73"/>
      <c r="M1375" s="75"/>
      <c r="N1375" s="75"/>
      <c r="O1375" s="75"/>
      <c r="P1375" s="75"/>
      <c r="Q1375" s="75"/>
      <c r="R1375" s="75"/>
      <c r="S1375" s="75"/>
      <c r="T1375" s="75"/>
      <c r="U1375" s="75"/>
      <c r="V1375" s="75"/>
      <c r="W1375" s="73"/>
      <c r="X1375" s="73"/>
    </row>
    <row r="1376" spans="1:24" s="76" customFormat="1">
      <c r="A1376" s="72"/>
      <c r="B1376" s="73"/>
      <c r="C1376" s="73"/>
      <c r="D1376" s="74"/>
      <c r="E1376" s="73"/>
      <c r="F1376" s="73"/>
      <c r="G1376" s="73"/>
      <c r="H1376" s="17"/>
      <c r="I1376" s="73"/>
      <c r="J1376" s="73"/>
      <c r="K1376" s="73"/>
      <c r="L1376" s="73"/>
      <c r="M1376" s="75"/>
      <c r="N1376" s="75"/>
      <c r="O1376" s="75"/>
      <c r="P1376" s="75"/>
      <c r="Q1376" s="75"/>
      <c r="R1376" s="75"/>
      <c r="S1376" s="75"/>
      <c r="T1376" s="75"/>
      <c r="U1376" s="75"/>
      <c r="V1376" s="75"/>
      <c r="W1376" s="73"/>
      <c r="X1376" s="73"/>
    </row>
    <row r="1377" spans="1:24" s="76" customFormat="1">
      <c r="A1377" s="72"/>
      <c r="B1377" s="73"/>
      <c r="C1377" s="73"/>
      <c r="D1377" s="74"/>
      <c r="E1377" s="73"/>
      <c r="F1377" s="73"/>
      <c r="G1377" s="73"/>
      <c r="H1377" s="17"/>
      <c r="I1377" s="73"/>
      <c r="J1377" s="73"/>
      <c r="K1377" s="73"/>
      <c r="L1377" s="73"/>
      <c r="M1377" s="75"/>
      <c r="N1377" s="75"/>
      <c r="O1377" s="75"/>
      <c r="P1377" s="75"/>
      <c r="Q1377" s="75"/>
      <c r="R1377" s="75"/>
      <c r="S1377" s="75"/>
      <c r="T1377" s="75"/>
      <c r="U1377" s="75"/>
      <c r="V1377" s="75"/>
      <c r="W1377" s="73"/>
      <c r="X1377" s="73"/>
    </row>
    <row r="1378" spans="1:24" s="76" customFormat="1">
      <c r="A1378" s="72"/>
      <c r="B1378" s="73"/>
      <c r="C1378" s="73"/>
      <c r="D1378" s="74"/>
      <c r="E1378" s="73"/>
      <c r="F1378" s="73"/>
      <c r="G1378" s="73"/>
      <c r="H1378" s="17"/>
      <c r="I1378" s="73"/>
      <c r="J1378" s="73"/>
      <c r="K1378" s="73"/>
      <c r="L1378" s="73"/>
      <c r="M1378" s="75"/>
      <c r="N1378" s="75"/>
      <c r="O1378" s="75"/>
      <c r="P1378" s="75"/>
      <c r="Q1378" s="75"/>
      <c r="R1378" s="75"/>
      <c r="S1378" s="75"/>
      <c r="T1378" s="75"/>
      <c r="U1378" s="75"/>
      <c r="V1378" s="75"/>
      <c r="W1378" s="73"/>
      <c r="X1378" s="73"/>
    </row>
    <row r="1379" spans="1:24" s="76" customFormat="1">
      <c r="A1379" s="72"/>
      <c r="B1379" s="73"/>
      <c r="C1379" s="73"/>
      <c r="D1379" s="74"/>
      <c r="E1379" s="73"/>
      <c r="F1379" s="73"/>
      <c r="G1379" s="73"/>
      <c r="H1379" s="17"/>
      <c r="I1379" s="73"/>
      <c r="J1379" s="73"/>
      <c r="K1379" s="73"/>
      <c r="L1379" s="73"/>
      <c r="M1379" s="75"/>
      <c r="N1379" s="75"/>
      <c r="O1379" s="75"/>
      <c r="P1379" s="75"/>
      <c r="Q1379" s="75"/>
      <c r="R1379" s="75"/>
      <c r="S1379" s="75"/>
      <c r="T1379" s="75"/>
      <c r="U1379" s="75"/>
      <c r="V1379" s="75"/>
      <c r="W1379" s="73"/>
      <c r="X1379" s="73"/>
    </row>
    <row r="1380" spans="1:24" s="76" customFormat="1">
      <c r="A1380" s="72"/>
      <c r="B1380" s="73"/>
      <c r="C1380" s="73"/>
      <c r="D1380" s="74"/>
      <c r="E1380" s="73"/>
      <c r="F1380" s="73"/>
      <c r="G1380" s="73"/>
      <c r="H1380" s="17"/>
      <c r="I1380" s="73"/>
      <c r="J1380" s="73"/>
      <c r="K1380" s="73"/>
      <c r="L1380" s="73"/>
      <c r="M1380" s="75"/>
      <c r="N1380" s="75"/>
      <c r="O1380" s="75"/>
      <c r="P1380" s="75"/>
      <c r="Q1380" s="75"/>
      <c r="R1380" s="75"/>
      <c r="S1380" s="75"/>
      <c r="T1380" s="75"/>
      <c r="U1380" s="75"/>
      <c r="V1380" s="75"/>
      <c r="W1380" s="73"/>
      <c r="X1380" s="73"/>
    </row>
    <row r="1381" spans="1:24" s="76" customFormat="1">
      <c r="A1381" s="72"/>
      <c r="B1381" s="73"/>
      <c r="C1381" s="73"/>
      <c r="D1381" s="74"/>
      <c r="E1381" s="73"/>
      <c r="F1381" s="73"/>
      <c r="G1381" s="73"/>
      <c r="H1381" s="17"/>
      <c r="I1381" s="73"/>
      <c r="J1381" s="73"/>
      <c r="K1381" s="73"/>
      <c r="L1381" s="73"/>
      <c r="M1381" s="75"/>
      <c r="N1381" s="75"/>
      <c r="O1381" s="75"/>
      <c r="P1381" s="75"/>
      <c r="Q1381" s="75"/>
      <c r="R1381" s="75"/>
      <c r="S1381" s="75"/>
      <c r="T1381" s="75"/>
      <c r="U1381" s="75"/>
      <c r="V1381" s="75"/>
      <c r="W1381" s="73"/>
      <c r="X1381" s="73"/>
    </row>
    <row r="1382" spans="1:24" s="76" customFormat="1">
      <c r="A1382" s="72"/>
      <c r="B1382" s="73"/>
      <c r="C1382" s="73"/>
      <c r="D1382" s="74"/>
      <c r="E1382" s="73"/>
      <c r="F1382" s="73"/>
      <c r="G1382" s="73"/>
      <c r="H1382" s="17"/>
      <c r="I1382" s="73"/>
      <c r="J1382" s="73"/>
      <c r="K1382" s="73"/>
      <c r="L1382" s="73"/>
      <c r="M1382" s="75"/>
      <c r="N1382" s="75"/>
      <c r="O1382" s="75"/>
      <c r="P1382" s="75"/>
      <c r="Q1382" s="75"/>
      <c r="R1382" s="75"/>
      <c r="S1382" s="75"/>
      <c r="T1382" s="75"/>
      <c r="U1382" s="75"/>
      <c r="V1382" s="75"/>
      <c r="W1382" s="73"/>
      <c r="X1382" s="73"/>
    </row>
    <row r="1383" spans="1:24" s="76" customFormat="1">
      <c r="A1383" s="72"/>
      <c r="B1383" s="73"/>
      <c r="C1383" s="73"/>
      <c r="D1383" s="74"/>
      <c r="E1383" s="73"/>
      <c r="F1383" s="73"/>
      <c r="G1383" s="73"/>
      <c r="H1383" s="17"/>
      <c r="I1383" s="73"/>
      <c r="J1383" s="73"/>
      <c r="K1383" s="73"/>
      <c r="L1383" s="73"/>
      <c r="M1383" s="75"/>
      <c r="N1383" s="75"/>
      <c r="O1383" s="75"/>
      <c r="P1383" s="75"/>
      <c r="Q1383" s="75"/>
      <c r="R1383" s="75"/>
      <c r="S1383" s="75"/>
      <c r="T1383" s="75"/>
      <c r="U1383" s="75"/>
      <c r="V1383" s="75"/>
      <c r="W1383" s="73"/>
      <c r="X1383" s="73"/>
    </row>
    <row r="1384" spans="1:24" s="76" customFormat="1">
      <c r="A1384" s="72"/>
      <c r="B1384" s="73"/>
      <c r="C1384" s="73"/>
      <c r="D1384" s="74"/>
      <c r="E1384" s="73"/>
      <c r="F1384" s="73"/>
      <c r="G1384" s="73"/>
      <c r="H1384" s="17"/>
      <c r="I1384" s="73"/>
      <c r="J1384" s="73"/>
      <c r="K1384" s="73"/>
      <c r="L1384" s="73"/>
      <c r="M1384" s="75"/>
      <c r="N1384" s="75"/>
      <c r="O1384" s="75"/>
      <c r="P1384" s="75"/>
      <c r="Q1384" s="75"/>
      <c r="R1384" s="75"/>
      <c r="S1384" s="75"/>
      <c r="T1384" s="75"/>
      <c r="U1384" s="75"/>
      <c r="V1384" s="75"/>
      <c r="W1384" s="73"/>
      <c r="X1384" s="73"/>
    </row>
    <row r="1385" spans="1:24" s="76" customFormat="1">
      <c r="A1385" s="72"/>
      <c r="B1385" s="73"/>
      <c r="C1385" s="73"/>
      <c r="D1385" s="74"/>
      <c r="E1385" s="73"/>
      <c r="F1385" s="73"/>
      <c r="G1385" s="73"/>
      <c r="H1385" s="17"/>
      <c r="I1385" s="73"/>
      <c r="J1385" s="73"/>
      <c r="K1385" s="73"/>
      <c r="L1385" s="73"/>
      <c r="M1385" s="75"/>
      <c r="N1385" s="75"/>
      <c r="O1385" s="75"/>
      <c r="P1385" s="75"/>
      <c r="Q1385" s="75"/>
      <c r="R1385" s="75"/>
      <c r="S1385" s="75"/>
      <c r="T1385" s="75"/>
      <c r="U1385" s="75"/>
      <c r="V1385" s="75"/>
      <c r="W1385" s="73"/>
      <c r="X1385" s="73"/>
    </row>
    <row r="1386" spans="1:24" s="76" customFormat="1">
      <c r="A1386" s="72"/>
      <c r="B1386" s="73"/>
      <c r="C1386" s="73"/>
      <c r="D1386" s="74"/>
      <c r="E1386" s="73"/>
      <c r="F1386" s="73"/>
      <c r="G1386" s="73"/>
      <c r="H1386" s="17"/>
      <c r="I1386" s="73"/>
      <c r="J1386" s="73"/>
      <c r="K1386" s="73"/>
      <c r="L1386" s="73"/>
      <c r="M1386" s="75"/>
      <c r="N1386" s="75"/>
      <c r="O1386" s="75"/>
      <c r="P1386" s="75"/>
      <c r="Q1386" s="75"/>
      <c r="R1386" s="75"/>
      <c r="S1386" s="75"/>
      <c r="T1386" s="75"/>
      <c r="U1386" s="75"/>
      <c r="V1386" s="75"/>
      <c r="W1386" s="73"/>
      <c r="X1386" s="73"/>
    </row>
    <row r="1387" spans="1:24" s="76" customFormat="1">
      <c r="A1387" s="72"/>
      <c r="B1387" s="73"/>
      <c r="C1387" s="73"/>
      <c r="D1387" s="74"/>
      <c r="E1387" s="73"/>
      <c r="F1387" s="73"/>
      <c r="G1387" s="73"/>
      <c r="H1387" s="17"/>
      <c r="I1387" s="73"/>
      <c r="J1387" s="73"/>
      <c r="K1387" s="73"/>
      <c r="L1387" s="73"/>
      <c r="M1387" s="75"/>
      <c r="N1387" s="75"/>
      <c r="O1387" s="75"/>
      <c r="P1387" s="75"/>
      <c r="Q1387" s="75"/>
      <c r="R1387" s="75"/>
      <c r="S1387" s="75"/>
      <c r="T1387" s="75"/>
      <c r="U1387" s="75"/>
      <c r="V1387" s="75"/>
      <c r="W1387" s="73"/>
      <c r="X1387" s="73"/>
    </row>
    <row r="1388" spans="1:24" s="76" customFormat="1">
      <c r="A1388" s="72"/>
      <c r="B1388" s="73"/>
      <c r="C1388" s="73"/>
      <c r="D1388" s="74"/>
      <c r="E1388" s="73"/>
      <c r="F1388" s="73"/>
      <c r="G1388" s="73"/>
      <c r="H1388" s="17"/>
      <c r="I1388" s="73"/>
      <c r="J1388" s="73"/>
      <c r="K1388" s="73"/>
      <c r="L1388" s="73"/>
      <c r="M1388" s="75"/>
      <c r="N1388" s="75"/>
      <c r="O1388" s="75"/>
      <c r="P1388" s="75"/>
      <c r="Q1388" s="75"/>
      <c r="R1388" s="75"/>
      <c r="S1388" s="75"/>
      <c r="T1388" s="75"/>
      <c r="U1388" s="75"/>
      <c r="V1388" s="75"/>
      <c r="W1388" s="73"/>
      <c r="X1388" s="73"/>
    </row>
    <row r="1389" spans="1:24" s="76" customFormat="1">
      <c r="A1389" s="72"/>
      <c r="B1389" s="73"/>
      <c r="C1389" s="73"/>
      <c r="D1389" s="74"/>
      <c r="E1389" s="73"/>
      <c r="F1389" s="73"/>
      <c r="G1389" s="73"/>
      <c r="H1389" s="17"/>
      <c r="I1389" s="73"/>
      <c r="J1389" s="73"/>
      <c r="K1389" s="73"/>
      <c r="L1389" s="73"/>
      <c r="M1389" s="75"/>
      <c r="N1389" s="75"/>
      <c r="O1389" s="75"/>
      <c r="P1389" s="75"/>
      <c r="Q1389" s="75"/>
      <c r="R1389" s="75"/>
      <c r="S1389" s="75"/>
      <c r="T1389" s="75"/>
      <c r="U1389" s="75"/>
      <c r="V1389" s="75"/>
      <c r="W1389" s="73"/>
      <c r="X1389" s="73"/>
    </row>
    <row r="1390" spans="1:24" s="76" customFormat="1">
      <c r="A1390" s="72"/>
      <c r="B1390" s="73"/>
      <c r="C1390" s="73"/>
      <c r="D1390" s="74"/>
      <c r="E1390" s="73"/>
      <c r="F1390" s="73"/>
      <c r="G1390" s="73"/>
      <c r="H1390" s="17"/>
      <c r="I1390" s="73"/>
      <c r="J1390" s="73"/>
      <c r="K1390" s="73"/>
      <c r="L1390" s="73"/>
      <c r="M1390" s="75"/>
      <c r="N1390" s="75"/>
      <c r="O1390" s="75"/>
      <c r="P1390" s="75"/>
      <c r="Q1390" s="75"/>
      <c r="R1390" s="75"/>
      <c r="S1390" s="75"/>
      <c r="T1390" s="75"/>
      <c r="U1390" s="75"/>
      <c r="V1390" s="75"/>
      <c r="W1390" s="73"/>
      <c r="X1390" s="73"/>
    </row>
    <row r="1391" spans="1:24" s="76" customFormat="1">
      <c r="A1391" s="72"/>
      <c r="B1391" s="73"/>
      <c r="C1391" s="73"/>
      <c r="D1391" s="74"/>
      <c r="E1391" s="73"/>
      <c r="F1391" s="73"/>
      <c r="G1391" s="73"/>
      <c r="H1391" s="17"/>
      <c r="I1391" s="73"/>
      <c r="J1391" s="73"/>
      <c r="K1391" s="73"/>
      <c r="L1391" s="73"/>
      <c r="M1391" s="75"/>
      <c r="N1391" s="75"/>
      <c r="O1391" s="75"/>
      <c r="P1391" s="75"/>
      <c r="Q1391" s="75"/>
      <c r="R1391" s="75"/>
      <c r="S1391" s="75"/>
      <c r="T1391" s="75"/>
      <c r="U1391" s="75"/>
      <c r="V1391" s="75"/>
      <c r="W1391" s="73"/>
      <c r="X1391" s="73"/>
    </row>
    <row r="1392" spans="1:24" s="76" customFormat="1">
      <c r="A1392" s="72"/>
      <c r="B1392" s="73"/>
      <c r="C1392" s="73"/>
      <c r="D1392" s="74"/>
      <c r="E1392" s="73"/>
      <c r="F1392" s="73"/>
      <c r="G1392" s="73"/>
      <c r="H1392" s="17"/>
      <c r="I1392" s="73"/>
      <c r="J1392" s="73"/>
      <c r="K1392" s="73"/>
      <c r="L1392" s="73"/>
      <c r="M1392" s="75"/>
      <c r="N1392" s="75"/>
      <c r="O1392" s="75"/>
      <c r="P1392" s="75"/>
      <c r="Q1392" s="75"/>
      <c r="R1392" s="75"/>
      <c r="S1392" s="75"/>
      <c r="T1392" s="75"/>
      <c r="U1392" s="75"/>
      <c r="V1392" s="75"/>
      <c r="W1392" s="73"/>
      <c r="X1392" s="73"/>
    </row>
    <row r="1393" spans="1:24" s="76" customFormat="1">
      <c r="A1393" s="72"/>
      <c r="B1393" s="73"/>
      <c r="C1393" s="73"/>
      <c r="D1393" s="74"/>
      <c r="E1393" s="73"/>
      <c r="F1393" s="73"/>
      <c r="G1393" s="73"/>
      <c r="H1393" s="17"/>
      <c r="I1393" s="73"/>
      <c r="J1393" s="73"/>
      <c r="K1393" s="73"/>
      <c r="L1393" s="73"/>
      <c r="M1393" s="75"/>
      <c r="N1393" s="75"/>
      <c r="O1393" s="75"/>
      <c r="P1393" s="75"/>
      <c r="Q1393" s="75"/>
      <c r="R1393" s="75"/>
      <c r="S1393" s="75"/>
      <c r="T1393" s="75"/>
      <c r="U1393" s="75"/>
      <c r="V1393" s="75"/>
      <c r="W1393" s="73"/>
      <c r="X1393" s="73"/>
    </row>
    <row r="1394" spans="1:24" s="76" customFormat="1">
      <c r="A1394" s="72"/>
      <c r="B1394" s="73"/>
      <c r="C1394" s="73"/>
      <c r="D1394" s="74"/>
      <c r="E1394" s="73"/>
      <c r="F1394" s="73"/>
      <c r="G1394" s="73"/>
      <c r="H1394" s="17"/>
      <c r="I1394" s="73"/>
      <c r="J1394" s="73"/>
      <c r="K1394" s="73"/>
      <c r="L1394" s="73"/>
      <c r="M1394" s="75"/>
      <c r="N1394" s="75"/>
      <c r="O1394" s="75"/>
      <c r="P1394" s="75"/>
      <c r="Q1394" s="75"/>
      <c r="R1394" s="75"/>
      <c r="S1394" s="75"/>
      <c r="T1394" s="75"/>
      <c r="U1394" s="75"/>
      <c r="V1394" s="75"/>
      <c r="W1394" s="73"/>
      <c r="X1394" s="73"/>
    </row>
    <row r="1395" spans="1:24" s="76" customFormat="1">
      <c r="A1395" s="72"/>
      <c r="B1395" s="73"/>
      <c r="C1395" s="73"/>
      <c r="D1395" s="74"/>
      <c r="E1395" s="73"/>
      <c r="F1395" s="73"/>
      <c r="G1395" s="73"/>
      <c r="H1395" s="17"/>
      <c r="I1395" s="73"/>
      <c r="J1395" s="73"/>
      <c r="K1395" s="73"/>
      <c r="L1395" s="73"/>
      <c r="M1395" s="75"/>
      <c r="N1395" s="75"/>
      <c r="O1395" s="75"/>
      <c r="P1395" s="75"/>
      <c r="Q1395" s="75"/>
      <c r="R1395" s="75"/>
      <c r="S1395" s="75"/>
      <c r="T1395" s="75"/>
      <c r="U1395" s="75"/>
      <c r="V1395" s="75"/>
      <c r="W1395" s="73"/>
      <c r="X1395" s="73"/>
    </row>
    <row r="1396" spans="1:24" s="76" customFormat="1">
      <c r="A1396" s="72"/>
      <c r="B1396" s="73"/>
      <c r="C1396" s="73"/>
      <c r="D1396" s="74"/>
      <c r="E1396" s="73"/>
      <c r="F1396" s="73"/>
      <c r="G1396" s="73"/>
      <c r="H1396" s="17"/>
      <c r="I1396" s="73"/>
      <c r="J1396" s="73"/>
      <c r="K1396" s="73"/>
      <c r="L1396" s="73"/>
      <c r="M1396" s="75"/>
      <c r="N1396" s="75"/>
      <c r="O1396" s="75"/>
      <c r="P1396" s="75"/>
      <c r="Q1396" s="75"/>
      <c r="R1396" s="75"/>
      <c r="S1396" s="75"/>
      <c r="T1396" s="75"/>
      <c r="U1396" s="75"/>
      <c r="V1396" s="75"/>
      <c r="W1396" s="73"/>
      <c r="X1396" s="73"/>
    </row>
    <row r="1397" spans="1:24" s="76" customFormat="1">
      <c r="A1397" s="72"/>
      <c r="B1397" s="73"/>
      <c r="C1397" s="73"/>
      <c r="D1397" s="74"/>
      <c r="E1397" s="73"/>
      <c r="F1397" s="73"/>
      <c r="G1397" s="73"/>
      <c r="H1397" s="17"/>
      <c r="I1397" s="73"/>
      <c r="J1397" s="73"/>
      <c r="K1397" s="73"/>
      <c r="L1397" s="73"/>
      <c r="M1397" s="75"/>
      <c r="N1397" s="75"/>
      <c r="O1397" s="75"/>
      <c r="P1397" s="75"/>
      <c r="Q1397" s="75"/>
      <c r="R1397" s="75"/>
      <c r="S1397" s="75"/>
      <c r="T1397" s="75"/>
      <c r="U1397" s="75"/>
      <c r="V1397" s="75"/>
      <c r="W1397" s="73"/>
      <c r="X1397" s="73"/>
    </row>
    <row r="1398" spans="1:24" s="76" customFormat="1">
      <c r="A1398" s="72"/>
      <c r="B1398" s="73"/>
      <c r="C1398" s="73"/>
      <c r="D1398" s="74"/>
      <c r="E1398" s="73"/>
      <c r="F1398" s="73"/>
      <c r="G1398" s="73"/>
      <c r="H1398" s="17"/>
      <c r="I1398" s="73"/>
      <c r="J1398" s="73"/>
      <c r="K1398" s="73"/>
      <c r="L1398" s="73"/>
      <c r="M1398" s="75"/>
      <c r="N1398" s="75"/>
      <c r="O1398" s="75"/>
      <c r="P1398" s="75"/>
      <c r="Q1398" s="75"/>
      <c r="R1398" s="75"/>
      <c r="S1398" s="75"/>
      <c r="T1398" s="75"/>
      <c r="U1398" s="75"/>
      <c r="V1398" s="75"/>
      <c r="W1398" s="73"/>
      <c r="X1398" s="73"/>
    </row>
    <row r="1399" spans="1:24" s="76" customFormat="1">
      <c r="A1399" s="72"/>
      <c r="B1399" s="73"/>
      <c r="C1399" s="73"/>
      <c r="D1399" s="74"/>
      <c r="E1399" s="73"/>
      <c r="F1399" s="73"/>
      <c r="G1399" s="73"/>
      <c r="H1399" s="17"/>
      <c r="I1399" s="73"/>
      <c r="J1399" s="73"/>
      <c r="K1399" s="73"/>
      <c r="L1399" s="73"/>
      <c r="M1399" s="75"/>
      <c r="N1399" s="75"/>
      <c r="O1399" s="75"/>
      <c r="P1399" s="75"/>
      <c r="Q1399" s="75"/>
      <c r="R1399" s="75"/>
      <c r="S1399" s="75"/>
      <c r="T1399" s="75"/>
      <c r="U1399" s="75"/>
      <c r="V1399" s="75"/>
      <c r="W1399" s="73"/>
      <c r="X1399" s="73"/>
    </row>
    <row r="1400" spans="1:24" s="76" customFormat="1">
      <c r="A1400" s="72"/>
      <c r="B1400" s="73"/>
      <c r="C1400" s="73"/>
      <c r="D1400" s="74"/>
      <c r="E1400" s="73"/>
      <c r="F1400" s="73"/>
      <c r="G1400" s="73"/>
      <c r="H1400" s="17"/>
      <c r="I1400" s="73"/>
      <c r="J1400" s="73"/>
      <c r="K1400" s="73"/>
      <c r="L1400" s="73"/>
      <c r="M1400" s="75"/>
      <c r="N1400" s="75"/>
      <c r="O1400" s="75"/>
      <c r="P1400" s="75"/>
      <c r="Q1400" s="75"/>
      <c r="R1400" s="75"/>
      <c r="S1400" s="75"/>
      <c r="T1400" s="75"/>
      <c r="U1400" s="75"/>
      <c r="V1400" s="75"/>
      <c r="W1400" s="73"/>
      <c r="X1400" s="73"/>
    </row>
    <row r="1401" spans="1:24" s="76" customFormat="1">
      <c r="A1401" s="72"/>
      <c r="B1401" s="73"/>
      <c r="C1401" s="73"/>
      <c r="D1401" s="74"/>
      <c r="E1401" s="73"/>
      <c r="F1401" s="73"/>
      <c r="G1401" s="73"/>
      <c r="H1401" s="17"/>
      <c r="I1401" s="73"/>
      <c r="J1401" s="73"/>
      <c r="K1401" s="73"/>
      <c r="L1401" s="73"/>
      <c r="M1401" s="75"/>
      <c r="N1401" s="75"/>
      <c r="O1401" s="75"/>
      <c r="P1401" s="75"/>
      <c r="Q1401" s="75"/>
      <c r="R1401" s="75"/>
      <c r="S1401" s="75"/>
      <c r="T1401" s="75"/>
      <c r="U1401" s="75"/>
      <c r="V1401" s="75"/>
      <c r="W1401" s="73"/>
      <c r="X1401" s="73"/>
    </row>
    <row r="1402" spans="1:24" s="76" customFormat="1">
      <c r="A1402" s="72"/>
      <c r="B1402" s="73"/>
      <c r="C1402" s="73"/>
      <c r="D1402" s="74"/>
      <c r="E1402" s="73"/>
      <c r="F1402" s="73"/>
      <c r="G1402" s="73"/>
      <c r="H1402" s="17"/>
      <c r="I1402" s="73"/>
      <c r="J1402" s="73"/>
      <c r="K1402" s="73"/>
      <c r="L1402" s="73"/>
      <c r="M1402" s="75"/>
      <c r="N1402" s="75"/>
      <c r="O1402" s="75"/>
      <c r="P1402" s="75"/>
      <c r="Q1402" s="75"/>
      <c r="R1402" s="75"/>
      <c r="S1402" s="75"/>
      <c r="T1402" s="75"/>
      <c r="U1402" s="75"/>
      <c r="V1402" s="75"/>
      <c r="W1402" s="73"/>
      <c r="X1402" s="73"/>
    </row>
    <row r="1403" spans="1:24" s="76" customFormat="1">
      <c r="A1403" s="72"/>
      <c r="B1403" s="73"/>
      <c r="C1403" s="73"/>
      <c r="D1403" s="74"/>
      <c r="E1403" s="73"/>
      <c r="F1403" s="73"/>
      <c r="G1403" s="73"/>
      <c r="H1403" s="17"/>
      <c r="I1403" s="73"/>
      <c r="J1403" s="73"/>
      <c r="K1403" s="73"/>
      <c r="L1403" s="73"/>
      <c r="M1403" s="75"/>
      <c r="N1403" s="75"/>
      <c r="O1403" s="75"/>
      <c r="P1403" s="75"/>
      <c r="Q1403" s="75"/>
      <c r="R1403" s="75"/>
      <c r="S1403" s="75"/>
      <c r="T1403" s="75"/>
      <c r="U1403" s="75"/>
      <c r="V1403" s="75"/>
      <c r="W1403" s="73"/>
      <c r="X1403" s="73"/>
    </row>
    <row r="1404" spans="1:24" s="76" customFormat="1">
      <c r="A1404" s="72"/>
      <c r="B1404" s="73"/>
      <c r="C1404" s="73"/>
      <c r="D1404" s="74"/>
      <c r="E1404" s="73"/>
      <c r="F1404" s="73"/>
      <c r="G1404" s="73"/>
      <c r="H1404" s="17"/>
      <c r="I1404" s="73"/>
      <c r="J1404" s="73"/>
      <c r="K1404" s="73"/>
      <c r="L1404" s="73"/>
      <c r="M1404" s="75"/>
      <c r="N1404" s="75"/>
      <c r="O1404" s="75"/>
      <c r="P1404" s="75"/>
      <c r="Q1404" s="75"/>
      <c r="R1404" s="75"/>
      <c r="S1404" s="75"/>
      <c r="T1404" s="75"/>
      <c r="U1404" s="75"/>
      <c r="V1404" s="75"/>
      <c r="W1404" s="73"/>
      <c r="X1404" s="73"/>
    </row>
    <row r="1405" spans="1:24" s="76" customFormat="1">
      <c r="A1405" s="72"/>
      <c r="B1405" s="73"/>
      <c r="C1405" s="73"/>
      <c r="D1405" s="74"/>
      <c r="E1405" s="73"/>
      <c r="F1405" s="73"/>
      <c r="G1405" s="73"/>
      <c r="H1405" s="17"/>
      <c r="I1405" s="73"/>
      <c r="J1405" s="73"/>
      <c r="K1405" s="73"/>
      <c r="L1405" s="73"/>
      <c r="M1405" s="75"/>
      <c r="N1405" s="75"/>
      <c r="O1405" s="75"/>
      <c r="P1405" s="75"/>
      <c r="Q1405" s="75"/>
      <c r="R1405" s="75"/>
      <c r="S1405" s="75"/>
      <c r="T1405" s="75"/>
      <c r="U1405" s="75"/>
      <c r="V1405" s="75"/>
      <c r="W1405" s="73"/>
      <c r="X1405" s="73"/>
    </row>
    <row r="1406" spans="1:24" s="76" customFormat="1">
      <c r="A1406" s="72"/>
      <c r="B1406" s="73"/>
      <c r="C1406" s="73"/>
      <c r="D1406" s="74"/>
      <c r="E1406" s="73"/>
      <c r="F1406" s="73"/>
      <c r="G1406" s="73"/>
      <c r="H1406" s="17"/>
      <c r="I1406" s="73"/>
      <c r="J1406" s="73"/>
      <c r="K1406" s="73"/>
      <c r="L1406" s="73"/>
      <c r="M1406" s="75"/>
      <c r="N1406" s="75"/>
      <c r="O1406" s="75"/>
      <c r="P1406" s="75"/>
      <c r="Q1406" s="75"/>
      <c r="R1406" s="75"/>
      <c r="S1406" s="75"/>
      <c r="T1406" s="75"/>
      <c r="U1406" s="75"/>
      <c r="V1406" s="75"/>
      <c r="W1406" s="73"/>
      <c r="X1406" s="73"/>
    </row>
    <row r="1407" spans="1:24" s="76" customFormat="1">
      <c r="A1407" s="72"/>
      <c r="B1407" s="73"/>
      <c r="C1407" s="73"/>
      <c r="D1407" s="74"/>
      <c r="E1407" s="73"/>
      <c r="F1407" s="73"/>
      <c r="G1407" s="73"/>
      <c r="H1407" s="17"/>
      <c r="I1407" s="73"/>
      <c r="J1407" s="73"/>
      <c r="K1407" s="73"/>
      <c r="L1407" s="73"/>
      <c r="M1407" s="75"/>
      <c r="N1407" s="75"/>
      <c r="O1407" s="75"/>
      <c r="P1407" s="75"/>
      <c r="Q1407" s="75"/>
      <c r="R1407" s="75"/>
      <c r="S1407" s="75"/>
      <c r="T1407" s="75"/>
      <c r="U1407" s="75"/>
      <c r="V1407" s="75"/>
      <c r="W1407" s="73"/>
      <c r="X1407" s="73"/>
    </row>
    <row r="1408" spans="1:24" s="76" customFormat="1">
      <c r="A1408" s="72"/>
      <c r="B1408" s="73"/>
      <c r="C1408" s="73"/>
      <c r="D1408" s="74"/>
      <c r="E1408" s="73"/>
      <c r="F1408" s="73"/>
      <c r="G1408" s="73"/>
      <c r="H1408" s="17"/>
      <c r="I1408" s="73"/>
      <c r="J1408" s="73"/>
      <c r="K1408" s="73"/>
      <c r="L1408" s="73"/>
      <c r="M1408" s="75"/>
      <c r="N1408" s="75"/>
      <c r="O1408" s="75"/>
      <c r="P1408" s="75"/>
      <c r="Q1408" s="75"/>
      <c r="R1408" s="75"/>
      <c r="S1408" s="75"/>
      <c r="T1408" s="75"/>
      <c r="U1408" s="75"/>
      <c r="V1408" s="75"/>
      <c r="W1408" s="73"/>
      <c r="X1408" s="73"/>
    </row>
    <row r="1409" spans="1:24" s="76" customFormat="1">
      <c r="A1409" s="72"/>
      <c r="B1409" s="73"/>
      <c r="C1409" s="73"/>
      <c r="D1409" s="74"/>
      <c r="E1409" s="73"/>
      <c r="F1409" s="73"/>
      <c r="G1409" s="73"/>
      <c r="H1409" s="17"/>
      <c r="I1409" s="73"/>
      <c r="J1409" s="73"/>
      <c r="K1409" s="73"/>
      <c r="L1409" s="73"/>
      <c r="M1409" s="75"/>
      <c r="N1409" s="75"/>
      <c r="O1409" s="75"/>
      <c r="P1409" s="75"/>
      <c r="Q1409" s="75"/>
      <c r="R1409" s="75"/>
      <c r="S1409" s="75"/>
      <c r="T1409" s="75"/>
      <c r="U1409" s="75"/>
      <c r="V1409" s="75"/>
      <c r="W1409" s="73"/>
      <c r="X1409" s="73"/>
    </row>
    <row r="1410" spans="1:24" s="76" customFormat="1">
      <c r="A1410" s="72"/>
      <c r="B1410" s="73"/>
      <c r="C1410" s="73"/>
      <c r="D1410" s="74"/>
      <c r="E1410" s="73"/>
      <c r="F1410" s="73"/>
      <c r="G1410" s="73"/>
      <c r="H1410" s="17"/>
      <c r="I1410" s="73"/>
      <c r="J1410" s="73"/>
      <c r="K1410" s="73"/>
      <c r="L1410" s="73"/>
      <c r="M1410" s="75"/>
      <c r="N1410" s="75"/>
      <c r="O1410" s="75"/>
      <c r="P1410" s="75"/>
      <c r="Q1410" s="75"/>
      <c r="R1410" s="75"/>
      <c r="S1410" s="75"/>
      <c r="T1410" s="75"/>
      <c r="U1410" s="75"/>
      <c r="V1410" s="75"/>
      <c r="W1410" s="73"/>
      <c r="X1410" s="73"/>
    </row>
    <row r="1411" spans="1:24" s="76" customFormat="1">
      <c r="A1411" s="72"/>
      <c r="B1411" s="73"/>
      <c r="C1411" s="73"/>
      <c r="D1411" s="74"/>
      <c r="E1411" s="73"/>
      <c r="F1411" s="73"/>
      <c r="G1411" s="73"/>
      <c r="H1411" s="17"/>
      <c r="I1411" s="73"/>
      <c r="J1411" s="73"/>
      <c r="K1411" s="73"/>
      <c r="L1411" s="73"/>
      <c r="M1411" s="75"/>
      <c r="N1411" s="75"/>
      <c r="O1411" s="75"/>
      <c r="P1411" s="75"/>
      <c r="Q1411" s="75"/>
      <c r="R1411" s="75"/>
      <c r="S1411" s="75"/>
      <c r="T1411" s="75"/>
      <c r="U1411" s="75"/>
      <c r="V1411" s="75"/>
      <c r="W1411" s="73"/>
      <c r="X1411" s="73"/>
    </row>
    <row r="1412" spans="1:24" s="76" customFormat="1">
      <c r="A1412" s="72"/>
      <c r="B1412" s="73"/>
      <c r="C1412" s="73"/>
      <c r="D1412" s="74"/>
      <c r="E1412" s="73"/>
      <c r="F1412" s="73"/>
      <c r="G1412" s="73"/>
      <c r="H1412" s="17"/>
      <c r="I1412" s="73"/>
      <c r="J1412" s="73"/>
      <c r="K1412" s="73"/>
      <c r="L1412" s="73"/>
      <c r="M1412" s="75"/>
      <c r="N1412" s="75"/>
      <c r="O1412" s="75"/>
      <c r="P1412" s="75"/>
      <c r="Q1412" s="75"/>
      <c r="R1412" s="75"/>
      <c r="S1412" s="75"/>
      <c r="T1412" s="75"/>
      <c r="U1412" s="75"/>
      <c r="V1412" s="75"/>
      <c r="W1412" s="73"/>
      <c r="X1412" s="73"/>
    </row>
    <row r="1413" spans="1:24" s="76" customFormat="1">
      <c r="A1413" s="72"/>
      <c r="B1413" s="73"/>
      <c r="C1413" s="73"/>
      <c r="D1413" s="74"/>
      <c r="E1413" s="73"/>
      <c r="F1413" s="73"/>
      <c r="G1413" s="73"/>
      <c r="H1413" s="17"/>
      <c r="I1413" s="73"/>
      <c r="J1413" s="73"/>
      <c r="K1413" s="73"/>
      <c r="L1413" s="73"/>
      <c r="M1413" s="75"/>
      <c r="N1413" s="75"/>
      <c r="O1413" s="75"/>
      <c r="P1413" s="75"/>
      <c r="Q1413" s="75"/>
      <c r="R1413" s="75"/>
      <c r="S1413" s="75"/>
      <c r="T1413" s="75"/>
      <c r="U1413" s="75"/>
      <c r="V1413" s="75"/>
      <c r="W1413" s="73"/>
      <c r="X1413" s="73"/>
    </row>
    <row r="1414" spans="1:24" s="76" customFormat="1">
      <c r="A1414" s="72"/>
      <c r="B1414" s="73"/>
      <c r="C1414" s="73"/>
      <c r="D1414" s="74"/>
      <c r="E1414" s="73"/>
      <c r="F1414" s="73"/>
      <c r="G1414" s="73"/>
      <c r="H1414" s="17"/>
      <c r="I1414" s="73"/>
      <c r="J1414" s="73"/>
      <c r="K1414" s="73"/>
      <c r="L1414" s="73"/>
      <c r="M1414" s="75"/>
      <c r="N1414" s="75"/>
      <c r="O1414" s="75"/>
      <c r="P1414" s="75"/>
      <c r="Q1414" s="75"/>
      <c r="R1414" s="75"/>
      <c r="S1414" s="75"/>
      <c r="T1414" s="75"/>
      <c r="U1414" s="75"/>
      <c r="V1414" s="75"/>
      <c r="W1414" s="73"/>
      <c r="X1414" s="73"/>
    </row>
    <row r="1415" spans="1:24" s="76" customFormat="1">
      <c r="A1415" s="72"/>
      <c r="B1415" s="73"/>
      <c r="C1415" s="73"/>
      <c r="D1415" s="74"/>
      <c r="E1415" s="73"/>
      <c r="F1415" s="73"/>
      <c r="G1415" s="73"/>
      <c r="H1415" s="17"/>
      <c r="I1415" s="73"/>
      <c r="J1415" s="73"/>
      <c r="K1415" s="73"/>
      <c r="L1415" s="73"/>
      <c r="M1415" s="75"/>
      <c r="N1415" s="75"/>
      <c r="O1415" s="75"/>
      <c r="P1415" s="75"/>
      <c r="Q1415" s="75"/>
      <c r="R1415" s="75"/>
      <c r="S1415" s="75"/>
      <c r="T1415" s="75"/>
      <c r="U1415" s="75"/>
      <c r="V1415" s="75"/>
      <c r="W1415" s="73"/>
      <c r="X1415" s="73"/>
    </row>
    <row r="1416" spans="1:24" s="76" customFormat="1">
      <c r="A1416" s="72"/>
      <c r="B1416" s="73"/>
      <c r="C1416" s="73"/>
      <c r="D1416" s="74"/>
      <c r="E1416" s="73"/>
      <c r="F1416" s="73"/>
      <c r="G1416" s="73"/>
      <c r="H1416" s="17"/>
      <c r="I1416" s="73"/>
      <c r="J1416" s="73"/>
      <c r="K1416" s="73"/>
      <c r="L1416" s="73"/>
      <c r="M1416" s="75"/>
      <c r="N1416" s="75"/>
      <c r="O1416" s="75"/>
      <c r="P1416" s="75"/>
      <c r="Q1416" s="75"/>
      <c r="R1416" s="75"/>
      <c r="S1416" s="75"/>
      <c r="T1416" s="75"/>
      <c r="U1416" s="75"/>
      <c r="V1416" s="75"/>
      <c r="W1416" s="73"/>
      <c r="X1416" s="73"/>
    </row>
    <row r="1417" spans="1:24" s="76" customFormat="1">
      <c r="A1417" s="72"/>
      <c r="B1417" s="73"/>
      <c r="C1417" s="73"/>
      <c r="D1417" s="74"/>
      <c r="E1417" s="73"/>
      <c r="F1417" s="73"/>
      <c r="G1417" s="73"/>
      <c r="H1417" s="17"/>
      <c r="I1417" s="73"/>
      <c r="J1417" s="73"/>
      <c r="K1417" s="73"/>
      <c r="L1417" s="73"/>
      <c r="M1417" s="75"/>
      <c r="N1417" s="75"/>
      <c r="O1417" s="75"/>
      <c r="P1417" s="75"/>
      <c r="Q1417" s="75"/>
      <c r="R1417" s="75"/>
      <c r="S1417" s="75"/>
      <c r="T1417" s="75"/>
      <c r="U1417" s="75"/>
      <c r="V1417" s="75"/>
      <c r="W1417" s="73"/>
      <c r="X1417" s="73"/>
    </row>
    <row r="1418" spans="1:24" s="76" customFormat="1">
      <c r="A1418" s="72"/>
      <c r="B1418" s="73"/>
      <c r="C1418" s="73"/>
      <c r="D1418" s="74"/>
      <c r="E1418" s="73"/>
      <c r="F1418" s="73"/>
      <c r="G1418" s="73"/>
      <c r="H1418" s="17"/>
      <c r="I1418" s="73"/>
      <c r="J1418" s="73"/>
      <c r="K1418" s="73"/>
      <c r="L1418" s="73"/>
      <c r="M1418" s="75"/>
      <c r="N1418" s="75"/>
      <c r="O1418" s="75"/>
      <c r="P1418" s="75"/>
      <c r="Q1418" s="75"/>
      <c r="R1418" s="75"/>
      <c r="S1418" s="75"/>
      <c r="T1418" s="75"/>
      <c r="U1418" s="75"/>
      <c r="V1418" s="75"/>
      <c r="W1418" s="73"/>
      <c r="X1418" s="73"/>
    </row>
    <row r="1419" spans="1:24" s="76" customFormat="1">
      <c r="A1419" s="72"/>
      <c r="B1419" s="73"/>
      <c r="C1419" s="73"/>
      <c r="D1419" s="74"/>
      <c r="E1419" s="73"/>
      <c r="F1419" s="73"/>
      <c r="G1419" s="73"/>
      <c r="H1419" s="17"/>
      <c r="I1419" s="73"/>
      <c r="J1419" s="73"/>
      <c r="K1419" s="73"/>
      <c r="L1419" s="73"/>
      <c r="M1419" s="75"/>
      <c r="N1419" s="75"/>
      <c r="O1419" s="75"/>
      <c r="P1419" s="75"/>
      <c r="Q1419" s="75"/>
      <c r="R1419" s="75"/>
      <c r="S1419" s="75"/>
      <c r="T1419" s="75"/>
      <c r="U1419" s="75"/>
      <c r="V1419" s="75"/>
      <c r="W1419" s="73"/>
      <c r="X1419" s="73"/>
    </row>
    <row r="1420" spans="1:24" s="76" customFormat="1">
      <c r="A1420" s="72"/>
      <c r="B1420" s="73"/>
      <c r="C1420" s="73"/>
      <c r="D1420" s="74"/>
      <c r="E1420" s="73"/>
      <c r="F1420" s="73"/>
      <c r="G1420" s="73"/>
      <c r="H1420" s="17"/>
      <c r="I1420" s="73"/>
      <c r="J1420" s="73"/>
      <c r="K1420" s="73"/>
      <c r="L1420" s="73"/>
      <c r="M1420" s="75"/>
      <c r="N1420" s="75"/>
      <c r="O1420" s="75"/>
      <c r="P1420" s="75"/>
      <c r="Q1420" s="75"/>
      <c r="R1420" s="75"/>
      <c r="S1420" s="75"/>
      <c r="T1420" s="75"/>
      <c r="U1420" s="75"/>
      <c r="V1420" s="75"/>
      <c r="W1420" s="73"/>
      <c r="X1420" s="73"/>
    </row>
    <row r="1421" spans="1:24" s="76" customFormat="1">
      <c r="A1421" s="72"/>
      <c r="B1421" s="73"/>
      <c r="C1421" s="73"/>
      <c r="D1421" s="74"/>
      <c r="E1421" s="73"/>
      <c r="F1421" s="73"/>
      <c r="G1421" s="73"/>
      <c r="H1421" s="17"/>
      <c r="I1421" s="73"/>
      <c r="J1421" s="73"/>
      <c r="K1421" s="73"/>
      <c r="L1421" s="73"/>
      <c r="M1421" s="75"/>
      <c r="N1421" s="75"/>
      <c r="O1421" s="75"/>
      <c r="P1421" s="75"/>
      <c r="Q1421" s="75"/>
      <c r="R1421" s="75"/>
      <c r="S1421" s="75"/>
      <c r="T1421" s="75"/>
      <c r="U1421" s="75"/>
      <c r="V1421" s="75"/>
      <c r="W1421" s="73"/>
      <c r="X1421" s="73"/>
    </row>
    <row r="1422" spans="1:24" s="76" customFormat="1">
      <c r="A1422" s="72"/>
      <c r="B1422" s="73"/>
      <c r="C1422" s="73"/>
      <c r="D1422" s="74"/>
      <c r="E1422" s="73"/>
      <c r="F1422" s="73"/>
      <c r="G1422" s="73"/>
      <c r="H1422" s="17"/>
      <c r="I1422" s="73"/>
      <c r="J1422" s="73"/>
      <c r="K1422" s="73"/>
      <c r="L1422" s="73"/>
      <c r="M1422" s="75"/>
      <c r="N1422" s="75"/>
      <c r="O1422" s="75"/>
      <c r="P1422" s="75"/>
      <c r="Q1422" s="75"/>
      <c r="R1422" s="75"/>
      <c r="S1422" s="75"/>
      <c r="T1422" s="75"/>
      <c r="U1422" s="75"/>
      <c r="V1422" s="75"/>
      <c r="W1422" s="73"/>
      <c r="X1422" s="73"/>
    </row>
    <row r="1423" spans="1:24" s="76" customFormat="1">
      <c r="A1423" s="72"/>
      <c r="B1423" s="73"/>
      <c r="C1423" s="73"/>
      <c r="D1423" s="74"/>
      <c r="E1423" s="73"/>
      <c r="F1423" s="73"/>
      <c r="G1423" s="73"/>
      <c r="H1423" s="17"/>
      <c r="I1423" s="73"/>
      <c r="J1423" s="73"/>
      <c r="K1423" s="73"/>
      <c r="L1423" s="73"/>
      <c r="M1423" s="75"/>
      <c r="N1423" s="75"/>
      <c r="O1423" s="75"/>
      <c r="P1423" s="75"/>
      <c r="Q1423" s="75"/>
      <c r="R1423" s="75"/>
      <c r="S1423" s="75"/>
      <c r="T1423" s="75"/>
      <c r="U1423" s="75"/>
      <c r="V1423" s="75"/>
      <c r="W1423" s="73"/>
      <c r="X1423" s="73"/>
    </row>
    <row r="1424" spans="1:24" s="76" customFormat="1">
      <c r="A1424" s="72"/>
      <c r="B1424" s="73"/>
      <c r="C1424" s="73"/>
      <c r="D1424" s="74"/>
      <c r="E1424" s="73"/>
      <c r="F1424" s="73"/>
      <c r="G1424" s="73"/>
      <c r="H1424" s="17"/>
      <c r="I1424" s="73"/>
      <c r="J1424" s="73"/>
      <c r="K1424" s="73"/>
      <c r="L1424" s="73"/>
      <c r="M1424" s="75"/>
      <c r="N1424" s="75"/>
      <c r="O1424" s="75"/>
      <c r="P1424" s="75"/>
      <c r="Q1424" s="75"/>
      <c r="R1424" s="75"/>
      <c r="S1424" s="75"/>
      <c r="T1424" s="75"/>
      <c r="U1424" s="75"/>
      <c r="V1424" s="75"/>
      <c r="W1424" s="73"/>
      <c r="X1424" s="73"/>
    </row>
    <row r="1425" spans="1:24" s="76" customFormat="1">
      <c r="A1425" s="72"/>
      <c r="B1425" s="73"/>
      <c r="C1425" s="73"/>
      <c r="D1425" s="74"/>
      <c r="E1425" s="73"/>
      <c r="F1425" s="73"/>
      <c r="G1425" s="73"/>
      <c r="H1425" s="17"/>
      <c r="I1425" s="73"/>
      <c r="J1425" s="73"/>
      <c r="K1425" s="73"/>
      <c r="L1425" s="73"/>
      <c r="M1425" s="75"/>
      <c r="N1425" s="75"/>
      <c r="O1425" s="75"/>
      <c r="P1425" s="75"/>
      <c r="Q1425" s="75"/>
      <c r="R1425" s="75"/>
      <c r="S1425" s="75"/>
      <c r="T1425" s="75"/>
      <c r="U1425" s="75"/>
      <c r="V1425" s="75"/>
      <c r="W1425" s="73"/>
      <c r="X1425" s="73"/>
    </row>
    <row r="1426" spans="1:24" s="76" customFormat="1">
      <c r="A1426" s="72"/>
      <c r="B1426" s="73"/>
      <c r="C1426" s="73"/>
      <c r="D1426" s="74"/>
      <c r="E1426" s="73"/>
      <c r="F1426" s="73"/>
      <c r="G1426" s="73"/>
      <c r="H1426" s="17"/>
      <c r="I1426" s="73"/>
      <c r="J1426" s="73"/>
      <c r="K1426" s="73"/>
      <c r="L1426" s="73"/>
      <c r="M1426" s="75"/>
      <c r="N1426" s="75"/>
      <c r="O1426" s="75"/>
      <c r="P1426" s="75"/>
      <c r="Q1426" s="75"/>
      <c r="R1426" s="75"/>
      <c r="S1426" s="75"/>
      <c r="T1426" s="75"/>
      <c r="U1426" s="75"/>
      <c r="V1426" s="75"/>
      <c r="W1426" s="73"/>
      <c r="X1426" s="73"/>
    </row>
    <row r="1427" spans="1:24" s="76" customFormat="1">
      <c r="A1427" s="72"/>
      <c r="B1427" s="73"/>
      <c r="C1427" s="73"/>
      <c r="D1427" s="74"/>
      <c r="E1427" s="73"/>
      <c r="F1427" s="73"/>
      <c r="G1427" s="73"/>
      <c r="H1427" s="17"/>
      <c r="I1427" s="73"/>
      <c r="J1427" s="73"/>
      <c r="K1427" s="73"/>
      <c r="L1427" s="73"/>
      <c r="M1427" s="75"/>
      <c r="N1427" s="75"/>
      <c r="O1427" s="75"/>
      <c r="P1427" s="75"/>
      <c r="Q1427" s="75"/>
      <c r="R1427" s="75"/>
      <c r="S1427" s="75"/>
      <c r="T1427" s="75"/>
      <c r="U1427" s="75"/>
      <c r="V1427" s="75"/>
      <c r="W1427" s="73"/>
      <c r="X1427" s="73"/>
    </row>
    <row r="1428" spans="1:24" s="76" customFormat="1">
      <c r="A1428" s="72"/>
      <c r="B1428" s="73"/>
      <c r="C1428" s="73"/>
      <c r="D1428" s="74"/>
      <c r="E1428" s="73"/>
      <c r="F1428" s="73"/>
      <c r="G1428" s="73"/>
      <c r="H1428" s="17"/>
      <c r="I1428" s="73"/>
      <c r="J1428" s="73"/>
      <c r="K1428" s="73"/>
      <c r="L1428" s="73"/>
      <c r="M1428" s="75"/>
      <c r="N1428" s="75"/>
      <c r="O1428" s="75"/>
      <c r="P1428" s="75"/>
      <c r="Q1428" s="75"/>
      <c r="R1428" s="75"/>
      <c r="S1428" s="75"/>
      <c r="T1428" s="75"/>
      <c r="U1428" s="75"/>
      <c r="V1428" s="75"/>
      <c r="W1428" s="73"/>
      <c r="X1428" s="73"/>
    </row>
    <row r="1429" spans="1:24" s="76" customFormat="1">
      <c r="A1429" s="72"/>
      <c r="B1429" s="73"/>
      <c r="C1429" s="73"/>
      <c r="D1429" s="74"/>
      <c r="E1429" s="73"/>
      <c r="F1429" s="73"/>
      <c r="G1429" s="73"/>
      <c r="H1429" s="17"/>
      <c r="I1429" s="73"/>
      <c r="J1429" s="73"/>
      <c r="K1429" s="73"/>
      <c r="L1429" s="73"/>
      <c r="M1429" s="75"/>
      <c r="N1429" s="75"/>
      <c r="O1429" s="75"/>
      <c r="P1429" s="75"/>
      <c r="Q1429" s="75"/>
      <c r="R1429" s="75"/>
      <c r="S1429" s="75"/>
      <c r="T1429" s="75"/>
      <c r="U1429" s="75"/>
      <c r="V1429" s="75"/>
      <c r="W1429" s="73"/>
      <c r="X1429" s="73"/>
    </row>
    <row r="1430" spans="1:24" s="76" customFormat="1">
      <c r="A1430" s="72"/>
      <c r="B1430" s="73"/>
      <c r="C1430" s="73"/>
      <c r="D1430" s="74"/>
      <c r="E1430" s="73"/>
      <c r="F1430" s="73"/>
      <c r="G1430" s="73"/>
      <c r="H1430" s="17"/>
      <c r="I1430" s="73"/>
      <c r="J1430" s="73"/>
      <c r="K1430" s="73"/>
      <c r="L1430" s="73"/>
      <c r="M1430" s="75"/>
      <c r="N1430" s="75"/>
      <c r="O1430" s="75"/>
      <c r="P1430" s="75"/>
      <c r="Q1430" s="75"/>
      <c r="R1430" s="75"/>
      <c r="S1430" s="75"/>
      <c r="T1430" s="75"/>
      <c r="U1430" s="75"/>
      <c r="V1430" s="75"/>
      <c r="W1430" s="73"/>
      <c r="X1430" s="73"/>
    </row>
    <row r="1431" spans="1:24" s="76" customFormat="1">
      <c r="A1431" s="72"/>
      <c r="B1431" s="73"/>
      <c r="C1431" s="73"/>
      <c r="D1431" s="74"/>
      <c r="E1431" s="73"/>
      <c r="F1431" s="73"/>
      <c r="G1431" s="73"/>
      <c r="H1431" s="17"/>
      <c r="I1431" s="73"/>
      <c r="J1431" s="73"/>
      <c r="K1431" s="73"/>
      <c r="L1431" s="73"/>
      <c r="M1431" s="75"/>
      <c r="N1431" s="75"/>
      <c r="O1431" s="75"/>
      <c r="P1431" s="75"/>
      <c r="Q1431" s="75"/>
      <c r="R1431" s="75"/>
      <c r="S1431" s="75"/>
      <c r="T1431" s="75"/>
      <c r="U1431" s="75"/>
      <c r="V1431" s="75"/>
      <c r="W1431" s="73"/>
      <c r="X1431" s="73"/>
    </row>
    <row r="1432" spans="1:24" s="76" customFormat="1">
      <c r="A1432" s="72"/>
      <c r="B1432" s="73"/>
      <c r="C1432" s="73"/>
      <c r="D1432" s="74"/>
      <c r="E1432" s="73"/>
      <c r="F1432" s="73"/>
      <c r="G1432" s="73"/>
      <c r="H1432" s="17"/>
      <c r="I1432" s="73"/>
      <c r="J1432" s="73"/>
      <c r="K1432" s="73"/>
      <c r="L1432" s="73"/>
      <c r="M1432" s="75"/>
      <c r="N1432" s="75"/>
      <c r="O1432" s="75"/>
      <c r="P1432" s="75"/>
      <c r="Q1432" s="75"/>
      <c r="R1432" s="75"/>
      <c r="S1432" s="75"/>
      <c r="T1432" s="75"/>
      <c r="U1432" s="75"/>
      <c r="V1432" s="75"/>
      <c r="W1432" s="73"/>
      <c r="X1432" s="73"/>
    </row>
    <row r="1433" spans="1:24" s="76" customFormat="1">
      <c r="A1433" s="72"/>
      <c r="B1433" s="73"/>
      <c r="C1433" s="73"/>
      <c r="D1433" s="74"/>
      <c r="E1433" s="73"/>
      <c r="F1433" s="73"/>
      <c r="G1433" s="73"/>
      <c r="H1433" s="17"/>
      <c r="I1433" s="73"/>
      <c r="J1433" s="73"/>
      <c r="K1433" s="73"/>
      <c r="L1433" s="73"/>
      <c r="M1433" s="75"/>
      <c r="N1433" s="75"/>
      <c r="O1433" s="75"/>
      <c r="P1433" s="75"/>
      <c r="Q1433" s="75"/>
      <c r="R1433" s="75"/>
      <c r="S1433" s="75"/>
      <c r="T1433" s="75"/>
      <c r="U1433" s="75"/>
      <c r="V1433" s="75"/>
      <c r="W1433" s="73"/>
      <c r="X1433" s="73"/>
    </row>
    <row r="1434" spans="1:24" s="76" customFormat="1">
      <c r="A1434" s="72"/>
      <c r="B1434" s="73"/>
      <c r="C1434" s="73"/>
      <c r="D1434" s="74"/>
      <c r="E1434" s="73"/>
      <c r="F1434" s="73"/>
      <c r="G1434" s="73"/>
      <c r="H1434" s="17"/>
      <c r="I1434" s="73"/>
      <c r="J1434" s="73"/>
      <c r="K1434" s="73"/>
      <c r="L1434" s="73"/>
      <c r="M1434" s="75"/>
      <c r="N1434" s="75"/>
      <c r="O1434" s="75"/>
      <c r="P1434" s="75"/>
      <c r="Q1434" s="75"/>
      <c r="R1434" s="75"/>
      <c r="S1434" s="75"/>
      <c r="T1434" s="75"/>
      <c r="U1434" s="75"/>
      <c r="V1434" s="75"/>
      <c r="W1434" s="73"/>
      <c r="X1434" s="73"/>
    </row>
    <row r="1435" spans="1:24" s="76" customFormat="1">
      <c r="A1435" s="72"/>
      <c r="B1435" s="73"/>
      <c r="C1435" s="73"/>
      <c r="D1435" s="74"/>
      <c r="E1435" s="73"/>
      <c r="F1435" s="73"/>
      <c r="G1435" s="73"/>
      <c r="H1435" s="17"/>
      <c r="I1435" s="73"/>
      <c r="J1435" s="73"/>
      <c r="K1435" s="73"/>
      <c r="L1435" s="73"/>
      <c r="M1435" s="75"/>
      <c r="N1435" s="75"/>
      <c r="O1435" s="75"/>
      <c r="P1435" s="75"/>
      <c r="Q1435" s="75"/>
      <c r="R1435" s="75"/>
      <c r="S1435" s="75"/>
      <c r="T1435" s="75"/>
      <c r="U1435" s="75"/>
      <c r="V1435" s="75"/>
      <c r="W1435" s="73"/>
      <c r="X1435" s="73"/>
    </row>
    <row r="1436" spans="1:24" s="76" customFormat="1">
      <c r="A1436" s="72"/>
      <c r="B1436" s="73"/>
      <c r="C1436" s="73"/>
      <c r="D1436" s="74"/>
      <c r="E1436" s="73"/>
      <c r="F1436" s="73"/>
      <c r="G1436" s="73"/>
      <c r="H1436" s="17"/>
      <c r="I1436" s="73"/>
      <c r="J1436" s="73"/>
      <c r="K1436" s="73"/>
      <c r="L1436" s="73"/>
      <c r="M1436" s="75"/>
      <c r="N1436" s="75"/>
      <c r="O1436" s="75"/>
      <c r="P1436" s="75"/>
      <c r="Q1436" s="75"/>
      <c r="R1436" s="75"/>
      <c r="S1436" s="75"/>
      <c r="T1436" s="75"/>
      <c r="U1436" s="75"/>
      <c r="V1436" s="75"/>
      <c r="W1436" s="73"/>
      <c r="X1436" s="73"/>
    </row>
    <row r="1437" spans="1:24" s="76" customFormat="1">
      <c r="A1437" s="72"/>
      <c r="B1437" s="73"/>
      <c r="C1437" s="73"/>
      <c r="D1437" s="74"/>
      <c r="E1437" s="73"/>
      <c r="F1437" s="73"/>
      <c r="G1437" s="73"/>
      <c r="H1437" s="17"/>
      <c r="I1437" s="73"/>
      <c r="J1437" s="73"/>
      <c r="K1437" s="73"/>
      <c r="L1437" s="73"/>
      <c r="M1437" s="75"/>
      <c r="N1437" s="75"/>
      <c r="O1437" s="75"/>
      <c r="P1437" s="75"/>
      <c r="Q1437" s="75"/>
      <c r="R1437" s="75"/>
      <c r="S1437" s="75"/>
      <c r="T1437" s="75"/>
      <c r="U1437" s="75"/>
      <c r="V1437" s="75"/>
      <c r="W1437" s="73"/>
      <c r="X1437" s="73"/>
    </row>
    <row r="1438" spans="1:24" s="76" customFormat="1">
      <c r="A1438" s="72"/>
      <c r="B1438" s="73"/>
      <c r="C1438" s="73"/>
      <c r="D1438" s="74"/>
      <c r="E1438" s="73"/>
      <c r="F1438" s="73"/>
      <c r="G1438" s="73"/>
      <c r="H1438" s="17"/>
      <c r="I1438" s="73"/>
      <c r="J1438" s="73"/>
      <c r="K1438" s="73"/>
      <c r="L1438" s="73"/>
      <c r="M1438" s="75"/>
      <c r="N1438" s="75"/>
      <c r="O1438" s="75"/>
      <c r="P1438" s="75"/>
      <c r="Q1438" s="75"/>
      <c r="R1438" s="75"/>
      <c r="S1438" s="75"/>
      <c r="T1438" s="75"/>
      <c r="U1438" s="75"/>
      <c r="V1438" s="75"/>
      <c r="W1438" s="73"/>
      <c r="X1438" s="73"/>
    </row>
    <row r="1439" spans="1:24" s="76" customFormat="1">
      <c r="A1439" s="72"/>
      <c r="B1439" s="73"/>
      <c r="C1439" s="73"/>
      <c r="D1439" s="74"/>
      <c r="E1439" s="73"/>
      <c r="F1439" s="73"/>
      <c r="G1439" s="73"/>
      <c r="H1439" s="17"/>
      <c r="I1439" s="73"/>
      <c r="J1439" s="73"/>
      <c r="K1439" s="73"/>
      <c r="L1439" s="73"/>
      <c r="M1439" s="75"/>
      <c r="N1439" s="75"/>
      <c r="O1439" s="75"/>
      <c r="P1439" s="75"/>
      <c r="Q1439" s="75"/>
      <c r="R1439" s="75"/>
      <c r="S1439" s="75"/>
      <c r="T1439" s="75"/>
      <c r="U1439" s="75"/>
      <c r="V1439" s="75"/>
      <c r="W1439" s="73"/>
      <c r="X1439" s="73"/>
    </row>
    <row r="1440" spans="1:24" s="76" customFormat="1">
      <c r="A1440" s="72"/>
      <c r="B1440" s="73"/>
      <c r="C1440" s="73"/>
      <c r="D1440" s="74"/>
      <c r="E1440" s="73"/>
      <c r="F1440" s="73"/>
      <c r="G1440" s="73"/>
      <c r="H1440" s="17"/>
      <c r="I1440" s="73"/>
      <c r="J1440" s="73"/>
      <c r="K1440" s="73"/>
      <c r="L1440" s="73"/>
      <c r="M1440" s="75"/>
      <c r="N1440" s="75"/>
      <c r="O1440" s="75"/>
      <c r="P1440" s="75"/>
      <c r="Q1440" s="75"/>
      <c r="R1440" s="75"/>
      <c r="S1440" s="75"/>
      <c r="T1440" s="75"/>
      <c r="U1440" s="75"/>
      <c r="V1440" s="75"/>
      <c r="W1440" s="73"/>
      <c r="X1440" s="73"/>
    </row>
    <row r="1441" spans="1:24" s="76" customFormat="1">
      <c r="A1441" s="72"/>
      <c r="B1441" s="73"/>
      <c r="C1441" s="73"/>
      <c r="D1441" s="74"/>
      <c r="E1441" s="73"/>
      <c r="F1441" s="73"/>
      <c r="G1441" s="73"/>
      <c r="H1441" s="17"/>
      <c r="I1441" s="73"/>
      <c r="J1441" s="73"/>
      <c r="K1441" s="73"/>
      <c r="L1441" s="73"/>
      <c r="M1441" s="75"/>
      <c r="N1441" s="75"/>
      <c r="O1441" s="75"/>
      <c r="P1441" s="75"/>
      <c r="Q1441" s="75"/>
      <c r="R1441" s="75"/>
      <c r="S1441" s="75"/>
      <c r="T1441" s="75"/>
      <c r="U1441" s="75"/>
      <c r="V1441" s="75"/>
      <c r="W1441" s="73"/>
      <c r="X1441" s="73"/>
    </row>
    <row r="1442" spans="1:24" s="76" customFormat="1">
      <c r="A1442" s="72"/>
      <c r="B1442" s="73"/>
      <c r="C1442" s="73"/>
      <c r="D1442" s="74"/>
      <c r="E1442" s="73"/>
      <c r="F1442" s="73"/>
      <c r="G1442" s="73"/>
      <c r="H1442" s="17"/>
      <c r="I1442" s="73"/>
      <c r="J1442" s="73"/>
      <c r="K1442" s="73"/>
      <c r="L1442" s="73"/>
      <c r="M1442" s="75"/>
      <c r="N1442" s="75"/>
      <c r="O1442" s="75"/>
      <c r="P1442" s="75"/>
      <c r="Q1442" s="75"/>
      <c r="R1442" s="75"/>
      <c r="S1442" s="75"/>
      <c r="T1442" s="75"/>
      <c r="U1442" s="75"/>
      <c r="V1442" s="75"/>
      <c r="W1442" s="73"/>
      <c r="X1442" s="73"/>
    </row>
    <row r="1443" spans="1:24" s="76" customFormat="1">
      <c r="A1443" s="72"/>
      <c r="B1443" s="73"/>
      <c r="C1443" s="73"/>
      <c r="D1443" s="74"/>
      <c r="E1443" s="73"/>
      <c r="F1443" s="73"/>
      <c r="G1443" s="73"/>
      <c r="H1443" s="17"/>
      <c r="I1443" s="73"/>
      <c r="J1443" s="73"/>
      <c r="K1443" s="73"/>
      <c r="L1443" s="73"/>
      <c r="M1443" s="75"/>
      <c r="N1443" s="75"/>
      <c r="O1443" s="75"/>
      <c r="P1443" s="75"/>
      <c r="Q1443" s="75"/>
      <c r="R1443" s="75"/>
      <c r="S1443" s="75"/>
      <c r="T1443" s="75"/>
      <c r="U1443" s="75"/>
      <c r="V1443" s="75"/>
      <c r="W1443" s="73"/>
      <c r="X1443" s="73"/>
    </row>
    <row r="1444" spans="1:24" s="76" customFormat="1">
      <c r="A1444" s="72"/>
      <c r="B1444" s="73"/>
      <c r="C1444" s="73"/>
      <c r="D1444" s="74"/>
      <c r="E1444" s="73"/>
      <c r="F1444" s="73"/>
      <c r="G1444" s="73"/>
      <c r="H1444" s="17"/>
      <c r="I1444" s="73"/>
      <c r="J1444" s="73"/>
      <c r="K1444" s="73"/>
      <c r="L1444" s="73"/>
      <c r="M1444" s="75"/>
      <c r="N1444" s="75"/>
      <c r="O1444" s="75"/>
      <c r="P1444" s="75"/>
      <c r="Q1444" s="75"/>
      <c r="R1444" s="75"/>
      <c r="S1444" s="75"/>
      <c r="T1444" s="75"/>
      <c r="U1444" s="75"/>
      <c r="V1444" s="75"/>
      <c r="W1444" s="73"/>
      <c r="X1444" s="73"/>
    </row>
    <row r="1445" spans="1:24" s="76" customFormat="1">
      <c r="A1445" s="72"/>
      <c r="B1445" s="73"/>
      <c r="C1445" s="73"/>
      <c r="D1445" s="74"/>
      <c r="E1445" s="73"/>
      <c r="F1445" s="73"/>
      <c r="G1445" s="73"/>
      <c r="H1445" s="17"/>
      <c r="I1445" s="73"/>
      <c r="J1445" s="73"/>
      <c r="K1445" s="73"/>
      <c r="L1445" s="73"/>
      <c r="M1445" s="75"/>
      <c r="N1445" s="75"/>
      <c r="O1445" s="75"/>
      <c r="P1445" s="75"/>
      <c r="Q1445" s="75"/>
      <c r="R1445" s="75"/>
      <c r="S1445" s="75"/>
      <c r="T1445" s="75"/>
      <c r="U1445" s="75"/>
      <c r="V1445" s="75"/>
      <c r="W1445" s="73"/>
      <c r="X1445" s="73"/>
    </row>
    <row r="1446" spans="1:24" s="76" customFormat="1">
      <c r="A1446" s="72"/>
      <c r="B1446" s="73"/>
      <c r="C1446" s="73"/>
      <c r="D1446" s="74"/>
      <c r="E1446" s="73"/>
      <c r="F1446" s="73"/>
      <c r="G1446" s="73"/>
      <c r="H1446" s="17"/>
      <c r="I1446" s="73"/>
      <c r="J1446" s="73"/>
      <c r="K1446" s="73"/>
      <c r="L1446" s="73"/>
      <c r="M1446" s="75"/>
      <c r="N1446" s="75"/>
      <c r="O1446" s="75"/>
      <c r="P1446" s="75"/>
      <c r="Q1446" s="75"/>
      <c r="R1446" s="75"/>
      <c r="S1446" s="75"/>
      <c r="T1446" s="75"/>
      <c r="U1446" s="75"/>
      <c r="V1446" s="75"/>
      <c r="W1446" s="73"/>
      <c r="X1446" s="73"/>
    </row>
    <row r="1447" spans="1:24" s="76" customFormat="1">
      <c r="A1447" s="72"/>
      <c r="B1447" s="73"/>
      <c r="C1447" s="73"/>
      <c r="D1447" s="74"/>
      <c r="E1447" s="73"/>
      <c r="F1447" s="73"/>
      <c r="G1447" s="73"/>
      <c r="H1447" s="17"/>
      <c r="I1447" s="73"/>
      <c r="J1447" s="73"/>
      <c r="K1447" s="73"/>
      <c r="L1447" s="73"/>
      <c r="M1447" s="75"/>
      <c r="N1447" s="75"/>
      <c r="O1447" s="75"/>
      <c r="P1447" s="75"/>
      <c r="Q1447" s="75"/>
      <c r="R1447" s="75"/>
      <c r="S1447" s="75"/>
      <c r="T1447" s="75"/>
      <c r="U1447" s="75"/>
      <c r="V1447" s="75"/>
      <c r="W1447" s="73"/>
      <c r="X1447" s="73"/>
    </row>
    <row r="1448" spans="1:24" s="76" customFormat="1">
      <c r="A1448" s="72"/>
      <c r="B1448" s="73"/>
      <c r="C1448" s="73"/>
      <c r="D1448" s="74"/>
      <c r="E1448" s="73"/>
      <c r="F1448" s="73"/>
      <c r="G1448" s="73"/>
      <c r="H1448" s="17"/>
      <c r="I1448" s="73"/>
      <c r="J1448" s="73"/>
      <c r="K1448" s="73"/>
      <c r="L1448" s="73"/>
      <c r="M1448" s="75"/>
      <c r="N1448" s="75"/>
      <c r="O1448" s="75"/>
      <c r="P1448" s="75"/>
      <c r="Q1448" s="75"/>
      <c r="R1448" s="75"/>
      <c r="S1448" s="75"/>
      <c r="T1448" s="75"/>
      <c r="U1448" s="75"/>
      <c r="V1448" s="75"/>
      <c r="W1448" s="73"/>
      <c r="X1448" s="73"/>
    </row>
    <row r="1449" spans="1:24" s="76" customFormat="1">
      <c r="A1449" s="72"/>
      <c r="B1449" s="73"/>
      <c r="C1449" s="73"/>
      <c r="D1449" s="74"/>
      <c r="E1449" s="73"/>
      <c r="F1449" s="73"/>
      <c r="G1449" s="73"/>
      <c r="H1449" s="17"/>
      <c r="I1449" s="73"/>
      <c r="J1449" s="73"/>
      <c r="K1449" s="73"/>
      <c r="L1449" s="73"/>
      <c r="M1449" s="75"/>
      <c r="N1449" s="75"/>
      <c r="O1449" s="75"/>
      <c r="P1449" s="75"/>
      <c r="Q1449" s="75"/>
      <c r="R1449" s="75"/>
      <c r="S1449" s="75"/>
      <c r="T1449" s="75"/>
      <c r="U1449" s="75"/>
      <c r="V1449" s="75"/>
      <c r="W1449" s="73"/>
      <c r="X1449" s="73"/>
    </row>
    <row r="1450" spans="1:24" s="76" customFormat="1">
      <c r="A1450" s="72"/>
      <c r="B1450" s="73"/>
      <c r="C1450" s="73"/>
      <c r="D1450" s="74"/>
      <c r="E1450" s="73"/>
      <c r="F1450" s="73"/>
      <c r="G1450" s="73"/>
      <c r="H1450" s="17"/>
      <c r="I1450" s="73"/>
      <c r="J1450" s="73"/>
      <c r="K1450" s="73"/>
      <c r="L1450" s="73"/>
      <c r="M1450" s="75"/>
      <c r="N1450" s="75"/>
      <c r="O1450" s="75"/>
      <c r="P1450" s="75"/>
      <c r="Q1450" s="75"/>
      <c r="R1450" s="75"/>
      <c r="S1450" s="75"/>
      <c r="T1450" s="75"/>
      <c r="U1450" s="75"/>
      <c r="V1450" s="75"/>
      <c r="W1450" s="73"/>
      <c r="X1450" s="73"/>
    </row>
    <row r="1451" spans="1:24" s="76" customFormat="1">
      <c r="A1451" s="72"/>
      <c r="B1451" s="73"/>
      <c r="C1451" s="73"/>
      <c r="D1451" s="74"/>
      <c r="E1451" s="73"/>
      <c r="F1451" s="73"/>
      <c r="G1451" s="73"/>
      <c r="H1451" s="17"/>
      <c r="I1451" s="73"/>
      <c r="J1451" s="73"/>
      <c r="K1451" s="73"/>
      <c r="L1451" s="73"/>
      <c r="M1451" s="75"/>
      <c r="N1451" s="75"/>
      <c r="O1451" s="75"/>
      <c r="P1451" s="75"/>
      <c r="Q1451" s="75"/>
      <c r="R1451" s="75"/>
      <c r="S1451" s="75"/>
      <c r="T1451" s="75"/>
      <c r="U1451" s="75"/>
      <c r="V1451" s="75"/>
      <c r="W1451" s="73"/>
      <c r="X1451" s="73"/>
    </row>
    <row r="1452" spans="1:24" s="76" customFormat="1">
      <c r="A1452" s="72"/>
      <c r="B1452" s="73"/>
      <c r="C1452" s="73"/>
      <c r="D1452" s="74"/>
      <c r="E1452" s="73"/>
      <c r="F1452" s="73"/>
      <c r="G1452" s="73"/>
      <c r="H1452" s="17"/>
      <c r="I1452" s="73"/>
      <c r="J1452" s="73"/>
      <c r="K1452" s="73"/>
      <c r="L1452" s="73"/>
      <c r="M1452" s="75"/>
      <c r="N1452" s="75"/>
      <c r="O1452" s="75"/>
      <c r="P1452" s="75"/>
      <c r="Q1452" s="75"/>
      <c r="R1452" s="75"/>
      <c r="S1452" s="75"/>
      <c r="T1452" s="75"/>
      <c r="U1452" s="75"/>
      <c r="V1452" s="75"/>
      <c r="W1452" s="73"/>
      <c r="X1452" s="73"/>
    </row>
    <row r="1453" spans="1:24" s="76" customFormat="1">
      <c r="A1453" s="72"/>
      <c r="B1453" s="73"/>
      <c r="C1453" s="73"/>
      <c r="D1453" s="74"/>
      <c r="E1453" s="73"/>
      <c r="F1453" s="73"/>
      <c r="G1453" s="73"/>
      <c r="H1453" s="17"/>
      <c r="I1453" s="73"/>
      <c r="J1453" s="73"/>
      <c r="K1453" s="73"/>
      <c r="L1453" s="73"/>
      <c r="M1453" s="75"/>
      <c r="N1453" s="75"/>
      <c r="O1453" s="75"/>
      <c r="P1453" s="75"/>
      <c r="Q1453" s="75"/>
      <c r="R1453" s="75"/>
      <c r="S1453" s="75"/>
      <c r="T1453" s="75"/>
      <c r="U1453" s="75"/>
      <c r="V1453" s="75"/>
      <c r="W1453" s="73"/>
      <c r="X1453" s="73"/>
    </row>
    <row r="1454" spans="1:24" s="76" customFormat="1">
      <c r="A1454" s="72"/>
      <c r="B1454" s="73"/>
      <c r="C1454" s="73"/>
      <c r="D1454" s="74"/>
      <c r="E1454" s="73"/>
      <c r="F1454" s="73"/>
      <c r="G1454" s="73"/>
      <c r="H1454" s="17"/>
      <c r="I1454" s="73"/>
      <c r="J1454" s="73"/>
      <c r="K1454" s="73"/>
      <c r="L1454" s="73"/>
      <c r="M1454" s="75"/>
      <c r="N1454" s="75"/>
      <c r="O1454" s="75"/>
      <c r="P1454" s="75"/>
      <c r="Q1454" s="75"/>
      <c r="R1454" s="75"/>
      <c r="S1454" s="75"/>
      <c r="T1454" s="75"/>
      <c r="U1454" s="75"/>
      <c r="V1454" s="75"/>
      <c r="W1454" s="73"/>
      <c r="X1454" s="73"/>
    </row>
    <row r="1455" spans="1:24" s="76" customFormat="1">
      <c r="A1455" s="72"/>
      <c r="B1455" s="73"/>
      <c r="C1455" s="73"/>
      <c r="D1455" s="74"/>
      <c r="E1455" s="73"/>
      <c r="F1455" s="73"/>
      <c r="G1455" s="73"/>
      <c r="H1455" s="17"/>
      <c r="I1455" s="73"/>
      <c r="J1455" s="73"/>
      <c r="K1455" s="73"/>
      <c r="L1455" s="73"/>
      <c r="M1455" s="75"/>
      <c r="N1455" s="75"/>
      <c r="O1455" s="75"/>
      <c r="P1455" s="75"/>
      <c r="Q1455" s="75"/>
      <c r="R1455" s="75"/>
      <c r="S1455" s="75"/>
      <c r="T1455" s="75"/>
      <c r="U1455" s="75"/>
      <c r="V1455" s="75"/>
      <c r="W1455" s="73"/>
      <c r="X1455" s="73"/>
    </row>
    <row r="1456" spans="1:24" s="76" customFormat="1">
      <c r="A1456" s="72"/>
      <c r="B1456" s="73"/>
      <c r="C1456" s="73"/>
      <c r="D1456" s="74"/>
      <c r="E1456" s="73"/>
      <c r="F1456" s="73"/>
      <c r="G1456" s="73"/>
      <c r="H1456" s="17"/>
      <c r="I1456" s="73"/>
      <c r="J1456" s="73"/>
      <c r="K1456" s="73"/>
      <c r="L1456" s="73"/>
      <c r="M1456" s="75"/>
      <c r="N1456" s="75"/>
      <c r="O1456" s="75"/>
      <c r="P1456" s="75"/>
      <c r="Q1456" s="75"/>
      <c r="R1456" s="75"/>
      <c r="S1456" s="75"/>
      <c r="T1456" s="75"/>
      <c r="U1456" s="75"/>
      <c r="V1456" s="75"/>
      <c r="W1456" s="73"/>
      <c r="X1456" s="73"/>
    </row>
    <row r="1457" spans="1:24" s="76" customFormat="1">
      <c r="A1457" s="72"/>
      <c r="B1457" s="73"/>
      <c r="C1457" s="73"/>
      <c r="D1457" s="74"/>
      <c r="E1457" s="73"/>
      <c r="F1457" s="73"/>
      <c r="G1457" s="73"/>
      <c r="H1457" s="17"/>
      <c r="I1457" s="73"/>
      <c r="J1457" s="73"/>
      <c r="K1457" s="73"/>
      <c r="L1457" s="73"/>
      <c r="M1457" s="75"/>
      <c r="N1457" s="75"/>
      <c r="O1457" s="75"/>
      <c r="P1457" s="75"/>
      <c r="Q1457" s="75"/>
      <c r="R1457" s="75"/>
      <c r="S1457" s="75"/>
      <c r="T1457" s="75"/>
      <c r="U1457" s="75"/>
      <c r="V1457" s="75"/>
      <c r="W1457" s="73"/>
      <c r="X1457" s="73"/>
    </row>
    <row r="1458" spans="1:24" s="76" customFormat="1">
      <c r="A1458" s="72"/>
      <c r="B1458" s="73"/>
      <c r="C1458" s="73"/>
      <c r="D1458" s="74"/>
      <c r="E1458" s="73"/>
      <c r="F1458" s="73"/>
      <c r="G1458" s="73"/>
      <c r="H1458" s="17"/>
      <c r="I1458" s="73"/>
      <c r="J1458" s="73"/>
      <c r="K1458" s="73"/>
      <c r="L1458" s="73"/>
      <c r="M1458" s="75"/>
      <c r="N1458" s="75"/>
      <c r="O1458" s="75"/>
      <c r="P1458" s="75"/>
      <c r="Q1458" s="75"/>
      <c r="R1458" s="75"/>
      <c r="S1458" s="75"/>
      <c r="T1458" s="75"/>
      <c r="U1458" s="75"/>
      <c r="V1458" s="75"/>
      <c r="W1458" s="73"/>
      <c r="X1458" s="73"/>
    </row>
    <row r="1459" spans="1:24" s="76" customFormat="1">
      <c r="A1459" s="72"/>
      <c r="B1459" s="73"/>
      <c r="C1459" s="73"/>
      <c r="D1459" s="74"/>
      <c r="E1459" s="73"/>
      <c r="F1459" s="73"/>
      <c r="G1459" s="73"/>
      <c r="H1459" s="17"/>
      <c r="I1459" s="73"/>
      <c r="J1459" s="73"/>
      <c r="K1459" s="73"/>
      <c r="L1459" s="73"/>
      <c r="M1459" s="75"/>
      <c r="N1459" s="75"/>
      <c r="O1459" s="75"/>
      <c r="P1459" s="75"/>
      <c r="Q1459" s="75"/>
      <c r="R1459" s="75"/>
      <c r="S1459" s="75"/>
      <c r="T1459" s="75"/>
      <c r="U1459" s="75"/>
      <c r="V1459" s="75"/>
      <c r="W1459" s="73"/>
      <c r="X1459" s="73"/>
    </row>
    <row r="1460" spans="1:24" s="76" customFormat="1">
      <c r="A1460" s="72"/>
      <c r="B1460" s="73"/>
      <c r="C1460" s="73"/>
      <c r="D1460" s="74"/>
      <c r="E1460" s="73"/>
      <c r="F1460" s="73"/>
      <c r="G1460" s="73"/>
      <c r="H1460" s="17"/>
      <c r="I1460" s="73"/>
      <c r="J1460" s="73"/>
      <c r="K1460" s="73"/>
      <c r="L1460" s="73"/>
      <c r="M1460" s="75"/>
      <c r="N1460" s="75"/>
      <c r="O1460" s="75"/>
      <c r="P1460" s="75"/>
      <c r="Q1460" s="75"/>
      <c r="R1460" s="75"/>
      <c r="S1460" s="75"/>
      <c r="T1460" s="75"/>
      <c r="U1460" s="75"/>
      <c r="V1460" s="75"/>
      <c r="W1460" s="73"/>
      <c r="X1460" s="73"/>
    </row>
    <row r="1461" spans="1:24" s="76" customFormat="1">
      <c r="A1461" s="72"/>
      <c r="B1461" s="73"/>
      <c r="C1461" s="73"/>
      <c r="D1461" s="74"/>
      <c r="E1461" s="73"/>
      <c r="F1461" s="73"/>
      <c r="G1461" s="73"/>
      <c r="H1461" s="17"/>
      <c r="I1461" s="73"/>
      <c r="J1461" s="73"/>
      <c r="K1461" s="73"/>
      <c r="L1461" s="73"/>
      <c r="M1461" s="75"/>
      <c r="N1461" s="75"/>
      <c r="O1461" s="75"/>
      <c r="P1461" s="75"/>
      <c r="Q1461" s="75"/>
      <c r="R1461" s="75"/>
      <c r="S1461" s="75"/>
      <c r="T1461" s="75"/>
      <c r="U1461" s="75"/>
      <c r="V1461" s="75"/>
      <c r="W1461" s="73"/>
      <c r="X1461" s="73"/>
    </row>
    <row r="1462" spans="1:24" s="76" customFormat="1">
      <c r="A1462" s="72"/>
      <c r="B1462" s="73"/>
      <c r="C1462" s="73"/>
      <c r="D1462" s="74"/>
      <c r="E1462" s="73"/>
      <c r="F1462" s="73"/>
      <c r="G1462" s="73"/>
      <c r="H1462" s="17"/>
      <c r="I1462" s="73"/>
      <c r="J1462" s="73"/>
      <c r="K1462" s="73"/>
      <c r="L1462" s="73"/>
      <c r="M1462" s="75"/>
      <c r="N1462" s="75"/>
      <c r="O1462" s="75"/>
      <c r="P1462" s="75"/>
      <c r="Q1462" s="75"/>
      <c r="R1462" s="75"/>
      <c r="S1462" s="75"/>
      <c r="T1462" s="75"/>
      <c r="U1462" s="75"/>
      <c r="V1462" s="75"/>
      <c r="W1462" s="73"/>
      <c r="X1462" s="73"/>
    </row>
    <row r="1463" spans="1:24" s="76" customFormat="1">
      <c r="A1463" s="72"/>
      <c r="B1463" s="73"/>
      <c r="C1463" s="73"/>
      <c r="D1463" s="74"/>
      <c r="E1463" s="73"/>
      <c r="F1463" s="73"/>
      <c r="G1463" s="73"/>
      <c r="H1463" s="17"/>
      <c r="I1463" s="73"/>
      <c r="J1463" s="73"/>
      <c r="K1463" s="73"/>
      <c r="L1463" s="73"/>
      <c r="M1463" s="75"/>
      <c r="N1463" s="75"/>
      <c r="O1463" s="75"/>
      <c r="P1463" s="75"/>
      <c r="Q1463" s="75"/>
      <c r="R1463" s="75"/>
      <c r="S1463" s="75"/>
      <c r="T1463" s="75"/>
      <c r="U1463" s="75"/>
      <c r="V1463" s="75"/>
      <c r="W1463" s="73"/>
      <c r="X1463" s="73"/>
    </row>
    <row r="1464" spans="1:24" s="76" customFormat="1">
      <c r="A1464" s="72"/>
      <c r="B1464" s="73"/>
      <c r="C1464" s="73"/>
      <c r="D1464" s="74"/>
      <c r="E1464" s="73"/>
      <c r="F1464" s="73"/>
      <c r="G1464" s="73"/>
      <c r="H1464" s="17"/>
      <c r="I1464" s="73"/>
      <c r="J1464" s="73"/>
      <c r="K1464" s="73"/>
      <c r="L1464" s="73"/>
      <c r="M1464" s="75"/>
      <c r="N1464" s="75"/>
      <c r="O1464" s="75"/>
      <c r="P1464" s="75"/>
      <c r="Q1464" s="75"/>
      <c r="R1464" s="75"/>
      <c r="S1464" s="75"/>
      <c r="T1464" s="75"/>
      <c r="U1464" s="75"/>
      <c r="V1464" s="75"/>
      <c r="W1464" s="73"/>
      <c r="X1464" s="73"/>
    </row>
    <row r="1465" spans="1:24" s="76" customFormat="1">
      <c r="A1465" s="72"/>
      <c r="B1465" s="73"/>
      <c r="C1465" s="73"/>
      <c r="D1465" s="74"/>
      <c r="E1465" s="73"/>
      <c r="F1465" s="73"/>
      <c r="G1465" s="73"/>
      <c r="H1465" s="17"/>
      <c r="I1465" s="73"/>
      <c r="J1465" s="73"/>
      <c r="K1465" s="73"/>
      <c r="L1465" s="73"/>
      <c r="M1465" s="75"/>
      <c r="N1465" s="75"/>
      <c r="O1465" s="75"/>
      <c r="P1465" s="75"/>
      <c r="Q1465" s="75"/>
      <c r="R1465" s="75"/>
      <c r="S1465" s="75"/>
      <c r="T1465" s="75"/>
      <c r="U1465" s="75"/>
      <c r="V1465" s="75"/>
      <c r="W1465" s="73"/>
      <c r="X1465" s="73"/>
    </row>
    <row r="1466" spans="1:24" s="76" customFormat="1">
      <c r="A1466" s="72"/>
      <c r="B1466" s="73"/>
      <c r="C1466" s="73"/>
      <c r="D1466" s="74"/>
      <c r="E1466" s="73"/>
      <c r="F1466" s="73"/>
      <c r="G1466" s="73"/>
      <c r="H1466" s="17"/>
      <c r="I1466" s="73"/>
      <c r="J1466" s="73"/>
      <c r="K1466" s="73"/>
      <c r="L1466" s="73"/>
      <c r="M1466" s="75"/>
      <c r="N1466" s="75"/>
      <c r="O1466" s="75"/>
      <c r="P1466" s="75"/>
      <c r="Q1466" s="75"/>
      <c r="R1466" s="75"/>
      <c r="S1466" s="75"/>
      <c r="T1466" s="75"/>
      <c r="U1466" s="75"/>
      <c r="V1466" s="75"/>
      <c r="W1466" s="73"/>
      <c r="X1466" s="73"/>
    </row>
    <row r="1467" spans="1:24" s="76" customFormat="1">
      <c r="A1467" s="72"/>
      <c r="B1467" s="73"/>
      <c r="C1467" s="73"/>
      <c r="D1467" s="74"/>
      <c r="E1467" s="73"/>
      <c r="F1467" s="73"/>
      <c r="G1467" s="73"/>
      <c r="H1467" s="17"/>
      <c r="I1467" s="73"/>
      <c r="J1467" s="73"/>
      <c r="K1467" s="73"/>
      <c r="L1467" s="73"/>
      <c r="M1467" s="75"/>
      <c r="N1467" s="75"/>
      <c r="O1467" s="75"/>
      <c r="P1467" s="75"/>
      <c r="Q1467" s="75"/>
      <c r="R1467" s="75"/>
      <c r="S1467" s="75"/>
      <c r="T1467" s="75"/>
      <c r="U1467" s="75"/>
      <c r="V1467" s="75"/>
      <c r="W1467" s="73"/>
      <c r="X1467" s="73"/>
    </row>
    <row r="1468" spans="1:24" s="76" customFormat="1">
      <c r="A1468" s="72"/>
      <c r="B1468" s="73"/>
      <c r="C1468" s="73"/>
      <c r="D1468" s="74"/>
      <c r="E1468" s="73"/>
      <c r="F1468" s="73"/>
      <c r="G1468" s="73"/>
      <c r="H1468" s="17"/>
      <c r="I1468" s="73"/>
      <c r="J1468" s="73"/>
      <c r="K1468" s="73"/>
      <c r="L1468" s="73"/>
      <c r="M1468" s="75"/>
      <c r="N1468" s="75"/>
      <c r="O1468" s="75"/>
      <c r="P1468" s="75"/>
      <c r="Q1468" s="75"/>
      <c r="R1468" s="75"/>
      <c r="S1468" s="75"/>
      <c r="T1468" s="75"/>
      <c r="U1468" s="75"/>
      <c r="V1468" s="75"/>
      <c r="W1468" s="73"/>
      <c r="X1468" s="73"/>
    </row>
    <row r="1469" spans="1:24" s="76" customFormat="1">
      <c r="A1469" s="72"/>
      <c r="B1469" s="73"/>
      <c r="C1469" s="73"/>
      <c r="D1469" s="74"/>
      <c r="E1469" s="73"/>
      <c r="F1469" s="73"/>
      <c r="G1469" s="73"/>
      <c r="H1469" s="17"/>
      <c r="I1469" s="73"/>
      <c r="J1469" s="73"/>
      <c r="K1469" s="73"/>
      <c r="L1469" s="73"/>
      <c r="M1469" s="75"/>
      <c r="N1469" s="75"/>
      <c r="O1469" s="75"/>
      <c r="P1469" s="75"/>
      <c r="Q1469" s="75"/>
      <c r="R1469" s="75"/>
      <c r="S1469" s="75"/>
      <c r="T1469" s="75"/>
      <c r="U1469" s="75"/>
      <c r="V1469" s="75"/>
      <c r="W1469" s="73"/>
      <c r="X1469" s="73"/>
    </row>
    <row r="1470" spans="1:24" s="76" customFormat="1">
      <c r="A1470" s="72"/>
      <c r="B1470" s="73"/>
      <c r="C1470" s="73"/>
      <c r="D1470" s="74"/>
      <c r="E1470" s="73"/>
      <c r="F1470" s="73"/>
      <c r="G1470" s="73"/>
      <c r="H1470" s="17"/>
      <c r="I1470" s="73"/>
      <c r="J1470" s="73"/>
      <c r="K1470" s="73"/>
      <c r="L1470" s="73"/>
      <c r="M1470" s="75"/>
      <c r="N1470" s="75"/>
      <c r="O1470" s="75"/>
      <c r="P1470" s="75"/>
      <c r="Q1470" s="75"/>
      <c r="R1470" s="75"/>
      <c r="S1470" s="75"/>
      <c r="T1470" s="75"/>
      <c r="U1470" s="75"/>
      <c r="V1470" s="75"/>
      <c r="W1470" s="73"/>
      <c r="X1470" s="73"/>
    </row>
    <row r="1471" spans="1:24" s="76" customFormat="1">
      <c r="A1471" s="72"/>
      <c r="B1471" s="73"/>
      <c r="C1471" s="73"/>
      <c r="D1471" s="74"/>
      <c r="E1471" s="73"/>
      <c r="F1471" s="73"/>
      <c r="G1471" s="73"/>
      <c r="H1471" s="17"/>
      <c r="I1471" s="73"/>
      <c r="J1471" s="73"/>
      <c r="K1471" s="73"/>
      <c r="L1471" s="73"/>
      <c r="M1471" s="75"/>
      <c r="N1471" s="75"/>
      <c r="O1471" s="75"/>
      <c r="P1471" s="75"/>
      <c r="Q1471" s="75"/>
      <c r="R1471" s="75"/>
      <c r="S1471" s="75"/>
      <c r="T1471" s="75"/>
      <c r="U1471" s="75"/>
      <c r="V1471" s="75"/>
      <c r="W1471" s="73"/>
      <c r="X1471" s="73"/>
    </row>
    <row r="1472" spans="1:24" s="76" customFormat="1">
      <c r="A1472" s="72"/>
      <c r="B1472" s="73"/>
      <c r="C1472" s="73"/>
      <c r="D1472" s="74"/>
      <c r="E1472" s="73"/>
      <c r="F1472" s="73"/>
      <c r="G1472" s="73"/>
      <c r="H1472" s="17"/>
      <c r="I1472" s="73"/>
      <c r="J1472" s="73"/>
      <c r="K1472" s="73"/>
      <c r="L1472" s="73"/>
      <c r="M1472" s="75"/>
      <c r="N1472" s="75"/>
      <c r="O1472" s="75"/>
      <c r="P1472" s="75"/>
      <c r="Q1472" s="75"/>
      <c r="R1472" s="75"/>
      <c r="S1472" s="75"/>
      <c r="T1472" s="75"/>
      <c r="U1472" s="75"/>
      <c r="V1472" s="75"/>
      <c r="W1472" s="73"/>
      <c r="X1472" s="73"/>
    </row>
    <row r="1473" spans="1:24" s="76" customFormat="1">
      <c r="A1473" s="72"/>
      <c r="B1473" s="73"/>
      <c r="C1473" s="73"/>
      <c r="D1473" s="74"/>
      <c r="E1473" s="73"/>
      <c r="F1473" s="73"/>
      <c r="G1473" s="73"/>
      <c r="H1473" s="17"/>
      <c r="I1473" s="73"/>
      <c r="J1473" s="73"/>
      <c r="K1473" s="73"/>
      <c r="L1473" s="73"/>
      <c r="M1473" s="75"/>
      <c r="N1473" s="75"/>
      <c r="O1473" s="75"/>
      <c r="P1473" s="75"/>
      <c r="Q1473" s="75"/>
      <c r="R1473" s="75"/>
      <c r="S1473" s="75"/>
      <c r="T1473" s="75"/>
      <c r="U1473" s="75"/>
      <c r="V1473" s="75"/>
      <c r="W1473" s="73"/>
      <c r="X1473" s="73"/>
    </row>
    <row r="1474" spans="1:24" s="76" customFormat="1">
      <c r="A1474" s="72"/>
      <c r="B1474" s="73"/>
      <c r="C1474" s="73"/>
      <c r="D1474" s="74"/>
      <c r="E1474" s="73"/>
      <c r="F1474" s="73"/>
      <c r="G1474" s="73"/>
      <c r="H1474" s="17"/>
      <c r="I1474" s="73"/>
      <c r="J1474" s="73"/>
      <c r="K1474" s="73"/>
      <c r="L1474" s="73"/>
      <c r="M1474" s="75"/>
      <c r="N1474" s="75"/>
      <c r="O1474" s="75"/>
      <c r="P1474" s="75"/>
      <c r="Q1474" s="75"/>
      <c r="R1474" s="75"/>
      <c r="S1474" s="75"/>
      <c r="T1474" s="75"/>
      <c r="U1474" s="75"/>
      <c r="V1474" s="75"/>
      <c r="W1474" s="73"/>
      <c r="X1474" s="73"/>
    </row>
    <row r="1475" spans="1:24" s="76" customFormat="1">
      <c r="A1475" s="72"/>
      <c r="B1475" s="73"/>
      <c r="C1475" s="73"/>
      <c r="D1475" s="74"/>
      <c r="E1475" s="73"/>
      <c r="F1475" s="73"/>
      <c r="G1475" s="73"/>
      <c r="H1475" s="17"/>
      <c r="I1475" s="73"/>
      <c r="J1475" s="73"/>
      <c r="K1475" s="73"/>
      <c r="L1475" s="73"/>
      <c r="M1475" s="75"/>
      <c r="N1475" s="75"/>
      <c r="O1475" s="75"/>
      <c r="P1475" s="75"/>
      <c r="Q1475" s="75"/>
      <c r="R1475" s="75"/>
      <c r="S1475" s="75"/>
      <c r="T1475" s="75"/>
      <c r="U1475" s="75"/>
      <c r="V1475" s="75"/>
      <c r="W1475" s="73"/>
      <c r="X1475" s="73"/>
    </row>
    <row r="1476" spans="1:24" s="76" customFormat="1">
      <c r="A1476" s="72"/>
      <c r="B1476" s="73"/>
      <c r="C1476" s="73"/>
      <c r="D1476" s="74"/>
      <c r="E1476" s="73"/>
      <c r="F1476" s="73"/>
      <c r="G1476" s="73"/>
      <c r="H1476" s="17"/>
      <c r="I1476" s="73"/>
      <c r="J1476" s="73"/>
      <c r="K1476" s="73"/>
      <c r="L1476" s="73"/>
      <c r="M1476" s="75"/>
      <c r="N1476" s="75"/>
      <c r="O1476" s="75"/>
      <c r="P1476" s="75"/>
      <c r="Q1476" s="75"/>
      <c r="R1476" s="75"/>
      <c r="S1476" s="75"/>
      <c r="T1476" s="75"/>
      <c r="U1476" s="75"/>
      <c r="V1476" s="75"/>
      <c r="W1476" s="73"/>
      <c r="X1476" s="73"/>
    </row>
    <row r="1477" spans="1:24" s="76" customFormat="1">
      <c r="A1477" s="72"/>
      <c r="B1477" s="73"/>
      <c r="C1477" s="73"/>
      <c r="D1477" s="74"/>
      <c r="E1477" s="73"/>
      <c r="F1477" s="73"/>
      <c r="G1477" s="73"/>
      <c r="H1477" s="17"/>
      <c r="I1477" s="73"/>
      <c r="J1477" s="73"/>
      <c r="K1477" s="73"/>
      <c r="L1477" s="73"/>
      <c r="M1477" s="75"/>
      <c r="N1477" s="75"/>
      <c r="O1477" s="75"/>
      <c r="P1477" s="75"/>
      <c r="Q1477" s="75"/>
      <c r="R1477" s="75"/>
      <c r="S1477" s="75"/>
      <c r="T1477" s="75"/>
      <c r="U1477" s="75"/>
      <c r="V1477" s="75"/>
      <c r="W1477" s="73"/>
      <c r="X1477" s="73"/>
    </row>
    <row r="1478" spans="1:24" s="76" customFormat="1">
      <c r="A1478" s="72"/>
      <c r="B1478" s="73"/>
      <c r="C1478" s="73"/>
      <c r="D1478" s="74"/>
      <c r="E1478" s="73"/>
      <c r="F1478" s="73"/>
      <c r="G1478" s="73"/>
      <c r="H1478" s="17"/>
      <c r="I1478" s="73"/>
      <c r="J1478" s="73"/>
      <c r="K1478" s="73"/>
      <c r="L1478" s="73"/>
      <c r="M1478" s="75"/>
      <c r="N1478" s="75"/>
      <c r="O1478" s="75"/>
      <c r="P1478" s="75"/>
      <c r="Q1478" s="75"/>
      <c r="R1478" s="75"/>
      <c r="S1478" s="75"/>
      <c r="T1478" s="75"/>
      <c r="U1478" s="75"/>
      <c r="V1478" s="75"/>
      <c r="W1478" s="73"/>
      <c r="X1478" s="73"/>
    </row>
    <row r="1479" spans="1:24" s="76" customFormat="1">
      <c r="A1479" s="72"/>
      <c r="B1479" s="73"/>
      <c r="C1479" s="73"/>
      <c r="D1479" s="74"/>
      <c r="E1479" s="73"/>
      <c r="F1479" s="73"/>
      <c r="G1479" s="73"/>
      <c r="H1479" s="17"/>
      <c r="I1479" s="73"/>
      <c r="J1479" s="73"/>
      <c r="K1479" s="73"/>
      <c r="L1479" s="73"/>
      <c r="M1479" s="75"/>
      <c r="N1479" s="75"/>
      <c r="O1479" s="75"/>
      <c r="P1479" s="75"/>
      <c r="Q1479" s="75"/>
      <c r="R1479" s="75"/>
      <c r="S1479" s="75"/>
      <c r="T1479" s="75"/>
      <c r="U1479" s="75"/>
      <c r="V1479" s="75"/>
      <c r="W1479" s="73"/>
      <c r="X1479" s="73"/>
    </row>
    <row r="1480" spans="1:24" s="76" customFormat="1">
      <c r="A1480" s="72"/>
      <c r="B1480" s="73"/>
      <c r="C1480" s="73"/>
      <c r="D1480" s="74"/>
      <c r="E1480" s="73"/>
      <c r="F1480" s="73"/>
      <c r="G1480" s="73"/>
      <c r="H1480" s="17"/>
      <c r="I1480" s="73"/>
      <c r="J1480" s="73"/>
      <c r="K1480" s="73"/>
      <c r="L1480" s="73"/>
      <c r="M1480" s="75"/>
      <c r="N1480" s="75"/>
      <c r="O1480" s="75"/>
      <c r="P1480" s="75"/>
      <c r="Q1480" s="75"/>
      <c r="R1480" s="75"/>
      <c r="S1480" s="75"/>
      <c r="T1480" s="75"/>
      <c r="U1480" s="75"/>
      <c r="V1480" s="75"/>
      <c r="W1480" s="73"/>
      <c r="X1480" s="73"/>
    </row>
    <row r="1481" spans="1:24" s="76" customFormat="1">
      <c r="A1481" s="72"/>
      <c r="B1481" s="73"/>
      <c r="C1481" s="73"/>
      <c r="D1481" s="74"/>
      <c r="E1481" s="73"/>
      <c r="F1481" s="73"/>
      <c r="G1481" s="73"/>
      <c r="H1481" s="17"/>
      <c r="I1481" s="73"/>
      <c r="J1481" s="73"/>
      <c r="K1481" s="73"/>
      <c r="L1481" s="73"/>
      <c r="M1481" s="75"/>
      <c r="N1481" s="75"/>
      <c r="O1481" s="75"/>
      <c r="P1481" s="75"/>
      <c r="Q1481" s="75"/>
      <c r="R1481" s="75"/>
      <c r="S1481" s="75"/>
      <c r="T1481" s="75"/>
      <c r="U1481" s="75"/>
      <c r="V1481" s="75"/>
      <c r="W1481" s="73"/>
      <c r="X1481" s="73"/>
    </row>
    <row r="1482" spans="1:24" s="76" customFormat="1">
      <c r="A1482" s="72"/>
      <c r="B1482" s="73"/>
      <c r="C1482" s="73"/>
      <c r="D1482" s="74"/>
      <c r="E1482" s="73"/>
      <c r="F1482" s="73"/>
      <c r="G1482" s="73"/>
      <c r="H1482" s="17"/>
      <c r="I1482" s="73"/>
      <c r="J1482" s="73"/>
      <c r="K1482" s="73"/>
      <c r="L1482" s="73"/>
      <c r="M1482" s="75"/>
      <c r="N1482" s="75"/>
      <c r="O1482" s="75"/>
      <c r="P1482" s="75"/>
      <c r="Q1482" s="75"/>
      <c r="R1482" s="75"/>
      <c r="S1482" s="75"/>
      <c r="T1482" s="75"/>
      <c r="U1482" s="75"/>
      <c r="V1482" s="75"/>
      <c r="W1482" s="73"/>
      <c r="X1482" s="73"/>
    </row>
    <row r="1483" spans="1:24" s="76" customFormat="1">
      <c r="A1483" s="72"/>
      <c r="B1483" s="73"/>
      <c r="C1483" s="73"/>
      <c r="D1483" s="74"/>
      <c r="E1483" s="73"/>
      <c r="F1483" s="73"/>
      <c r="G1483" s="73"/>
      <c r="H1483" s="17"/>
      <c r="I1483" s="73"/>
      <c r="J1483" s="73"/>
      <c r="K1483" s="73"/>
      <c r="L1483" s="73"/>
      <c r="M1483" s="75"/>
      <c r="N1483" s="75"/>
      <c r="O1483" s="75"/>
      <c r="P1483" s="75"/>
      <c r="Q1483" s="75"/>
      <c r="R1483" s="75"/>
      <c r="S1483" s="75"/>
      <c r="T1483" s="75"/>
      <c r="U1483" s="75"/>
      <c r="V1483" s="75"/>
      <c r="W1483" s="73"/>
      <c r="X1483" s="73"/>
    </row>
    <row r="1484" spans="1:24" s="76" customFormat="1">
      <c r="A1484" s="72"/>
      <c r="B1484" s="73"/>
      <c r="C1484" s="73"/>
      <c r="D1484" s="74"/>
      <c r="E1484" s="73"/>
      <c r="F1484" s="73"/>
      <c r="G1484" s="73"/>
      <c r="H1484" s="17"/>
      <c r="I1484" s="73"/>
      <c r="J1484" s="73"/>
      <c r="K1484" s="73"/>
      <c r="L1484" s="73"/>
      <c r="M1484" s="75"/>
      <c r="N1484" s="75"/>
      <c r="O1484" s="75"/>
      <c r="P1484" s="75"/>
      <c r="Q1484" s="75"/>
      <c r="R1484" s="75"/>
      <c r="S1484" s="75"/>
      <c r="T1484" s="75"/>
      <c r="U1484" s="75"/>
      <c r="V1484" s="75"/>
      <c r="W1484" s="73"/>
      <c r="X1484" s="73"/>
    </row>
    <row r="1485" spans="1:24" s="76" customFormat="1">
      <c r="A1485" s="72"/>
      <c r="B1485" s="73"/>
      <c r="C1485" s="73"/>
      <c r="D1485" s="74"/>
      <c r="E1485" s="73"/>
      <c r="F1485" s="73"/>
      <c r="G1485" s="73"/>
      <c r="H1485" s="17"/>
      <c r="I1485" s="73"/>
      <c r="J1485" s="73"/>
      <c r="K1485" s="73"/>
      <c r="L1485" s="73"/>
      <c r="M1485" s="75"/>
      <c r="N1485" s="75"/>
      <c r="O1485" s="75"/>
      <c r="P1485" s="75"/>
      <c r="Q1485" s="75"/>
      <c r="R1485" s="75"/>
      <c r="S1485" s="75"/>
      <c r="T1485" s="75"/>
      <c r="U1485" s="75"/>
      <c r="V1485" s="75"/>
      <c r="W1485" s="73"/>
      <c r="X1485" s="73"/>
    </row>
    <row r="1486" spans="1:24" s="76" customFormat="1">
      <c r="A1486" s="72"/>
      <c r="B1486" s="73"/>
      <c r="C1486" s="73"/>
      <c r="D1486" s="74"/>
      <c r="E1486" s="73"/>
      <c r="F1486" s="73"/>
      <c r="G1486" s="73"/>
      <c r="H1486" s="17"/>
      <c r="I1486" s="73"/>
      <c r="J1486" s="73"/>
      <c r="K1486" s="73"/>
      <c r="L1486" s="73"/>
      <c r="M1486" s="75"/>
      <c r="N1486" s="75"/>
      <c r="O1486" s="75"/>
      <c r="P1486" s="75"/>
      <c r="Q1486" s="75"/>
      <c r="R1486" s="75"/>
      <c r="S1486" s="75"/>
      <c r="T1486" s="75"/>
      <c r="U1486" s="75"/>
      <c r="V1486" s="75"/>
      <c r="W1486" s="73"/>
      <c r="X1486" s="73"/>
    </row>
    <row r="1487" spans="1:24" s="76" customFormat="1">
      <c r="A1487" s="72"/>
      <c r="B1487" s="73"/>
      <c r="C1487" s="73"/>
      <c r="D1487" s="74"/>
      <c r="E1487" s="73"/>
      <c r="F1487" s="73"/>
      <c r="G1487" s="73"/>
      <c r="H1487" s="17"/>
      <c r="I1487" s="73"/>
      <c r="J1487" s="73"/>
      <c r="K1487" s="73"/>
      <c r="L1487" s="73"/>
      <c r="M1487" s="75"/>
      <c r="N1487" s="75"/>
      <c r="O1487" s="75"/>
      <c r="P1487" s="75"/>
      <c r="Q1487" s="75"/>
      <c r="R1487" s="75"/>
      <c r="S1487" s="75"/>
      <c r="T1487" s="75"/>
      <c r="U1487" s="75"/>
      <c r="V1487" s="75"/>
      <c r="W1487" s="73"/>
      <c r="X1487" s="73"/>
    </row>
    <row r="1488" spans="1:24" s="76" customFormat="1">
      <c r="A1488" s="72"/>
      <c r="B1488" s="73"/>
      <c r="C1488" s="73"/>
      <c r="D1488" s="74"/>
      <c r="E1488" s="73"/>
      <c r="F1488" s="73"/>
      <c r="G1488" s="73"/>
      <c r="H1488" s="17"/>
      <c r="I1488" s="73"/>
      <c r="J1488" s="73"/>
      <c r="K1488" s="73"/>
      <c r="L1488" s="73"/>
      <c r="M1488" s="75"/>
      <c r="N1488" s="75"/>
      <c r="O1488" s="75"/>
      <c r="P1488" s="75"/>
      <c r="Q1488" s="75"/>
      <c r="R1488" s="75"/>
      <c r="S1488" s="75"/>
      <c r="T1488" s="75"/>
      <c r="U1488" s="75"/>
      <c r="V1488" s="75"/>
      <c r="W1488" s="73"/>
      <c r="X1488" s="73"/>
    </row>
    <row r="1489" spans="1:24" s="76" customFormat="1">
      <c r="A1489" s="72"/>
      <c r="B1489" s="73"/>
      <c r="C1489" s="73"/>
      <c r="D1489" s="74"/>
      <c r="E1489" s="73"/>
      <c r="F1489" s="73"/>
      <c r="G1489" s="73"/>
      <c r="H1489" s="17"/>
      <c r="I1489" s="73"/>
      <c r="J1489" s="73"/>
      <c r="K1489" s="73"/>
      <c r="L1489" s="73"/>
      <c r="M1489" s="75"/>
      <c r="N1489" s="75"/>
      <c r="O1489" s="75"/>
      <c r="P1489" s="75"/>
      <c r="Q1489" s="75"/>
      <c r="R1489" s="75"/>
      <c r="S1489" s="75"/>
      <c r="T1489" s="75"/>
      <c r="U1489" s="75"/>
      <c r="V1489" s="75"/>
      <c r="W1489" s="73"/>
      <c r="X1489" s="73"/>
    </row>
    <row r="1490" spans="1:24" s="76" customFormat="1">
      <c r="A1490" s="72"/>
      <c r="B1490" s="73"/>
      <c r="C1490" s="73"/>
      <c r="D1490" s="74"/>
      <c r="E1490" s="73"/>
      <c r="F1490" s="73"/>
      <c r="G1490" s="73"/>
      <c r="H1490" s="17"/>
      <c r="I1490" s="73"/>
      <c r="J1490" s="73"/>
      <c r="K1490" s="73"/>
      <c r="L1490" s="73"/>
      <c r="M1490" s="75"/>
      <c r="N1490" s="75"/>
      <c r="O1490" s="75"/>
      <c r="P1490" s="75"/>
      <c r="Q1490" s="75"/>
      <c r="R1490" s="75"/>
      <c r="S1490" s="75"/>
      <c r="T1490" s="75"/>
      <c r="U1490" s="75"/>
      <c r="V1490" s="75"/>
      <c r="W1490" s="73"/>
      <c r="X1490" s="73"/>
    </row>
    <row r="1491" spans="1:24" s="76" customFormat="1">
      <c r="A1491" s="72"/>
      <c r="B1491" s="73"/>
      <c r="C1491" s="73"/>
      <c r="D1491" s="74"/>
      <c r="E1491" s="73"/>
      <c r="F1491" s="73"/>
      <c r="G1491" s="73"/>
      <c r="H1491" s="17"/>
      <c r="I1491" s="73"/>
      <c r="J1491" s="73"/>
      <c r="K1491" s="73"/>
      <c r="L1491" s="73"/>
      <c r="M1491" s="75"/>
      <c r="N1491" s="75"/>
      <c r="O1491" s="75"/>
      <c r="P1491" s="75"/>
      <c r="Q1491" s="75"/>
      <c r="R1491" s="75"/>
      <c r="S1491" s="75"/>
      <c r="T1491" s="75"/>
      <c r="U1491" s="75"/>
      <c r="V1491" s="75"/>
      <c r="W1491" s="73"/>
      <c r="X1491" s="73"/>
    </row>
    <row r="1492" spans="1:24" s="76" customFormat="1">
      <c r="A1492" s="72"/>
      <c r="B1492" s="73"/>
      <c r="C1492" s="73"/>
      <c r="D1492" s="74"/>
      <c r="E1492" s="73"/>
      <c r="F1492" s="73"/>
      <c r="G1492" s="73"/>
      <c r="H1492" s="17"/>
      <c r="I1492" s="73"/>
      <c r="J1492" s="73"/>
      <c r="K1492" s="73"/>
      <c r="L1492" s="73"/>
      <c r="M1492" s="75"/>
      <c r="N1492" s="75"/>
      <c r="O1492" s="75"/>
      <c r="P1492" s="75"/>
      <c r="Q1492" s="75"/>
      <c r="R1492" s="75"/>
      <c r="S1492" s="75"/>
      <c r="T1492" s="75"/>
      <c r="U1492" s="75"/>
      <c r="V1492" s="75"/>
      <c r="W1492" s="73"/>
      <c r="X1492" s="73"/>
    </row>
    <row r="1493" spans="1:24" s="76" customFormat="1">
      <c r="A1493" s="72"/>
      <c r="B1493" s="73"/>
      <c r="C1493" s="73"/>
      <c r="D1493" s="74"/>
      <c r="E1493" s="73"/>
      <c r="F1493" s="73"/>
      <c r="G1493" s="73"/>
      <c r="H1493" s="17"/>
      <c r="I1493" s="73"/>
      <c r="J1493" s="73"/>
      <c r="K1493" s="73"/>
      <c r="L1493" s="73"/>
      <c r="M1493" s="75"/>
      <c r="N1493" s="75"/>
      <c r="O1493" s="75"/>
      <c r="P1493" s="75"/>
      <c r="Q1493" s="75"/>
      <c r="R1493" s="75"/>
      <c r="S1493" s="75"/>
      <c r="T1493" s="75"/>
      <c r="U1493" s="75"/>
      <c r="V1493" s="75"/>
      <c r="W1493" s="73"/>
      <c r="X1493" s="73"/>
    </row>
    <row r="1494" spans="1:24" s="76" customFormat="1">
      <c r="A1494" s="72"/>
      <c r="B1494" s="73"/>
      <c r="C1494" s="73"/>
      <c r="D1494" s="74"/>
      <c r="E1494" s="73"/>
      <c r="F1494" s="73"/>
      <c r="G1494" s="73"/>
      <c r="H1494" s="17"/>
      <c r="I1494" s="73"/>
      <c r="J1494" s="73"/>
      <c r="K1494" s="73"/>
      <c r="L1494" s="73"/>
      <c r="M1494" s="75"/>
      <c r="N1494" s="75"/>
      <c r="O1494" s="75"/>
      <c r="P1494" s="75"/>
      <c r="Q1494" s="75"/>
      <c r="R1494" s="75"/>
      <c r="S1494" s="75"/>
      <c r="T1494" s="75"/>
      <c r="U1494" s="75"/>
      <c r="V1494" s="75"/>
      <c r="W1494" s="73"/>
      <c r="X1494" s="73"/>
    </row>
    <row r="1495" spans="1:24" s="76" customFormat="1">
      <c r="A1495" s="72"/>
      <c r="B1495" s="73"/>
      <c r="C1495" s="73"/>
      <c r="D1495" s="74"/>
      <c r="E1495" s="73"/>
      <c r="F1495" s="73"/>
      <c r="G1495" s="73"/>
      <c r="H1495" s="17"/>
      <c r="I1495" s="73"/>
      <c r="J1495" s="73"/>
      <c r="K1495" s="73"/>
      <c r="L1495" s="73"/>
      <c r="M1495" s="75"/>
      <c r="N1495" s="75"/>
      <c r="O1495" s="75"/>
      <c r="P1495" s="75"/>
      <c r="Q1495" s="75"/>
      <c r="R1495" s="75"/>
      <c r="S1495" s="75"/>
      <c r="T1495" s="75"/>
      <c r="U1495" s="75"/>
      <c r="V1495" s="75"/>
      <c r="W1495" s="73"/>
      <c r="X1495" s="73"/>
    </row>
    <row r="1496" spans="1:24" s="76" customFormat="1">
      <c r="A1496" s="72"/>
      <c r="B1496" s="73"/>
      <c r="C1496" s="73"/>
      <c r="D1496" s="74"/>
      <c r="E1496" s="73"/>
      <c r="F1496" s="73"/>
      <c r="G1496" s="73"/>
      <c r="H1496" s="17"/>
      <c r="I1496" s="73"/>
      <c r="J1496" s="73"/>
      <c r="K1496" s="73"/>
      <c r="L1496" s="73"/>
      <c r="M1496" s="75"/>
      <c r="N1496" s="75"/>
      <c r="O1496" s="75"/>
      <c r="P1496" s="75"/>
      <c r="Q1496" s="75"/>
      <c r="R1496" s="75"/>
      <c r="S1496" s="75"/>
      <c r="T1496" s="75"/>
      <c r="U1496" s="75"/>
      <c r="V1496" s="75"/>
      <c r="W1496" s="73"/>
      <c r="X1496" s="73"/>
    </row>
    <row r="1497" spans="1:24" s="76" customFormat="1">
      <c r="A1497" s="72"/>
      <c r="B1497" s="73"/>
      <c r="C1497" s="73"/>
      <c r="D1497" s="74"/>
      <c r="E1497" s="73"/>
      <c r="F1497" s="73"/>
      <c r="G1497" s="73"/>
      <c r="H1497" s="17"/>
      <c r="I1497" s="73"/>
      <c r="J1497" s="73"/>
      <c r="K1497" s="73"/>
      <c r="L1497" s="73"/>
      <c r="M1497" s="75"/>
      <c r="N1497" s="75"/>
      <c r="O1497" s="75"/>
      <c r="P1497" s="75"/>
      <c r="Q1497" s="75"/>
      <c r="R1497" s="75"/>
      <c r="S1497" s="75"/>
      <c r="T1497" s="75"/>
      <c r="U1497" s="75"/>
      <c r="V1497" s="75"/>
      <c r="W1497" s="73"/>
      <c r="X1497" s="73"/>
    </row>
    <row r="1498" spans="1:24" s="76" customFormat="1">
      <c r="A1498" s="72"/>
      <c r="B1498" s="73"/>
      <c r="C1498" s="73"/>
      <c r="D1498" s="74"/>
      <c r="E1498" s="73"/>
      <c r="F1498" s="73"/>
      <c r="G1498" s="73"/>
      <c r="H1498" s="17"/>
      <c r="I1498" s="73"/>
      <c r="J1498" s="73"/>
      <c r="K1498" s="73"/>
      <c r="L1498" s="73"/>
      <c r="M1498" s="75"/>
      <c r="N1498" s="75"/>
      <c r="O1498" s="75"/>
      <c r="P1498" s="75"/>
      <c r="Q1498" s="75"/>
      <c r="R1498" s="75"/>
      <c r="S1498" s="75"/>
      <c r="T1498" s="75"/>
      <c r="U1498" s="75"/>
      <c r="V1498" s="75"/>
      <c r="W1498" s="73"/>
      <c r="X1498" s="73"/>
    </row>
    <row r="1499" spans="1:24" s="76" customFormat="1">
      <c r="A1499" s="72"/>
      <c r="B1499" s="73"/>
      <c r="C1499" s="73"/>
      <c r="D1499" s="74"/>
      <c r="E1499" s="73"/>
      <c r="F1499" s="73"/>
      <c r="G1499" s="73"/>
      <c r="H1499" s="17"/>
      <c r="I1499" s="73"/>
      <c r="J1499" s="73"/>
      <c r="K1499" s="73"/>
      <c r="L1499" s="73"/>
      <c r="M1499" s="75"/>
      <c r="N1499" s="75"/>
      <c r="O1499" s="75"/>
      <c r="P1499" s="75"/>
      <c r="Q1499" s="75"/>
      <c r="R1499" s="75"/>
      <c r="S1499" s="75"/>
      <c r="T1499" s="75"/>
      <c r="U1499" s="75"/>
      <c r="V1499" s="75"/>
      <c r="W1499" s="73"/>
      <c r="X1499" s="73"/>
    </row>
    <row r="1500" spans="1:24" s="76" customFormat="1">
      <c r="A1500" s="72"/>
      <c r="B1500" s="73"/>
      <c r="C1500" s="73"/>
      <c r="D1500" s="74"/>
      <c r="E1500" s="73"/>
      <c r="F1500" s="73"/>
      <c r="G1500" s="73"/>
      <c r="H1500" s="17"/>
      <c r="I1500" s="73"/>
      <c r="J1500" s="73"/>
      <c r="K1500" s="73"/>
      <c r="L1500" s="73"/>
      <c r="M1500" s="75"/>
      <c r="N1500" s="75"/>
      <c r="O1500" s="75"/>
      <c r="P1500" s="75"/>
      <c r="Q1500" s="75"/>
      <c r="R1500" s="75"/>
      <c r="S1500" s="75"/>
      <c r="T1500" s="75"/>
      <c r="U1500" s="75"/>
      <c r="V1500" s="75"/>
      <c r="W1500" s="73"/>
      <c r="X1500" s="73"/>
    </row>
    <row r="1501" spans="1:24" s="76" customFormat="1">
      <c r="A1501" s="72"/>
      <c r="B1501" s="73"/>
      <c r="C1501" s="73"/>
      <c r="D1501" s="74"/>
      <c r="E1501" s="73"/>
      <c r="F1501" s="73"/>
      <c r="G1501" s="73"/>
      <c r="H1501" s="17"/>
      <c r="I1501" s="73"/>
      <c r="J1501" s="73"/>
      <c r="K1501" s="73"/>
      <c r="L1501" s="73"/>
      <c r="M1501" s="75"/>
      <c r="N1501" s="75"/>
      <c r="O1501" s="75"/>
      <c r="P1501" s="75"/>
      <c r="Q1501" s="75"/>
      <c r="R1501" s="75"/>
      <c r="S1501" s="75"/>
      <c r="T1501" s="75"/>
      <c r="U1501" s="75"/>
      <c r="V1501" s="75"/>
      <c r="W1501" s="73"/>
      <c r="X1501" s="73"/>
    </row>
    <row r="1502" spans="1:24" s="76" customFormat="1">
      <c r="A1502" s="72"/>
      <c r="B1502" s="73"/>
      <c r="C1502" s="73"/>
      <c r="D1502" s="74"/>
      <c r="E1502" s="73"/>
      <c r="F1502" s="73"/>
      <c r="G1502" s="73"/>
      <c r="H1502" s="17"/>
      <c r="I1502" s="73"/>
      <c r="J1502" s="73"/>
      <c r="K1502" s="73"/>
      <c r="L1502" s="73"/>
      <c r="M1502" s="75"/>
      <c r="N1502" s="75"/>
      <c r="O1502" s="75"/>
      <c r="P1502" s="75"/>
      <c r="Q1502" s="75"/>
      <c r="R1502" s="75"/>
      <c r="S1502" s="75"/>
      <c r="T1502" s="75"/>
      <c r="U1502" s="75"/>
      <c r="V1502" s="75"/>
      <c r="W1502" s="73"/>
      <c r="X1502" s="73"/>
    </row>
    <row r="1503" spans="1:24" s="76" customFormat="1">
      <c r="A1503" s="72"/>
      <c r="B1503" s="73"/>
      <c r="C1503" s="73"/>
      <c r="D1503" s="74"/>
      <c r="E1503" s="73"/>
      <c r="F1503" s="73"/>
      <c r="G1503" s="73"/>
      <c r="H1503" s="17"/>
      <c r="I1503" s="73"/>
      <c r="J1503" s="73"/>
      <c r="K1503" s="73"/>
      <c r="L1503" s="73"/>
      <c r="M1503" s="75"/>
      <c r="N1503" s="75"/>
      <c r="O1503" s="75"/>
      <c r="P1503" s="75"/>
      <c r="Q1503" s="75"/>
      <c r="R1503" s="75"/>
      <c r="S1503" s="75"/>
      <c r="T1503" s="75"/>
      <c r="U1503" s="75"/>
      <c r="V1503" s="75"/>
      <c r="W1503" s="73"/>
      <c r="X1503" s="73"/>
    </row>
    <row r="1504" spans="1:24" s="76" customFormat="1">
      <c r="A1504" s="72"/>
      <c r="B1504" s="73"/>
      <c r="C1504" s="73"/>
      <c r="D1504" s="74"/>
      <c r="E1504" s="73"/>
      <c r="F1504" s="73"/>
      <c r="G1504" s="73"/>
      <c r="H1504" s="17"/>
      <c r="I1504" s="73"/>
      <c r="J1504" s="73"/>
      <c r="K1504" s="73"/>
      <c r="L1504" s="73"/>
      <c r="M1504" s="75"/>
      <c r="N1504" s="75"/>
      <c r="O1504" s="75"/>
      <c r="P1504" s="75"/>
      <c r="Q1504" s="75"/>
      <c r="R1504" s="75"/>
      <c r="S1504" s="75"/>
      <c r="T1504" s="75"/>
      <c r="U1504" s="75"/>
      <c r="V1504" s="75"/>
      <c r="W1504" s="73"/>
      <c r="X1504" s="73"/>
    </row>
    <row r="1505" spans="1:24" s="76" customFormat="1">
      <c r="A1505" s="72"/>
      <c r="B1505" s="73"/>
      <c r="C1505" s="73"/>
      <c r="D1505" s="74"/>
      <c r="E1505" s="73"/>
      <c r="F1505" s="73"/>
      <c r="G1505" s="73"/>
      <c r="H1505" s="17"/>
      <c r="I1505" s="73"/>
      <c r="J1505" s="73"/>
      <c r="K1505" s="73"/>
      <c r="L1505" s="73"/>
      <c r="M1505" s="75"/>
      <c r="N1505" s="75"/>
      <c r="O1505" s="75"/>
      <c r="P1505" s="75"/>
      <c r="Q1505" s="75"/>
      <c r="R1505" s="75"/>
      <c r="S1505" s="75"/>
      <c r="T1505" s="75"/>
      <c r="U1505" s="75"/>
      <c r="V1505" s="75"/>
      <c r="W1505" s="73"/>
      <c r="X1505" s="73"/>
    </row>
    <row r="1506" spans="1:24" s="76" customFormat="1">
      <c r="A1506" s="72"/>
      <c r="B1506" s="73"/>
      <c r="C1506" s="73"/>
      <c r="D1506" s="74"/>
      <c r="E1506" s="73"/>
      <c r="F1506" s="73"/>
      <c r="G1506" s="73"/>
      <c r="H1506" s="17"/>
      <c r="I1506" s="73"/>
      <c r="J1506" s="73"/>
      <c r="K1506" s="73"/>
      <c r="L1506" s="73"/>
      <c r="M1506" s="75"/>
      <c r="N1506" s="75"/>
      <c r="O1506" s="75"/>
      <c r="P1506" s="75"/>
      <c r="Q1506" s="75"/>
      <c r="R1506" s="75"/>
      <c r="S1506" s="75"/>
      <c r="T1506" s="75"/>
      <c r="U1506" s="75"/>
      <c r="V1506" s="75"/>
      <c r="W1506" s="73"/>
      <c r="X1506" s="73"/>
    </row>
    <row r="1507" spans="1:24" s="76" customFormat="1">
      <c r="A1507" s="72"/>
      <c r="B1507" s="73"/>
      <c r="C1507" s="73"/>
      <c r="D1507" s="74"/>
      <c r="E1507" s="73"/>
      <c r="F1507" s="73"/>
      <c r="G1507" s="73"/>
      <c r="H1507" s="17"/>
      <c r="I1507" s="73"/>
      <c r="J1507" s="73"/>
      <c r="K1507" s="73"/>
      <c r="L1507" s="73"/>
      <c r="M1507" s="75"/>
      <c r="N1507" s="75"/>
      <c r="O1507" s="75"/>
      <c r="P1507" s="75"/>
      <c r="Q1507" s="75"/>
      <c r="R1507" s="75"/>
      <c r="S1507" s="75"/>
      <c r="T1507" s="75"/>
      <c r="U1507" s="75"/>
      <c r="V1507" s="75"/>
      <c r="W1507" s="73"/>
      <c r="X1507" s="73"/>
    </row>
    <row r="1508" spans="1:24" s="76" customFormat="1">
      <c r="A1508" s="72"/>
      <c r="B1508" s="73"/>
      <c r="C1508" s="73"/>
      <c r="D1508" s="74"/>
      <c r="E1508" s="73"/>
      <c r="F1508" s="73"/>
      <c r="G1508" s="73"/>
      <c r="H1508" s="17"/>
      <c r="I1508" s="73"/>
      <c r="J1508" s="73"/>
      <c r="K1508" s="73"/>
      <c r="L1508" s="73"/>
      <c r="M1508" s="75"/>
      <c r="N1508" s="75"/>
      <c r="O1508" s="75"/>
      <c r="P1508" s="75"/>
      <c r="Q1508" s="75"/>
      <c r="R1508" s="75"/>
      <c r="S1508" s="75"/>
      <c r="T1508" s="75"/>
      <c r="U1508" s="75"/>
      <c r="V1508" s="75"/>
      <c r="W1508" s="73"/>
      <c r="X1508" s="73"/>
    </row>
    <row r="1509" spans="1:24" s="76" customFormat="1">
      <c r="A1509" s="72"/>
      <c r="B1509" s="73"/>
      <c r="C1509" s="73"/>
      <c r="D1509" s="74"/>
      <c r="E1509" s="73"/>
      <c r="F1509" s="73"/>
      <c r="G1509" s="73"/>
      <c r="H1509" s="17"/>
      <c r="I1509" s="73"/>
      <c r="J1509" s="73"/>
      <c r="K1509" s="73"/>
      <c r="L1509" s="73"/>
      <c r="M1509" s="75"/>
      <c r="N1509" s="75"/>
      <c r="O1509" s="75"/>
      <c r="P1509" s="75"/>
      <c r="Q1509" s="75"/>
      <c r="R1509" s="75"/>
      <c r="S1509" s="75"/>
      <c r="T1509" s="75"/>
      <c r="U1509" s="75"/>
      <c r="V1509" s="75"/>
      <c r="W1509" s="73"/>
      <c r="X1509" s="73"/>
    </row>
    <row r="1510" spans="1:24" s="76" customFormat="1">
      <c r="A1510" s="72"/>
      <c r="B1510" s="73"/>
      <c r="C1510" s="73"/>
      <c r="D1510" s="74"/>
      <c r="E1510" s="73"/>
      <c r="F1510" s="73"/>
      <c r="G1510" s="73"/>
      <c r="H1510" s="17"/>
      <c r="I1510" s="73"/>
      <c r="J1510" s="73"/>
      <c r="K1510" s="73"/>
      <c r="L1510" s="73"/>
      <c r="M1510" s="75"/>
      <c r="N1510" s="75"/>
      <c r="O1510" s="75"/>
      <c r="P1510" s="75"/>
      <c r="Q1510" s="75"/>
      <c r="R1510" s="75"/>
      <c r="S1510" s="75"/>
      <c r="T1510" s="75"/>
      <c r="U1510" s="75"/>
      <c r="V1510" s="75"/>
      <c r="W1510" s="73"/>
      <c r="X1510" s="73"/>
    </row>
    <row r="1511" spans="1:24" s="76" customFormat="1">
      <c r="A1511" s="72"/>
      <c r="B1511" s="73"/>
      <c r="C1511" s="73"/>
      <c r="D1511" s="74"/>
      <c r="E1511" s="73"/>
      <c r="F1511" s="73"/>
      <c r="G1511" s="73"/>
      <c r="H1511" s="17"/>
      <c r="I1511" s="73"/>
      <c r="J1511" s="73"/>
      <c r="K1511" s="73"/>
      <c r="L1511" s="73"/>
      <c r="M1511" s="75"/>
      <c r="N1511" s="75"/>
      <c r="O1511" s="75"/>
      <c r="P1511" s="75"/>
      <c r="Q1511" s="75"/>
      <c r="R1511" s="75"/>
      <c r="S1511" s="75"/>
      <c r="T1511" s="75"/>
      <c r="U1511" s="75"/>
      <c r="V1511" s="75"/>
      <c r="W1511" s="73"/>
      <c r="X1511" s="73"/>
    </row>
    <row r="1512" spans="1:24" s="76" customFormat="1">
      <c r="A1512" s="72"/>
      <c r="B1512" s="73"/>
      <c r="C1512" s="73"/>
      <c r="D1512" s="74"/>
      <c r="E1512" s="73"/>
      <c r="F1512" s="73"/>
      <c r="G1512" s="73"/>
      <c r="H1512" s="17"/>
      <c r="I1512" s="73"/>
      <c r="J1512" s="73"/>
      <c r="K1512" s="73"/>
      <c r="L1512" s="73"/>
      <c r="M1512" s="75"/>
      <c r="N1512" s="75"/>
      <c r="O1512" s="75"/>
      <c r="P1512" s="75"/>
      <c r="Q1512" s="75"/>
      <c r="R1512" s="75"/>
      <c r="S1512" s="75"/>
      <c r="T1512" s="75"/>
      <c r="U1512" s="75"/>
      <c r="V1512" s="75"/>
      <c r="W1512" s="73"/>
      <c r="X1512" s="73"/>
    </row>
    <row r="1513" spans="1:24" s="76" customFormat="1">
      <c r="A1513" s="72"/>
      <c r="B1513" s="73"/>
      <c r="C1513" s="73"/>
      <c r="D1513" s="74"/>
      <c r="E1513" s="73"/>
      <c r="F1513" s="73"/>
      <c r="G1513" s="73"/>
      <c r="H1513" s="17"/>
      <c r="I1513" s="73"/>
      <c r="J1513" s="73"/>
      <c r="K1513" s="73"/>
      <c r="L1513" s="73"/>
      <c r="M1513" s="75"/>
      <c r="N1513" s="75"/>
      <c r="O1513" s="75"/>
      <c r="P1513" s="75"/>
      <c r="Q1513" s="75"/>
      <c r="R1513" s="75"/>
      <c r="S1513" s="75"/>
      <c r="T1513" s="75"/>
      <c r="U1513" s="75"/>
      <c r="V1513" s="75"/>
      <c r="W1513" s="73"/>
      <c r="X1513" s="73"/>
    </row>
    <row r="1514" spans="1:24" s="76" customFormat="1">
      <c r="A1514" s="72"/>
      <c r="B1514" s="73"/>
      <c r="C1514" s="73"/>
      <c r="D1514" s="74"/>
      <c r="E1514" s="73"/>
      <c r="F1514" s="73"/>
      <c r="G1514" s="73"/>
      <c r="H1514" s="17"/>
      <c r="I1514" s="73"/>
      <c r="J1514" s="73"/>
      <c r="K1514" s="73"/>
      <c r="L1514" s="73"/>
      <c r="M1514" s="75"/>
      <c r="N1514" s="75"/>
      <c r="O1514" s="75"/>
      <c r="P1514" s="75"/>
      <c r="Q1514" s="75"/>
      <c r="R1514" s="75"/>
      <c r="S1514" s="75"/>
      <c r="T1514" s="75"/>
      <c r="U1514" s="75"/>
      <c r="V1514" s="75"/>
      <c r="W1514" s="73"/>
      <c r="X1514" s="73"/>
    </row>
    <row r="1515" spans="1:24" s="76" customFormat="1">
      <c r="A1515" s="72"/>
      <c r="B1515" s="73"/>
      <c r="C1515" s="73"/>
      <c r="D1515" s="74"/>
      <c r="E1515" s="73"/>
      <c r="F1515" s="73"/>
      <c r="G1515" s="73"/>
      <c r="H1515" s="17"/>
      <c r="I1515" s="73"/>
      <c r="J1515" s="73"/>
      <c r="K1515" s="73"/>
      <c r="L1515" s="73"/>
      <c r="M1515" s="75"/>
      <c r="N1515" s="75"/>
      <c r="O1515" s="75"/>
      <c r="P1515" s="75"/>
      <c r="Q1515" s="75"/>
      <c r="R1515" s="75"/>
      <c r="S1515" s="75"/>
      <c r="T1515" s="75"/>
      <c r="U1515" s="75"/>
      <c r="V1515" s="75"/>
      <c r="W1515" s="73"/>
      <c r="X1515" s="73"/>
    </row>
    <row r="1516" spans="1:24" s="76" customFormat="1">
      <c r="A1516" s="72"/>
      <c r="B1516" s="73"/>
      <c r="C1516" s="73"/>
      <c r="D1516" s="74"/>
      <c r="E1516" s="73"/>
      <c r="F1516" s="73"/>
      <c r="G1516" s="73"/>
      <c r="H1516" s="17"/>
      <c r="I1516" s="73"/>
      <c r="J1516" s="73"/>
      <c r="K1516" s="73"/>
      <c r="L1516" s="73"/>
      <c r="M1516" s="75"/>
      <c r="N1516" s="75"/>
      <c r="O1516" s="75"/>
      <c r="P1516" s="75"/>
      <c r="Q1516" s="75"/>
      <c r="R1516" s="75"/>
      <c r="S1516" s="75"/>
      <c r="T1516" s="75"/>
      <c r="U1516" s="75"/>
      <c r="V1516" s="75"/>
      <c r="W1516" s="73"/>
      <c r="X1516" s="73"/>
    </row>
    <row r="1517" spans="1:24" s="76" customFormat="1">
      <c r="A1517" s="72"/>
      <c r="B1517" s="73"/>
      <c r="C1517" s="73"/>
      <c r="D1517" s="74"/>
      <c r="E1517" s="73"/>
      <c r="F1517" s="73"/>
      <c r="G1517" s="73"/>
      <c r="H1517" s="17"/>
      <c r="I1517" s="73"/>
      <c r="J1517" s="73"/>
      <c r="K1517" s="73"/>
      <c r="L1517" s="73"/>
      <c r="M1517" s="75"/>
      <c r="N1517" s="75"/>
      <c r="O1517" s="75"/>
      <c r="P1517" s="75"/>
      <c r="Q1517" s="75"/>
      <c r="R1517" s="75"/>
      <c r="S1517" s="75"/>
      <c r="T1517" s="75"/>
      <c r="U1517" s="75"/>
      <c r="V1517" s="75"/>
      <c r="W1517" s="73"/>
      <c r="X1517" s="73"/>
    </row>
    <row r="1518" spans="1:24" s="76" customFormat="1">
      <c r="A1518" s="72"/>
      <c r="B1518" s="73"/>
      <c r="C1518" s="73"/>
      <c r="D1518" s="74"/>
      <c r="E1518" s="73"/>
      <c r="F1518" s="73"/>
      <c r="G1518" s="73"/>
      <c r="H1518" s="17"/>
      <c r="I1518" s="73"/>
      <c r="J1518" s="73"/>
      <c r="K1518" s="73"/>
      <c r="L1518" s="73"/>
      <c r="M1518" s="75"/>
      <c r="N1518" s="75"/>
      <c r="O1518" s="75"/>
      <c r="P1518" s="75"/>
      <c r="Q1518" s="75"/>
      <c r="R1518" s="75"/>
      <c r="S1518" s="75"/>
      <c r="T1518" s="75"/>
      <c r="U1518" s="75"/>
      <c r="V1518" s="75"/>
      <c r="W1518" s="73"/>
      <c r="X1518" s="73"/>
    </row>
    <row r="1519" spans="1:24" s="76" customFormat="1">
      <c r="A1519" s="72"/>
      <c r="B1519" s="73"/>
      <c r="C1519" s="73"/>
      <c r="D1519" s="74"/>
      <c r="E1519" s="73"/>
      <c r="F1519" s="73"/>
      <c r="G1519" s="73"/>
      <c r="H1519" s="17"/>
      <c r="I1519" s="73"/>
      <c r="J1519" s="73"/>
      <c r="K1519" s="73"/>
      <c r="L1519" s="73"/>
      <c r="M1519" s="75"/>
      <c r="N1519" s="75"/>
      <c r="O1519" s="75"/>
      <c r="P1519" s="75"/>
      <c r="Q1519" s="75"/>
      <c r="R1519" s="75"/>
      <c r="S1519" s="75"/>
      <c r="T1519" s="75"/>
      <c r="U1519" s="75"/>
      <c r="V1519" s="75"/>
      <c r="W1519" s="73"/>
      <c r="X1519" s="73"/>
    </row>
    <row r="1520" spans="1:24" s="76" customFormat="1">
      <c r="A1520" s="72"/>
      <c r="B1520" s="73"/>
      <c r="C1520" s="73"/>
      <c r="D1520" s="74"/>
      <c r="E1520" s="73"/>
      <c r="F1520" s="73"/>
      <c r="G1520" s="73"/>
      <c r="H1520" s="17"/>
      <c r="I1520" s="73"/>
      <c r="J1520" s="73"/>
      <c r="K1520" s="73"/>
      <c r="L1520" s="73"/>
      <c r="M1520" s="75"/>
      <c r="N1520" s="75"/>
      <c r="O1520" s="75"/>
      <c r="P1520" s="75"/>
      <c r="Q1520" s="75"/>
      <c r="R1520" s="75"/>
      <c r="S1520" s="75"/>
      <c r="T1520" s="75"/>
      <c r="U1520" s="75"/>
      <c r="V1520" s="75"/>
      <c r="W1520" s="73"/>
      <c r="X1520" s="73"/>
    </row>
    <row r="1521" spans="1:24" s="76" customFormat="1">
      <c r="A1521" s="72"/>
      <c r="B1521" s="73"/>
      <c r="C1521" s="73"/>
      <c r="D1521" s="74"/>
      <c r="E1521" s="73"/>
      <c r="F1521" s="73"/>
      <c r="G1521" s="73"/>
      <c r="H1521" s="17"/>
      <c r="I1521" s="73"/>
      <c r="J1521" s="73"/>
      <c r="K1521" s="73"/>
      <c r="L1521" s="73"/>
      <c r="M1521" s="75"/>
      <c r="N1521" s="75"/>
      <c r="O1521" s="75"/>
      <c r="P1521" s="75"/>
      <c r="Q1521" s="75"/>
      <c r="R1521" s="75"/>
      <c r="S1521" s="75"/>
      <c r="T1521" s="75"/>
      <c r="U1521" s="75"/>
      <c r="V1521" s="75"/>
      <c r="W1521" s="73"/>
      <c r="X1521" s="73"/>
    </row>
    <row r="1522" spans="1:24" s="76" customFormat="1">
      <c r="A1522" s="72"/>
      <c r="B1522" s="73"/>
      <c r="C1522" s="73"/>
      <c r="D1522" s="74"/>
      <c r="E1522" s="73"/>
      <c r="F1522" s="73"/>
      <c r="G1522" s="73"/>
      <c r="H1522" s="17"/>
      <c r="I1522" s="73"/>
      <c r="J1522" s="73"/>
      <c r="K1522" s="73"/>
      <c r="L1522" s="73"/>
      <c r="M1522" s="75"/>
      <c r="N1522" s="75"/>
      <c r="O1522" s="75"/>
      <c r="P1522" s="75"/>
      <c r="Q1522" s="75"/>
      <c r="R1522" s="75"/>
      <c r="S1522" s="75"/>
      <c r="T1522" s="75"/>
      <c r="U1522" s="75"/>
      <c r="V1522" s="75"/>
      <c r="W1522" s="73"/>
      <c r="X1522" s="73"/>
    </row>
    <row r="1523" spans="1:24" s="76" customFormat="1">
      <c r="A1523" s="72"/>
      <c r="B1523" s="73"/>
      <c r="C1523" s="73"/>
      <c r="D1523" s="74"/>
      <c r="E1523" s="73"/>
      <c r="F1523" s="73"/>
      <c r="G1523" s="73"/>
      <c r="H1523" s="17"/>
      <c r="I1523" s="73"/>
      <c r="J1523" s="73"/>
      <c r="K1523" s="73"/>
      <c r="L1523" s="73"/>
      <c r="M1523" s="75"/>
      <c r="N1523" s="75"/>
      <c r="O1523" s="75"/>
      <c r="P1523" s="75"/>
      <c r="Q1523" s="75"/>
      <c r="R1523" s="75"/>
      <c r="S1523" s="75"/>
      <c r="T1523" s="75"/>
      <c r="U1523" s="75"/>
      <c r="V1523" s="75"/>
      <c r="W1523" s="73"/>
      <c r="X1523" s="73"/>
    </row>
    <row r="1524" spans="1:24" s="76" customFormat="1">
      <c r="A1524" s="72"/>
      <c r="B1524" s="73"/>
      <c r="C1524" s="73"/>
      <c r="D1524" s="74"/>
      <c r="E1524" s="73"/>
      <c r="F1524" s="73"/>
      <c r="G1524" s="73"/>
      <c r="H1524" s="17"/>
      <c r="I1524" s="73"/>
      <c r="J1524" s="73"/>
      <c r="K1524" s="73"/>
      <c r="L1524" s="73"/>
      <c r="M1524" s="75"/>
      <c r="N1524" s="75"/>
      <c r="O1524" s="75"/>
      <c r="P1524" s="75"/>
      <c r="Q1524" s="75"/>
      <c r="R1524" s="75"/>
      <c r="S1524" s="75"/>
      <c r="T1524" s="75"/>
      <c r="U1524" s="75"/>
      <c r="V1524" s="75"/>
      <c r="W1524" s="73"/>
      <c r="X1524" s="73"/>
    </row>
    <row r="1525" spans="1:24" s="76" customFormat="1">
      <c r="A1525" s="72"/>
      <c r="B1525" s="73"/>
      <c r="C1525" s="73"/>
      <c r="D1525" s="74"/>
      <c r="E1525" s="73"/>
      <c r="F1525" s="73"/>
      <c r="G1525" s="73"/>
      <c r="H1525" s="17"/>
      <c r="I1525" s="73"/>
      <c r="J1525" s="73"/>
      <c r="K1525" s="73"/>
      <c r="L1525" s="73"/>
      <c r="M1525" s="75"/>
      <c r="N1525" s="75"/>
      <c r="O1525" s="75"/>
      <c r="P1525" s="75"/>
      <c r="Q1525" s="75"/>
      <c r="R1525" s="75"/>
      <c r="S1525" s="75"/>
      <c r="T1525" s="75"/>
      <c r="U1525" s="75"/>
      <c r="V1525" s="75"/>
      <c r="W1525" s="73"/>
      <c r="X1525" s="73"/>
    </row>
    <row r="1526" spans="1:24" s="76" customFormat="1">
      <c r="A1526" s="72"/>
      <c r="B1526" s="73"/>
      <c r="C1526" s="73"/>
      <c r="D1526" s="74"/>
      <c r="E1526" s="73"/>
      <c r="F1526" s="73"/>
      <c r="G1526" s="73"/>
      <c r="H1526" s="17"/>
      <c r="I1526" s="73"/>
      <c r="J1526" s="73"/>
      <c r="K1526" s="73"/>
      <c r="L1526" s="73"/>
      <c r="M1526" s="75"/>
      <c r="N1526" s="75"/>
      <c r="O1526" s="75"/>
      <c r="P1526" s="75"/>
      <c r="Q1526" s="75"/>
      <c r="R1526" s="75"/>
      <c r="S1526" s="75"/>
      <c r="T1526" s="75"/>
      <c r="U1526" s="75"/>
      <c r="V1526" s="75"/>
      <c r="W1526" s="73"/>
      <c r="X1526" s="73"/>
    </row>
    <row r="1527" spans="1:24" s="76" customFormat="1">
      <c r="A1527" s="72"/>
      <c r="B1527" s="73"/>
      <c r="C1527" s="73"/>
      <c r="D1527" s="74"/>
      <c r="E1527" s="73"/>
      <c r="F1527" s="73"/>
      <c r="G1527" s="73"/>
      <c r="H1527" s="17"/>
      <c r="I1527" s="73"/>
      <c r="J1527" s="73"/>
      <c r="K1527" s="73"/>
      <c r="L1527" s="73"/>
      <c r="M1527" s="75"/>
      <c r="N1527" s="75"/>
      <c r="O1527" s="75"/>
      <c r="P1527" s="75"/>
      <c r="Q1527" s="75"/>
      <c r="R1527" s="75"/>
      <c r="S1527" s="75"/>
      <c r="T1527" s="75"/>
      <c r="U1527" s="75"/>
      <c r="V1527" s="75"/>
      <c r="W1527" s="73"/>
      <c r="X1527" s="73"/>
    </row>
    <row r="1528" spans="1:24" s="76" customFormat="1">
      <c r="A1528" s="72"/>
      <c r="B1528" s="73"/>
      <c r="C1528" s="73"/>
      <c r="D1528" s="74"/>
      <c r="E1528" s="73"/>
      <c r="F1528" s="73"/>
      <c r="G1528" s="73"/>
      <c r="H1528" s="17"/>
      <c r="I1528" s="73"/>
      <c r="J1528" s="73"/>
      <c r="K1528" s="73"/>
      <c r="L1528" s="73"/>
      <c r="M1528" s="75"/>
      <c r="N1528" s="75"/>
      <c r="O1528" s="75"/>
      <c r="P1528" s="75"/>
      <c r="Q1528" s="75"/>
      <c r="R1528" s="75"/>
      <c r="S1528" s="75"/>
      <c r="T1528" s="75"/>
      <c r="U1528" s="75"/>
      <c r="V1528" s="75"/>
      <c r="W1528" s="73"/>
      <c r="X1528" s="73"/>
    </row>
    <row r="1529" spans="1:24" s="76" customFormat="1">
      <c r="A1529" s="72"/>
      <c r="B1529" s="73"/>
      <c r="C1529" s="73"/>
      <c r="D1529" s="74"/>
      <c r="E1529" s="73"/>
      <c r="F1529" s="73"/>
      <c r="G1529" s="73"/>
      <c r="H1529" s="17"/>
      <c r="I1529" s="73"/>
      <c r="J1529" s="73"/>
      <c r="K1529" s="73"/>
      <c r="L1529" s="73"/>
      <c r="M1529" s="75"/>
      <c r="N1529" s="75"/>
      <c r="O1529" s="75"/>
      <c r="P1529" s="75"/>
      <c r="Q1529" s="75"/>
      <c r="R1529" s="75"/>
      <c r="S1529" s="75"/>
      <c r="T1529" s="75"/>
      <c r="U1529" s="75"/>
      <c r="V1529" s="75"/>
      <c r="W1529" s="73"/>
      <c r="X1529" s="73"/>
    </row>
    <row r="1530" spans="1:24" s="76" customFormat="1">
      <c r="A1530" s="72"/>
      <c r="B1530" s="73"/>
      <c r="C1530" s="73"/>
      <c r="D1530" s="74"/>
      <c r="E1530" s="73"/>
      <c r="F1530" s="73"/>
      <c r="G1530" s="73"/>
      <c r="H1530" s="17"/>
      <c r="I1530" s="73"/>
      <c r="J1530" s="73"/>
      <c r="K1530" s="73"/>
      <c r="L1530" s="73"/>
      <c r="M1530" s="75"/>
      <c r="N1530" s="75"/>
      <c r="O1530" s="75"/>
      <c r="P1530" s="75"/>
      <c r="Q1530" s="75"/>
      <c r="R1530" s="75"/>
      <c r="S1530" s="75"/>
      <c r="T1530" s="75"/>
      <c r="U1530" s="75"/>
      <c r="V1530" s="75"/>
      <c r="W1530" s="73"/>
      <c r="X1530" s="73"/>
    </row>
    <row r="1531" spans="1:24" s="76" customFormat="1">
      <c r="A1531" s="72"/>
      <c r="B1531" s="73"/>
      <c r="C1531" s="73"/>
      <c r="D1531" s="74"/>
      <c r="E1531" s="73"/>
      <c r="F1531" s="73"/>
      <c r="G1531" s="73"/>
      <c r="H1531" s="17"/>
      <c r="I1531" s="73"/>
      <c r="J1531" s="73"/>
      <c r="K1531" s="73"/>
      <c r="L1531" s="73"/>
      <c r="M1531" s="75"/>
      <c r="N1531" s="75"/>
      <c r="O1531" s="75"/>
      <c r="P1531" s="75"/>
      <c r="Q1531" s="75"/>
      <c r="R1531" s="75"/>
      <c r="S1531" s="75"/>
      <c r="T1531" s="75"/>
      <c r="U1531" s="75"/>
      <c r="V1531" s="75"/>
      <c r="W1531" s="73"/>
      <c r="X1531" s="73"/>
    </row>
    <row r="1532" spans="1:24" s="76" customFormat="1">
      <c r="A1532" s="72"/>
      <c r="B1532" s="73"/>
      <c r="C1532" s="73"/>
      <c r="D1532" s="74"/>
      <c r="E1532" s="73"/>
      <c r="F1532" s="73"/>
      <c r="G1532" s="73"/>
      <c r="H1532" s="17"/>
      <c r="I1532" s="73"/>
      <c r="J1532" s="73"/>
      <c r="K1532" s="73"/>
      <c r="L1532" s="73"/>
      <c r="M1532" s="75"/>
      <c r="N1532" s="75"/>
      <c r="O1532" s="75"/>
      <c r="P1532" s="75"/>
      <c r="Q1532" s="75"/>
      <c r="R1532" s="75"/>
      <c r="S1532" s="75"/>
      <c r="T1532" s="75"/>
      <c r="U1532" s="75"/>
      <c r="V1532" s="75"/>
      <c r="W1532" s="73"/>
      <c r="X1532" s="73"/>
    </row>
    <row r="1533" spans="1:24" s="76" customFormat="1">
      <c r="A1533" s="72"/>
      <c r="B1533" s="73"/>
      <c r="C1533" s="73"/>
      <c r="D1533" s="74"/>
      <c r="E1533" s="73"/>
      <c r="F1533" s="73"/>
      <c r="G1533" s="73"/>
      <c r="H1533" s="17"/>
      <c r="I1533" s="73"/>
      <c r="J1533" s="73"/>
      <c r="K1533" s="73"/>
      <c r="L1533" s="73"/>
      <c r="M1533" s="75"/>
      <c r="N1533" s="75"/>
      <c r="O1533" s="75"/>
      <c r="P1533" s="75"/>
      <c r="Q1533" s="75"/>
      <c r="R1533" s="75"/>
      <c r="S1533" s="75"/>
      <c r="T1533" s="75"/>
      <c r="U1533" s="75"/>
      <c r="V1533" s="75"/>
      <c r="W1533" s="73"/>
      <c r="X1533" s="73"/>
    </row>
    <row r="1534" spans="1:24" s="76" customFormat="1">
      <c r="A1534" s="72"/>
      <c r="B1534" s="73"/>
      <c r="C1534" s="73"/>
      <c r="D1534" s="74"/>
      <c r="E1534" s="73"/>
      <c r="F1534" s="73"/>
      <c r="G1534" s="73"/>
      <c r="H1534" s="17"/>
      <c r="I1534" s="73"/>
      <c r="J1534" s="73"/>
      <c r="K1534" s="73"/>
      <c r="L1534" s="73"/>
      <c r="M1534" s="75"/>
      <c r="N1534" s="75"/>
      <c r="O1534" s="75"/>
      <c r="P1534" s="75"/>
      <c r="Q1534" s="75"/>
      <c r="R1534" s="75"/>
      <c r="S1534" s="75"/>
      <c r="T1534" s="75"/>
      <c r="U1534" s="75"/>
      <c r="V1534" s="75"/>
      <c r="W1534" s="73"/>
      <c r="X1534" s="73"/>
    </row>
    <row r="1535" spans="1:24" s="76" customFormat="1">
      <c r="A1535" s="72"/>
      <c r="B1535" s="73"/>
      <c r="C1535" s="73"/>
      <c r="D1535" s="74"/>
      <c r="E1535" s="73"/>
      <c r="F1535" s="73"/>
      <c r="G1535" s="73"/>
      <c r="H1535" s="17"/>
      <c r="I1535" s="73"/>
      <c r="J1535" s="73"/>
      <c r="K1535" s="73"/>
      <c r="L1535" s="73"/>
      <c r="M1535" s="75"/>
      <c r="N1535" s="75"/>
      <c r="O1535" s="75"/>
      <c r="P1535" s="75"/>
      <c r="Q1535" s="75"/>
      <c r="R1535" s="75"/>
      <c r="S1535" s="75"/>
      <c r="T1535" s="75"/>
      <c r="U1535" s="75"/>
      <c r="V1535" s="75"/>
      <c r="W1535" s="73"/>
      <c r="X1535" s="73"/>
    </row>
    <row r="1536" spans="1:24" s="76" customFormat="1">
      <c r="A1536" s="72"/>
      <c r="B1536" s="73"/>
      <c r="C1536" s="73"/>
      <c r="D1536" s="74"/>
      <c r="E1536" s="73"/>
      <c r="F1536" s="73"/>
      <c r="G1536" s="73"/>
      <c r="H1536" s="17"/>
      <c r="I1536" s="73"/>
      <c r="J1536" s="73"/>
      <c r="K1536" s="73"/>
      <c r="L1536" s="73"/>
      <c r="M1536" s="75"/>
      <c r="N1536" s="75"/>
      <c r="O1536" s="75"/>
      <c r="P1536" s="75"/>
      <c r="Q1536" s="75"/>
      <c r="R1536" s="75"/>
      <c r="S1536" s="75"/>
      <c r="T1536" s="75"/>
      <c r="U1536" s="75"/>
      <c r="V1536" s="75"/>
      <c r="W1536" s="73"/>
      <c r="X1536" s="73"/>
    </row>
    <row r="1537" spans="1:24" s="76" customFormat="1">
      <c r="A1537" s="72"/>
      <c r="B1537" s="73"/>
      <c r="C1537" s="73"/>
      <c r="D1537" s="74"/>
      <c r="E1537" s="73"/>
      <c r="F1537" s="73"/>
      <c r="G1537" s="73"/>
      <c r="H1537" s="17"/>
      <c r="I1537" s="73"/>
      <c r="J1537" s="73"/>
      <c r="K1537" s="73"/>
      <c r="L1537" s="73"/>
      <c r="M1537" s="75"/>
      <c r="N1537" s="75"/>
      <c r="O1537" s="75"/>
      <c r="P1537" s="75"/>
      <c r="Q1537" s="75"/>
      <c r="R1537" s="75"/>
      <c r="S1537" s="75"/>
      <c r="T1537" s="75"/>
      <c r="U1537" s="75"/>
      <c r="V1537" s="75"/>
      <c r="W1537" s="73"/>
      <c r="X1537" s="73"/>
    </row>
    <row r="1538" spans="1:24" s="76" customFormat="1">
      <c r="A1538" s="72"/>
      <c r="B1538" s="73"/>
      <c r="C1538" s="73"/>
      <c r="D1538" s="74"/>
      <c r="E1538" s="73"/>
      <c r="F1538" s="73"/>
      <c r="G1538" s="73"/>
      <c r="H1538" s="17"/>
      <c r="I1538" s="73"/>
      <c r="J1538" s="73"/>
      <c r="K1538" s="73"/>
      <c r="L1538" s="73"/>
      <c r="M1538" s="75"/>
      <c r="N1538" s="75"/>
      <c r="O1538" s="75"/>
      <c r="P1538" s="75"/>
      <c r="Q1538" s="75"/>
      <c r="R1538" s="75"/>
      <c r="S1538" s="75"/>
      <c r="T1538" s="75"/>
      <c r="U1538" s="75"/>
      <c r="V1538" s="75"/>
      <c r="W1538" s="73"/>
      <c r="X1538" s="73"/>
    </row>
    <row r="1539" spans="1:24" s="76" customFormat="1">
      <c r="A1539" s="72"/>
      <c r="B1539" s="73"/>
      <c r="C1539" s="73"/>
      <c r="D1539" s="74"/>
      <c r="E1539" s="73"/>
      <c r="F1539" s="73"/>
      <c r="G1539" s="73"/>
      <c r="H1539" s="17"/>
      <c r="I1539" s="73"/>
      <c r="J1539" s="73"/>
      <c r="K1539" s="73"/>
      <c r="L1539" s="73"/>
      <c r="M1539" s="75"/>
      <c r="N1539" s="75"/>
      <c r="O1539" s="75"/>
      <c r="P1539" s="75"/>
      <c r="Q1539" s="75"/>
      <c r="R1539" s="75"/>
      <c r="S1539" s="75"/>
      <c r="T1539" s="75"/>
      <c r="U1539" s="75"/>
      <c r="V1539" s="75"/>
      <c r="W1539" s="73"/>
      <c r="X1539" s="73"/>
    </row>
    <row r="1540" spans="1:24" s="76" customFormat="1">
      <c r="A1540" s="72"/>
      <c r="B1540" s="73"/>
      <c r="C1540" s="73"/>
      <c r="D1540" s="74"/>
      <c r="E1540" s="73"/>
      <c r="F1540" s="73"/>
      <c r="G1540" s="73"/>
      <c r="H1540" s="17"/>
      <c r="I1540" s="73"/>
      <c r="J1540" s="73"/>
      <c r="K1540" s="73"/>
      <c r="L1540" s="73"/>
      <c r="M1540" s="75"/>
      <c r="N1540" s="75"/>
      <c r="O1540" s="75"/>
      <c r="P1540" s="75"/>
      <c r="Q1540" s="75"/>
      <c r="R1540" s="75"/>
      <c r="S1540" s="75"/>
      <c r="T1540" s="75"/>
      <c r="U1540" s="75"/>
      <c r="V1540" s="75"/>
      <c r="W1540" s="73"/>
      <c r="X1540" s="73"/>
    </row>
    <row r="1541" spans="1:24" s="76" customFormat="1">
      <c r="A1541" s="72"/>
      <c r="B1541" s="73"/>
      <c r="C1541" s="73"/>
      <c r="D1541" s="74"/>
      <c r="E1541" s="73"/>
      <c r="F1541" s="73"/>
      <c r="G1541" s="73"/>
      <c r="H1541" s="17"/>
      <c r="I1541" s="73"/>
      <c r="J1541" s="73"/>
      <c r="K1541" s="73"/>
      <c r="L1541" s="73"/>
      <c r="M1541" s="75"/>
      <c r="N1541" s="75"/>
      <c r="O1541" s="75"/>
      <c r="P1541" s="75"/>
      <c r="Q1541" s="75"/>
      <c r="R1541" s="75"/>
      <c r="S1541" s="75"/>
      <c r="T1541" s="75"/>
      <c r="U1541" s="75"/>
      <c r="V1541" s="75"/>
      <c r="W1541" s="73"/>
      <c r="X1541" s="73"/>
    </row>
    <row r="1542" spans="1:24" s="76" customFormat="1">
      <c r="A1542" s="72"/>
      <c r="B1542" s="73"/>
      <c r="C1542" s="73"/>
      <c r="D1542" s="74"/>
      <c r="E1542" s="73"/>
      <c r="F1542" s="73"/>
      <c r="G1542" s="73"/>
      <c r="H1542" s="17"/>
      <c r="I1542" s="73"/>
      <c r="J1542" s="73"/>
      <c r="K1542" s="73"/>
      <c r="L1542" s="73"/>
      <c r="M1542" s="75"/>
      <c r="N1542" s="75"/>
      <c r="O1542" s="75"/>
      <c r="P1542" s="75"/>
      <c r="Q1542" s="75"/>
      <c r="R1542" s="75"/>
      <c r="S1542" s="75"/>
      <c r="T1542" s="75"/>
      <c r="U1542" s="75"/>
      <c r="V1542" s="75"/>
      <c r="W1542" s="73"/>
      <c r="X1542" s="73"/>
    </row>
    <row r="1543" spans="1:24" s="76" customFormat="1">
      <c r="A1543" s="72"/>
      <c r="B1543" s="73"/>
      <c r="C1543" s="73"/>
      <c r="D1543" s="74"/>
      <c r="E1543" s="73"/>
      <c r="F1543" s="73"/>
      <c r="G1543" s="73"/>
      <c r="H1543" s="17"/>
      <c r="I1543" s="73"/>
      <c r="J1543" s="73"/>
      <c r="K1543" s="73"/>
      <c r="L1543" s="73"/>
      <c r="M1543" s="75"/>
      <c r="N1543" s="75"/>
      <c r="O1543" s="75"/>
      <c r="P1543" s="75"/>
      <c r="Q1543" s="75"/>
      <c r="R1543" s="75"/>
      <c r="S1543" s="75"/>
      <c r="T1543" s="75"/>
      <c r="U1543" s="75"/>
      <c r="V1543" s="75"/>
      <c r="W1543" s="73"/>
      <c r="X1543" s="73"/>
    </row>
    <row r="1544" spans="1:24" s="76" customFormat="1">
      <c r="A1544" s="72"/>
      <c r="B1544" s="73"/>
      <c r="C1544" s="73"/>
      <c r="D1544" s="74"/>
      <c r="E1544" s="73"/>
      <c r="F1544" s="73"/>
      <c r="G1544" s="73"/>
      <c r="H1544" s="17"/>
      <c r="I1544" s="73"/>
      <c r="J1544" s="73"/>
      <c r="K1544" s="73"/>
      <c r="L1544" s="73"/>
      <c r="M1544" s="75"/>
      <c r="N1544" s="75"/>
      <c r="O1544" s="75"/>
      <c r="P1544" s="75"/>
      <c r="Q1544" s="75"/>
      <c r="R1544" s="75"/>
      <c r="S1544" s="75"/>
      <c r="T1544" s="75"/>
      <c r="U1544" s="75"/>
      <c r="V1544" s="75"/>
      <c r="W1544" s="73"/>
      <c r="X1544" s="73"/>
    </row>
    <row r="1545" spans="1:24" s="76" customFormat="1">
      <c r="A1545" s="72"/>
      <c r="B1545" s="73"/>
      <c r="C1545" s="73"/>
      <c r="D1545" s="74"/>
      <c r="E1545" s="73"/>
      <c r="F1545" s="73"/>
      <c r="G1545" s="73"/>
      <c r="H1545" s="17"/>
      <c r="I1545" s="73"/>
      <c r="J1545" s="73"/>
      <c r="K1545" s="73"/>
      <c r="L1545" s="73"/>
      <c r="M1545" s="75"/>
      <c r="N1545" s="75"/>
      <c r="O1545" s="75"/>
      <c r="P1545" s="75"/>
      <c r="Q1545" s="75"/>
      <c r="R1545" s="75"/>
      <c r="S1545" s="75"/>
      <c r="T1545" s="75"/>
      <c r="U1545" s="75"/>
      <c r="V1545" s="75"/>
      <c r="W1545" s="73"/>
      <c r="X1545" s="73"/>
    </row>
    <row r="1546" spans="1:24" s="76" customFormat="1">
      <c r="A1546" s="72"/>
      <c r="B1546" s="73"/>
      <c r="C1546" s="73"/>
      <c r="D1546" s="74"/>
      <c r="E1546" s="73"/>
      <c r="F1546" s="73"/>
      <c r="G1546" s="73"/>
      <c r="H1546" s="17"/>
      <c r="I1546" s="73"/>
      <c r="J1546" s="73"/>
      <c r="K1546" s="73"/>
      <c r="L1546" s="73"/>
      <c r="M1546" s="75"/>
      <c r="N1546" s="75"/>
      <c r="O1546" s="75"/>
      <c r="P1546" s="75"/>
      <c r="Q1546" s="75"/>
      <c r="R1546" s="75"/>
      <c r="S1546" s="75"/>
      <c r="T1546" s="75"/>
      <c r="U1546" s="75"/>
      <c r="V1546" s="75"/>
      <c r="W1546" s="73"/>
      <c r="X1546" s="73"/>
    </row>
    <row r="1547" spans="1:24" s="76" customFormat="1">
      <c r="A1547" s="72"/>
      <c r="B1547" s="73"/>
      <c r="C1547" s="73"/>
      <c r="D1547" s="74"/>
      <c r="E1547" s="73"/>
      <c r="F1547" s="73"/>
      <c r="G1547" s="73"/>
      <c r="H1547" s="17"/>
      <c r="I1547" s="73"/>
      <c r="J1547" s="73"/>
      <c r="K1547" s="73"/>
      <c r="L1547" s="73"/>
      <c r="M1547" s="75"/>
      <c r="N1547" s="75"/>
      <c r="O1547" s="75"/>
      <c r="P1547" s="75"/>
      <c r="Q1547" s="75"/>
      <c r="R1547" s="75"/>
      <c r="S1547" s="75"/>
      <c r="T1547" s="75"/>
      <c r="U1547" s="75"/>
      <c r="V1547" s="75"/>
      <c r="W1547" s="73"/>
      <c r="X1547" s="73"/>
    </row>
    <row r="1548" spans="1:24" s="76" customFormat="1">
      <c r="A1548" s="72"/>
      <c r="B1548" s="73"/>
      <c r="C1548" s="73"/>
      <c r="D1548" s="74"/>
      <c r="E1548" s="73"/>
      <c r="F1548" s="73"/>
      <c r="G1548" s="73"/>
      <c r="H1548" s="17"/>
      <c r="I1548" s="73"/>
      <c r="J1548" s="73"/>
      <c r="K1548" s="73"/>
      <c r="L1548" s="73"/>
      <c r="M1548" s="75"/>
      <c r="N1548" s="75"/>
      <c r="O1548" s="75"/>
      <c r="P1548" s="75"/>
      <c r="Q1548" s="75"/>
      <c r="R1548" s="75"/>
      <c r="S1548" s="75"/>
      <c r="T1548" s="75"/>
      <c r="U1548" s="75"/>
      <c r="V1548" s="75"/>
      <c r="W1548" s="73"/>
      <c r="X1548" s="73"/>
    </row>
    <row r="1549" spans="1:24" s="76" customFormat="1">
      <c r="A1549" s="72"/>
      <c r="B1549" s="73"/>
      <c r="C1549" s="73"/>
      <c r="D1549" s="74"/>
      <c r="E1549" s="73"/>
      <c r="F1549" s="73"/>
      <c r="G1549" s="73"/>
      <c r="H1549" s="17"/>
      <c r="I1549" s="73"/>
      <c r="J1549" s="73"/>
      <c r="K1549" s="73"/>
      <c r="L1549" s="73"/>
      <c r="M1549" s="75"/>
      <c r="N1549" s="75"/>
      <c r="O1549" s="75"/>
      <c r="P1549" s="75"/>
      <c r="Q1549" s="75"/>
      <c r="R1549" s="75"/>
      <c r="S1549" s="75"/>
      <c r="T1549" s="75"/>
      <c r="U1549" s="75"/>
      <c r="V1549" s="75"/>
      <c r="W1549" s="73"/>
      <c r="X1549" s="73"/>
    </row>
    <row r="1550" spans="1:24" s="76" customFormat="1">
      <c r="A1550" s="72"/>
      <c r="B1550" s="73"/>
      <c r="C1550" s="73"/>
      <c r="D1550" s="74"/>
      <c r="E1550" s="73"/>
      <c r="F1550" s="73"/>
      <c r="G1550" s="73"/>
      <c r="H1550" s="17"/>
      <c r="I1550" s="73"/>
      <c r="J1550" s="73"/>
      <c r="K1550" s="73"/>
      <c r="L1550" s="73"/>
      <c r="M1550" s="75"/>
      <c r="N1550" s="75"/>
      <c r="O1550" s="75"/>
      <c r="P1550" s="75"/>
      <c r="Q1550" s="75"/>
      <c r="R1550" s="75"/>
      <c r="S1550" s="75"/>
      <c r="T1550" s="75"/>
      <c r="U1550" s="75"/>
      <c r="V1550" s="75"/>
      <c r="W1550" s="73"/>
      <c r="X1550" s="73"/>
    </row>
    <row r="1551" spans="1:24" s="76" customFormat="1">
      <c r="A1551" s="72"/>
      <c r="B1551" s="73"/>
      <c r="C1551" s="73"/>
      <c r="D1551" s="74"/>
      <c r="E1551" s="73"/>
      <c r="F1551" s="73"/>
      <c r="G1551" s="73"/>
      <c r="H1551" s="17"/>
      <c r="I1551" s="73"/>
      <c r="J1551" s="73"/>
      <c r="K1551" s="73"/>
      <c r="L1551" s="73"/>
      <c r="M1551" s="75"/>
      <c r="N1551" s="75"/>
      <c r="O1551" s="75"/>
      <c r="P1551" s="75"/>
      <c r="Q1551" s="75"/>
      <c r="R1551" s="75"/>
      <c r="S1551" s="75"/>
      <c r="T1551" s="75"/>
      <c r="U1551" s="75"/>
      <c r="V1551" s="75"/>
      <c r="W1551" s="73"/>
      <c r="X1551" s="73"/>
    </row>
    <row r="1552" spans="1:24" s="76" customFormat="1">
      <c r="A1552" s="72"/>
      <c r="B1552" s="73"/>
      <c r="C1552" s="73"/>
      <c r="D1552" s="74"/>
      <c r="E1552" s="73"/>
      <c r="F1552" s="73"/>
      <c r="G1552" s="73"/>
      <c r="H1552" s="17"/>
      <c r="I1552" s="73"/>
      <c r="J1552" s="73"/>
      <c r="K1552" s="73"/>
      <c r="L1552" s="73"/>
      <c r="M1552" s="75"/>
      <c r="N1552" s="75"/>
      <c r="O1552" s="75"/>
      <c r="P1552" s="75"/>
      <c r="Q1552" s="75"/>
      <c r="R1552" s="75"/>
      <c r="S1552" s="75"/>
      <c r="T1552" s="75"/>
      <c r="U1552" s="75"/>
      <c r="V1552" s="75"/>
      <c r="W1552" s="73"/>
      <c r="X1552" s="73"/>
    </row>
    <row r="1553" spans="1:24" s="76" customFormat="1">
      <c r="A1553" s="72"/>
      <c r="B1553" s="73"/>
      <c r="C1553" s="73"/>
      <c r="D1553" s="74"/>
      <c r="E1553" s="73"/>
      <c r="F1553" s="73"/>
      <c r="G1553" s="73"/>
      <c r="H1553" s="17"/>
      <c r="I1553" s="73"/>
      <c r="J1553" s="73"/>
      <c r="K1553" s="73"/>
      <c r="L1553" s="73"/>
      <c r="M1553" s="75"/>
      <c r="N1553" s="75"/>
      <c r="O1553" s="75"/>
      <c r="P1553" s="75"/>
      <c r="Q1553" s="75"/>
      <c r="R1553" s="75"/>
      <c r="S1553" s="75"/>
      <c r="T1553" s="75"/>
      <c r="U1553" s="75"/>
      <c r="V1553" s="75"/>
      <c r="W1553" s="73"/>
      <c r="X1553" s="73"/>
    </row>
    <row r="1554" spans="1:24" s="76" customFormat="1">
      <c r="A1554" s="72"/>
      <c r="B1554" s="73"/>
      <c r="C1554" s="73"/>
      <c r="D1554" s="74"/>
      <c r="E1554" s="73"/>
      <c r="F1554" s="73"/>
      <c r="G1554" s="73"/>
      <c r="H1554" s="17"/>
      <c r="I1554" s="73"/>
      <c r="J1554" s="73"/>
      <c r="K1554" s="73"/>
      <c r="L1554" s="73"/>
      <c r="M1554" s="75"/>
      <c r="N1554" s="75"/>
      <c r="O1554" s="75"/>
      <c r="P1554" s="75"/>
      <c r="Q1554" s="75"/>
      <c r="R1554" s="75"/>
      <c r="S1554" s="75"/>
      <c r="T1554" s="75"/>
      <c r="U1554" s="75"/>
      <c r="V1554" s="75"/>
      <c r="W1554" s="73"/>
      <c r="X1554" s="73"/>
    </row>
    <row r="1555" spans="1:24" s="76" customFormat="1">
      <c r="A1555" s="72"/>
      <c r="B1555" s="73"/>
      <c r="C1555" s="73"/>
      <c r="D1555" s="74"/>
      <c r="E1555" s="73"/>
      <c r="F1555" s="73"/>
      <c r="G1555" s="73"/>
      <c r="H1555" s="17"/>
      <c r="I1555" s="73"/>
      <c r="J1555" s="73"/>
      <c r="K1555" s="73"/>
      <c r="L1555" s="73"/>
      <c r="M1555" s="75"/>
      <c r="N1555" s="75"/>
      <c r="O1555" s="75"/>
      <c r="P1555" s="75"/>
      <c r="Q1555" s="75"/>
      <c r="R1555" s="75"/>
      <c r="S1555" s="75"/>
      <c r="T1555" s="75"/>
      <c r="U1555" s="75"/>
      <c r="V1555" s="75"/>
      <c r="W1555" s="73"/>
      <c r="X1555" s="73"/>
    </row>
    <row r="1556" spans="1:24" s="76" customFormat="1">
      <c r="A1556" s="72"/>
      <c r="B1556" s="73"/>
      <c r="C1556" s="73"/>
      <c r="D1556" s="74"/>
      <c r="E1556" s="73"/>
      <c r="F1556" s="73"/>
      <c r="G1556" s="73"/>
      <c r="H1556" s="17"/>
      <c r="I1556" s="73"/>
      <c r="J1556" s="73"/>
      <c r="K1556" s="73"/>
      <c r="L1556" s="73"/>
      <c r="M1556" s="75"/>
      <c r="N1556" s="75"/>
      <c r="O1556" s="75"/>
      <c r="P1556" s="75"/>
      <c r="Q1556" s="75"/>
      <c r="R1556" s="75"/>
      <c r="S1556" s="75"/>
      <c r="T1556" s="75"/>
      <c r="U1556" s="75"/>
      <c r="V1556" s="75"/>
      <c r="W1556" s="73"/>
      <c r="X1556" s="73"/>
    </row>
    <row r="1557" spans="1:24" s="76" customFormat="1">
      <c r="A1557" s="72"/>
      <c r="B1557" s="73"/>
      <c r="C1557" s="73"/>
      <c r="D1557" s="74"/>
      <c r="E1557" s="73"/>
      <c r="F1557" s="73"/>
      <c r="G1557" s="73"/>
      <c r="H1557" s="17"/>
      <c r="I1557" s="73"/>
      <c r="J1557" s="73"/>
      <c r="K1557" s="73"/>
      <c r="L1557" s="73"/>
      <c r="M1557" s="75"/>
      <c r="N1557" s="75"/>
      <c r="O1557" s="75"/>
      <c r="P1557" s="75"/>
      <c r="Q1557" s="75"/>
      <c r="R1557" s="75"/>
      <c r="S1557" s="75"/>
      <c r="T1557" s="75"/>
      <c r="U1557" s="75"/>
      <c r="V1557" s="75"/>
      <c r="W1557" s="73"/>
      <c r="X1557" s="73"/>
    </row>
    <row r="1558" spans="1:24" s="76" customFormat="1">
      <c r="A1558" s="72"/>
      <c r="B1558" s="73"/>
      <c r="C1558" s="73"/>
      <c r="D1558" s="74"/>
      <c r="E1558" s="73"/>
      <c r="F1558" s="73"/>
      <c r="G1558" s="73"/>
      <c r="H1558" s="17"/>
      <c r="I1558" s="73"/>
      <c r="J1558" s="73"/>
      <c r="K1558" s="73"/>
      <c r="L1558" s="73"/>
      <c r="M1558" s="75"/>
      <c r="N1558" s="75"/>
      <c r="O1558" s="75"/>
      <c r="P1558" s="75"/>
      <c r="Q1558" s="75"/>
      <c r="R1558" s="75"/>
      <c r="S1558" s="75"/>
      <c r="T1558" s="75"/>
      <c r="U1558" s="75"/>
      <c r="V1558" s="75"/>
      <c r="W1558" s="73"/>
      <c r="X1558" s="73"/>
    </row>
    <row r="1559" spans="1:24" s="76" customFormat="1">
      <c r="A1559" s="72"/>
      <c r="B1559" s="73"/>
      <c r="C1559" s="73"/>
      <c r="D1559" s="74"/>
      <c r="E1559" s="73"/>
      <c r="F1559" s="73"/>
      <c r="G1559" s="73"/>
      <c r="H1559" s="17"/>
      <c r="I1559" s="73"/>
      <c r="J1559" s="73"/>
      <c r="K1559" s="73"/>
      <c r="L1559" s="73"/>
      <c r="M1559" s="75"/>
      <c r="N1559" s="75"/>
      <c r="O1559" s="75"/>
      <c r="P1559" s="75"/>
      <c r="Q1559" s="75"/>
      <c r="R1559" s="75"/>
      <c r="S1559" s="75"/>
      <c r="T1559" s="75"/>
      <c r="U1559" s="75"/>
      <c r="V1559" s="75"/>
      <c r="W1559" s="73"/>
      <c r="X1559" s="73"/>
    </row>
    <row r="1560" spans="1:24" s="76" customFormat="1">
      <c r="A1560" s="72"/>
      <c r="B1560" s="73"/>
      <c r="C1560" s="73"/>
      <c r="D1560" s="74"/>
      <c r="E1560" s="73"/>
      <c r="F1560" s="73"/>
      <c r="G1560" s="73"/>
      <c r="H1560" s="17"/>
      <c r="I1560" s="73"/>
      <c r="J1560" s="73"/>
      <c r="K1560" s="73"/>
      <c r="L1560" s="73"/>
      <c r="M1560" s="75"/>
      <c r="N1560" s="75"/>
      <c r="O1560" s="75"/>
      <c r="P1560" s="75"/>
      <c r="Q1560" s="75"/>
      <c r="R1560" s="75"/>
      <c r="S1560" s="75"/>
      <c r="T1560" s="75"/>
      <c r="U1560" s="75"/>
      <c r="V1560" s="75"/>
      <c r="W1560" s="73"/>
      <c r="X1560" s="73"/>
    </row>
    <row r="1561" spans="1:24" s="76" customFormat="1">
      <c r="A1561" s="72"/>
      <c r="B1561" s="73"/>
      <c r="C1561" s="73"/>
      <c r="D1561" s="74"/>
      <c r="E1561" s="73"/>
      <c r="F1561" s="73"/>
      <c r="G1561" s="73"/>
      <c r="H1561" s="17"/>
      <c r="I1561" s="73"/>
      <c r="J1561" s="73"/>
      <c r="K1561" s="73"/>
      <c r="L1561" s="73"/>
      <c r="M1561" s="75"/>
      <c r="N1561" s="75"/>
      <c r="O1561" s="75"/>
      <c r="P1561" s="75"/>
      <c r="Q1561" s="75"/>
      <c r="R1561" s="75"/>
      <c r="S1561" s="75"/>
      <c r="T1561" s="75"/>
      <c r="U1561" s="75"/>
      <c r="V1561" s="75"/>
      <c r="W1561" s="73"/>
      <c r="X1561" s="73"/>
    </row>
    <row r="1562" spans="1:24" s="76" customFormat="1">
      <c r="A1562" s="72"/>
      <c r="B1562" s="73"/>
      <c r="C1562" s="73"/>
      <c r="D1562" s="74"/>
      <c r="E1562" s="73"/>
      <c r="F1562" s="73"/>
      <c r="G1562" s="73"/>
      <c r="H1562" s="17"/>
      <c r="I1562" s="73"/>
      <c r="J1562" s="73"/>
      <c r="K1562" s="73"/>
      <c r="L1562" s="73"/>
      <c r="M1562" s="75"/>
      <c r="N1562" s="75"/>
      <c r="O1562" s="75"/>
      <c r="P1562" s="75"/>
      <c r="Q1562" s="75"/>
      <c r="R1562" s="75"/>
      <c r="S1562" s="75"/>
      <c r="T1562" s="75"/>
      <c r="U1562" s="75"/>
      <c r="V1562" s="75"/>
      <c r="W1562" s="73"/>
      <c r="X1562" s="73"/>
    </row>
    <row r="1563" spans="1:24" s="76" customFormat="1">
      <c r="A1563" s="72"/>
      <c r="B1563" s="73"/>
      <c r="C1563" s="73"/>
      <c r="D1563" s="74"/>
      <c r="E1563" s="73"/>
      <c r="F1563" s="73"/>
      <c r="G1563" s="73"/>
      <c r="H1563" s="17"/>
      <c r="I1563" s="73"/>
      <c r="J1563" s="73"/>
      <c r="K1563" s="73"/>
      <c r="L1563" s="73"/>
      <c r="M1563" s="75"/>
      <c r="N1563" s="75"/>
      <c r="O1563" s="75"/>
      <c r="P1563" s="75"/>
      <c r="Q1563" s="75"/>
      <c r="R1563" s="75"/>
      <c r="S1563" s="75"/>
      <c r="T1563" s="75"/>
      <c r="U1563" s="75"/>
      <c r="V1563" s="75"/>
      <c r="W1563" s="73"/>
      <c r="X1563" s="73"/>
    </row>
    <row r="1564" spans="1:24" s="76" customFormat="1">
      <c r="A1564" s="72"/>
      <c r="B1564" s="73"/>
      <c r="C1564" s="73"/>
      <c r="D1564" s="74"/>
      <c r="E1564" s="73"/>
      <c r="F1564" s="73"/>
      <c r="G1564" s="73"/>
      <c r="H1564" s="17"/>
      <c r="I1564" s="73"/>
      <c r="J1564" s="73"/>
      <c r="K1564" s="73"/>
      <c r="L1564" s="73"/>
      <c r="M1564" s="75"/>
      <c r="N1564" s="75"/>
      <c r="O1564" s="75"/>
      <c r="P1564" s="75"/>
      <c r="Q1564" s="75"/>
      <c r="R1564" s="75"/>
      <c r="S1564" s="75"/>
      <c r="T1564" s="75"/>
      <c r="U1564" s="75"/>
      <c r="V1564" s="75"/>
      <c r="W1564" s="73"/>
      <c r="X1564" s="73"/>
    </row>
    <row r="1565" spans="1:24" s="76" customFormat="1">
      <c r="A1565" s="72"/>
      <c r="B1565" s="73"/>
      <c r="C1565" s="73"/>
      <c r="D1565" s="74"/>
      <c r="E1565" s="73"/>
      <c r="F1565" s="73"/>
      <c r="G1565" s="73"/>
      <c r="H1565" s="17"/>
      <c r="I1565" s="73"/>
      <c r="J1565" s="73"/>
      <c r="K1565" s="73"/>
      <c r="L1565" s="73"/>
      <c r="M1565" s="75"/>
      <c r="N1565" s="75"/>
      <c r="O1565" s="75"/>
      <c r="P1565" s="75"/>
      <c r="Q1565" s="75"/>
      <c r="R1565" s="75"/>
      <c r="S1565" s="75"/>
      <c r="T1565" s="75"/>
      <c r="U1565" s="75"/>
      <c r="V1565" s="75"/>
      <c r="W1565" s="73"/>
      <c r="X1565" s="73"/>
    </row>
    <row r="1566" spans="1:24" s="76" customFormat="1">
      <c r="A1566" s="72"/>
      <c r="B1566" s="73"/>
      <c r="C1566" s="73"/>
      <c r="D1566" s="74"/>
      <c r="E1566" s="73"/>
      <c r="F1566" s="73"/>
      <c r="G1566" s="73"/>
      <c r="H1566" s="17"/>
      <c r="I1566" s="73"/>
      <c r="J1566" s="73"/>
      <c r="K1566" s="73"/>
      <c r="L1566" s="73"/>
      <c r="M1566" s="75"/>
      <c r="N1566" s="75"/>
      <c r="O1566" s="75"/>
      <c r="P1566" s="75"/>
      <c r="Q1566" s="75"/>
      <c r="R1566" s="75"/>
      <c r="S1566" s="75"/>
      <c r="T1566" s="75"/>
      <c r="U1566" s="75"/>
      <c r="V1566" s="75"/>
      <c r="W1566" s="73"/>
      <c r="X1566" s="73"/>
    </row>
    <row r="1567" spans="1:24" s="76" customFormat="1">
      <c r="A1567" s="72"/>
      <c r="B1567" s="73"/>
      <c r="C1567" s="73"/>
      <c r="D1567" s="74"/>
      <c r="E1567" s="73"/>
      <c r="F1567" s="73"/>
      <c r="G1567" s="73"/>
      <c r="H1567" s="17"/>
      <c r="I1567" s="73"/>
      <c r="J1567" s="73"/>
      <c r="K1567" s="73"/>
      <c r="L1567" s="73"/>
      <c r="M1567" s="75"/>
      <c r="N1567" s="75"/>
      <c r="O1567" s="75"/>
      <c r="P1567" s="75"/>
      <c r="Q1567" s="75"/>
      <c r="R1567" s="75"/>
      <c r="S1567" s="75"/>
      <c r="T1567" s="75"/>
      <c r="U1567" s="75"/>
      <c r="V1567" s="75"/>
      <c r="W1567" s="73"/>
      <c r="X1567" s="73"/>
    </row>
    <row r="1568" spans="1:24" s="76" customFormat="1">
      <c r="A1568" s="72"/>
      <c r="B1568" s="73"/>
      <c r="C1568" s="73"/>
      <c r="D1568" s="74"/>
      <c r="E1568" s="73"/>
      <c r="F1568" s="73"/>
      <c r="G1568" s="73"/>
      <c r="H1568" s="17"/>
      <c r="I1568" s="73"/>
      <c r="J1568" s="73"/>
      <c r="K1568" s="73"/>
      <c r="L1568" s="73"/>
      <c r="M1568" s="75"/>
      <c r="N1568" s="75"/>
      <c r="O1568" s="75"/>
      <c r="P1568" s="75"/>
      <c r="Q1568" s="75"/>
      <c r="R1568" s="75"/>
      <c r="S1568" s="75"/>
      <c r="T1568" s="75"/>
      <c r="U1568" s="75"/>
      <c r="V1568" s="75"/>
      <c r="W1568" s="73"/>
      <c r="X1568" s="73"/>
    </row>
    <row r="1569" spans="1:24" s="76" customFormat="1">
      <c r="A1569" s="72"/>
      <c r="B1569" s="73"/>
      <c r="C1569" s="73"/>
      <c r="D1569" s="74"/>
      <c r="E1569" s="73"/>
      <c r="F1569" s="73"/>
      <c r="G1569" s="73"/>
      <c r="H1569" s="17"/>
      <c r="I1569" s="73"/>
      <c r="J1569" s="73"/>
      <c r="K1569" s="73"/>
      <c r="L1569" s="73"/>
      <c r="M1569" s="75"/>
      <c r="N1569" s="75"/>
      <c r="O1569" s="75"/>
      <c r="P1569" s="75"/>
      <c r="Q1569" s="75"/>
      <c r="R1569" s="75"/>
      <c r="S1569" s="75"/>
      <c r="T1569" s="75"/>
      <c r="U1569" s="75"/>
      <c r="V1569" s="75"/>
      <c r="W1569" s="73"/>
      <c r="X1569" s="73"/>
    </row>
    <row r="1570" spans="1:24" s="76" customFormat="1">
      <c r="A1570" s="72"/>
      <c r="B1570" s="73"/>
      <c r="C1570" s="73"/>
      <c r="D1570" s="74"/>
      <c r="E1570" s="73"/>
      <c r="F1570" s="73"/>
      <c r="G1570" s="73"/>
      <c r="H1570" s="17"/>
      <c r="I1570" s="73"/>
      <c r="J1570" s="73"/>
      <c r="K1570" s="73"/>
      <c r="L1570" s="73"/>
      <c r="M1570" s="75"/>
      <c r="N1570" s="75"/>
      <c r="O1570" s="75"/>
      <c r="P1570" s="75"/>
      <c r="Q1570" s="75"/>
      <c r="R1570" s="75"/>
      <c r="S1570" s="75"/>
      <c r="T1570" s="75"/>
      <c r="U1570" s="75"/>
      <c r="V1570" s="75"/>
      <c r="W1570" s="73"/>
      <c r="X1570" s="73"/>
    </row>
    <row r="1571" spans="1:24" s="76" customFormat="1">
      <c r="A1571" s="72"/>
      <c r="B1571" s="73"/>
      <c r="C1571" s="73"/>
      <c r="D1571" s="74"/>
      <c r="E1571" s="73"/>
      <c r="F1571" s="73"/>
      <c r="G1571" s="73"/>
      <c r="H1571" s="17"/>
      <c r="I1571" s="73"/>
      <c r="J1571" s="73"/>
      <c r="K1571" s="73"/>
      <c r="L1571" s="73"/>
      <c r="M1571" s="75"/>
      <c r="N1571" s="75"/>
      <c r="O1571" s="75"/>
      <c r="P1571" s="75"/>
      <c r="Q1571" s="75"/>
      <c r="R1571" s="75"/>
      <c r="S1571" s="75"/>
      <c r="T1571" s="75"/>
      <c r="U1571" s="75"/>
      <c r="V1571" s="75"/>
      <c r="W1571" s="73"/>
      <c r="X1571" s="73"/>
    </row>
    <row r="1572" spans="1:24" s="76" customFormat="1">
      <c r="A1572" s="72"/>
      <c r="B1572" s="73"/>
      <c r="C1572" s="73"/>
      <c r="D1572" s="74"/>
      <c r="E1572" s="73"/>
      <c r="F1572" s="73"/>
      <c r="G1572" s="73"/>
      <c r="H1572" s="17"/>
      <c r="I1572" s="73"/>
      <c r="J1572" s="73"/>
      <c r="K1572" s="73"/>
      <c r="L1572" s="73"/>
      <c r="M1572" s="75"/>
      <c r="N1572" s="75"/>
      <c r="O1572" s="75"/>
      <c r="P1572" s="75"/>
      <c r="Q1572" s="75"/>
      <c r="R1572" s="75"/>
      <c r="S1572" s="75"/>
      <c r="T1572" s="75"/>
      <c r="U1572" s="75"/>
      <c r="V1572" s="75"/>
      <c r="W1572" s="73"/>
      <c r="X1572" s="73"/>
    </row>
    <row r="1573" spans="1:24" s="76" customFormat="1">
      <c r="A1573" s="72"/>
      <c r="B1573" s="73"/>
      <c r="C1573" s="73"/>
      <c r="D1573" s="74"/>
      <c r="E1573" s="73"/>
      <c r="F1573" s="73"/>
      <c r="G1573" s="73"/>
      <c r="H1573" s="17"/>
      <c r="I1573" s="73"/>
      <c r="J1573" s="73"/>
      <c r="K1573" s="73"/>
      <c r="L1573" s="73"/>
      <c r="M1573" s="75"/>
      <c r="N1573" s="75"/>
      <c r="O1573" s="75"/>
      <c r="P1573" s="75"/>
      <c r="Q1573" s="75"/>
      <c r="R1573" s="75"/>
      <c r="S1573" s="75"/>
      <c r="T1573" s="75"/>
      <c r="U1573" s="75"/>
      <c r="V1573" s="75"/>
      <c r="W1573" s="73"/>
      <c r="X1573" s="73"/>
    </row>
    <row r="1574" spans="1:24" s="76" customFormat="1">
      <c r="A1574" s="72"/>
      <c r="B1574" s="73"/>
      <c r="C1574" s="73"/>
      <c r="D1574" s="74"/>
      <c r="E1574" s="73"/>
      <c r="F1574" s="73"/>
      <c r="G1574" s="73"/>
      <c r="H1574" s="17"/>
      <c r="I1574" s="73"/>
      <c r="J1574" s="73"/>
      <c r="K1574" s="73"/>
      <c r="L1574" s="73"/>
      <c r="M1574" s="75"/>
      <c r="N1574" s="75"/>
      <c r="O1574" s="75"/>
      <c r="P1574" s="75"/>
      <c r="Q1574" s="75"/>
      <c r="R1574" s="75"/>
      <c r="S1574" s="75"/>
      <c r="T1574" s="75"/>
      <c r="U1574" s="75"/>
      <c r="V1574" s="75"/>
      <c r="W1574" s="73"/>
      <c r="X1574" s="73"/>
    </row>
    <row r="1575" spans="1:24" s="76" customFormat="1">
      <c r="A1575" s="72"/>
      <c r="B1575" s="73"/>
      <c r="C1575" s="73"/>
      <c r="D1575" s="74"/>
      <c r="E1575" s="73"/>
      <c r="F1575" s="73"/>
      <c r="G1575" s="73"/>
      <c r="H1575" s="17"/>
      <c r="I1575" s="73"/>
      <c r="J1575" s="73"/>
      <c r="K1575" s="73"/>
      <c r="L1575" s="73"/>
      <c r="M1575" s="75"/>
      <c r="N1575" s="75"/>
      <c r="O1575" s="75"/>
      <c r="P1575" s="75"/>
      <c r="Q1575" s="75"/>
      <c r="R1575" s="75"/>
      <c r="S1575" s="75"/>
      <c r="T1575" s="75"/>
      <c r="U1575" s="75"/>
      <c r="V1575" s="75"/>
      <c r="W1575" s="73"/>
      <c r="X1575" s="73"/>
    </row>
    <row r="1576" spans="1:24" s="76" customFormat="1">
      <c r="A1576" s="72"/>
      <c r="B1576" s="73"/>
      <c r="C1576" s="73"/>
      <c r="D1576" s="74"/>
      <c r="E1576" s="73"/>
      <c r="F1576" s="73"/>
      <c r="G1576" s="73"/>
      <c r="H1576" s="17"/>
      <c r="I1576" s="73"/>
      <c r="J1576" s="73"/>
      <c r="K1576" s="73"/>
      <c r="L1576" s="73"/>
      <c r="M1576" s="75"/>
      <c r="N1576" s="75"/>
      <c r="O1576" s="75"/>
      <c r="P1576" s="75"/>
      <c r="Q1576" s="75"/>
      <c r="R1576" s="75"/>
      <c r="S1576" s="75"/>
      <c r="T1576" s="75"/>
      <c r="U1576" s="75"/>
      <c r="V1576" s="75"/>
      <c r="W1576" s="73"/>
      <c r="X1576" s="73"/>
    </row>
    <row r="1577" spans="1:24" s="76" customFormat="1">
      <c r="A1577" s="72"/>
      <c r="B1577" s="73"/>
      <c r="C1577" s="73"/>
      <c r="D1577" s="74"/>
      <c r="E1577" s="73"/>
      <c r="F1577" s="73"/>
      <c r="G1577" s="73"/>
      <c r="H1577" s="17"/>
      <c r="I1577" s="73"/>
      <c r="J1577" s="73"/>
      <c r="K1577" s="73"/>
      <c r="L1577" s="73"/>
      <c r="M1577" s="75"/>
      <c r="N1577" s="75"/>
      <c r="O1577" s="75"/>
      <c r="P1577" s="75"/>
      <c r="Q1577" s="75"/>
      <c r="R1577" s="75"/>
      <c r="S1577" s="75"/>
      <c r="T1577" s="75"/>
      <c r="U1577" s="75"/>
      <c r="V1577" s="75"/>
      <c r="W1577" s="73"/>
      <c r="X1577" s="73"/>
    </row>
    <row r="1578" spans="1:24" s="76" customFormat="1">
      <c r="A1578" s="72"/>
      <c r="B1578" s="73"/>
      <c r="C1578" s="73"/>
      <c r="D1578" s="74"/>
      <c r="E1578" s="73"/>
      <c r="F1578" s="73"/>
      <c r="G1578" s="73"/>
      <c r="H1578" s="17"/>
      <c r="I1578" s="73"/>
      <c r="J1578" s="73"/>
      <c r="K1578" s="73"/>
      <c r="L1578" s="73"/>
      <c r="M1578" s="75"/>
      <c r="N1578" s="75"/>
      <c r="O1578" s="75"/>
      <c r="P1578" s="75"/>
      <c r="Q1578" s="75"/>
      <c r="R1578" s="75"/>
      <c r="S1578" s="75"/>
      <c r="T1578" s="75"/>
      <c r="U1578" s="75"/>
      <c r="V1578" s="75"/>
      <c r="W1578" s="73"/>
      <c r="X1578" s="73"/>
    </row>
    <row r="1579" spans="1:24" s="76" customFormat="1">
      <c r="A1579" s="72"/>
      <c r="B1579" s="73"/>
      <c r="C1579" s="73"/>
      <c r="D1579" s="74"/>
      <c r="E1579" s="73"/>
      <c r="F1579" s="73"/>
      <c r="G1579" s="73"/>
      <c r="H1579" s="17"/>
      <c r="I1579" s="73"/>
      <c r="J1579" s="73"/>
      <c r="K1579" s="73"/>
      <c r="L1579" s="73"/>
      <c r="M1579" s="75"/>
      <c r="N1579" s="75"/>
      <c r="O1579" s="75"/>
      <c r="P1579" s="75"/>
      <c r="Q1579" s="75"/>
      <c r="R1579" s="75"/>
      <c r="S1579" s="75"/>
      <c r="T1579" s="75"/>
      <c r="U1579" s="75"/>
      <c r="V1579" s="75"/>
      <c r="W1579" s="73"/>
      <c r="X1579" s="73"/>
    </row>
    <row r="1580" spans="1:24" s="76" customFormat="1">
      <c r="A1580" s="72"/>
      <c r="B1580" s="73"/>
      <c r="C1580" s="73"/>
      <c r="D1580" s="74"/>
      <c r="E1580" s="73"/>
      <c r="F1580" s="73"/>
      <c r="G1580" s="73"/>
      <c r="H1580" s="17"/>
      <c r="I1580" s="73"/>
      <c r="J1580" s="73"/>
      <c r="K1580" s="73"/>
      <c r="L1580" s="73"/>
      <c r="M1580" s="75"/>
      <c r="N1580" s="75"/>
      <c r="O1580" s="75"/>
      <c r="P1580" s="75"/>
      <c r="Q1580" s="75"/>
      <c r="R1580" s="75"/>
      <c r="S1580" s="75"/>
      <c r="T1580" s="75"/>
      <c r="U1580" s="75"/>
      <c r="V1580" s="75"/>
      <c r="W1580" s="73"/>
      <c r="X1580" s="73"/>
    </row>
    <row r="1581" spans="1:24" s="76" customFormat="1">
      <c r="A1581" s="72"/>
      <c r="B1581" s="73"/>
      <c r="C1581" s="73"/>
      <c r="D1581" s="74"/>
      <c r="E1581" s="73"/>
      <c r="F1581" s="73"/>
      <c r="G1581" s="73"/>
      <c r="H1581" s="17"/>
      <c r="I1581" s="73"/>
      <c r="J1581" s="73"/>
      <c r="K1581" s="73"/>
      <c r="L1581" s="73"/>
      <c r="M1581" s="75"/>
      <c r="N1581" s="75"/>
      <c r="O1581" s="75"/>
      <c r="P1581" s="75"/>
      <c r="Q1581" s="75"/>
      <c r="R1581" s="75"/>
      <c r="S1581" s="75"/>
      <c r="T1581" s="75"/>
      <c r="U1581" s="75"/>
      <c r="V1581" s="75"/>
      <c r="W1581" s="73"/>
      <c r="X1581" s="73"/>
    </row>
    <row r="1582" spans="1:24" s="76" customFormat="1">
      <c r="A1582" s="72"/>
      <c r="B1582" s="73"/>
      <c r="C1582" s="73"/>
      <c r="D1582" s="74"/>
      <c r="E1582" s="73"/>
      <c r="F1582" s="73"/>
      <c r="G1582" s="73"/>
      <c r="H1582" s="17"/>
      <c r="I1582" s="73"/>
      <c r="J1582" s="73"/>
      <c r="K1582" s="73"/>
      <c r="L1582" s="73"/>
      <c r="M1582" s="75"/>
      <c r="N1582" s="75"/>
      <c r="O1582" s="75"/>
      <c r="P1582" s="75"/>
      <c r="Q1582" s="75"/>
      <c r="R1582" s="75"/>
      <c r="S1582" s="75"/>
      <c r="T1582" s="75"/>
      <c r="U1582" s="75"/>
      <c r="V1582" s="75"/>
      <c r="W1582" s="73"/>
      <c r="X1582" s="73"/>
    </row>
    <row r="1583" spans="1:24" s="76" customFormat="1">
      <c r="A1583" s="72"/>
      <c r="B1583" s="73"/>
      <c r="C1583" s="73"/>
      <c r="D1583" s="74"/>
      <c r="E1583" s="73"/>
      <c r="F1583" s="73"/>
      <c r="G1583" s="73"/>
      <c r="H1583" s="17"/>
      <c r="I1583" s="73"/>
      <c r="J1583" s="73"/>
      <c r="K1583" s="73"/>
      <c r="L1583" s="73"/>
      <c r="M1583" s="75"/>
      <c r="N1583" s="75"/>
      <c r="O1583" s="75"/>
      <c r="P1583" s="75"/>
      <c r="Q1583" s="75"/>
      <c r="R1583" s="75"/>
      <c r="S1583" s="75"/>
      <c r="T1583" s="75"/>
      <c r="U1583" s="75"/>
      <c r="V1583" s="75"/>
      <c r="W1583" s="73"/>
      <c r="X1583" s="73"/>
    </row>
    <row r="1584" spans="1:24" s="76" customFormat="1">
      <c r="A1584" s="72"/>
      <c r="B1584" s="73"/>
      <c r="C1584" s="73"/>
      <c r="D1584" s="74"/>
      <c r="E1584" s="73"/>
      <c r="F1584" s="73"/>
      <c r="G1584" s="73"/>
      <c r="H1584" s="17"/>
      <c r="I1584" s="73"/>
      <c r="J1584" s="73"/>
      <c r="K1584" s="73"/>
      <c r="L1584" s="73"/>
      <c r="M1584" s="75"/>
      <c r="N1584" s="75"/>
      <c r="O1584" s="75"/>
      <c r="P1584" s="75"/>
      <c r="Q1584" s="75"/>
      <c r="R1584" s="75"/>
      <c r="S1584" s="75"/>
      <c r="T1584" s="75"/>
      <c r="U1584" s="75"/>
      <c r="V1584" s="75"/>
      <c r="W1584" s="73"/>
      <c r="X1584" s="73"/>
    </row>
    <row r="1585" spans="1:24" s="76" customFormat="1">
      <c r="A1585" s="72"/>
      <c r="B1585" s="73"/>
      <c r="C1585" s="73"/>
      <c r="D1585" s="74"/>
      <c r="E1585" s="73"/>
      <c r="F1585" s="73"/>
      <c r="G1585" s="73"/>
      <c r="H1585" s="17"/>
      <c r="I1585" s="73"/>
      <c r="J1585" s="73"/>
      <c r="K1585" s="73"/>
      <c r="L1585" s="73"/>
      <c r="M1585" s="75"/>
      <c r="N1585" s="75"/>
      <c r="O1585" s="75"/>
      <c r="P1585" s="75"/>
      <c r="Q1585" s="75"/>
      <c r="R1585" s="75"/>
      <c r="S1585" s="75"/>
      <c r="T1585" s="75"/>
      <c r="U1585" s="75"/>
      <c r="V1585" s="75"/>
      <c r="W1585" s="73"/>
      <c r="X1585" s="73"/>
    </row>
    <row r="1586" spans="1:24" s="76" customFormat="1">
      <c r="A1586" s="72"/>
      <c r="B1586" s="73"/>
      <c r="C1586" s="73"/>
      <c r="D1586" s="74"/>
      <c r="E1586" s="73"/>
      <c r="F1586" s="73"/>
      <c r="G1586" s="73"/>
      <c r="H1586" s="17"/>
      <c r="I1586" s="73"/>
      <c r="J1586" s="73"/>
      <c r="K1586" s="73"/>
      <c r="L1586" s="73"/>
      <c r="M1586" s="75"/>
      <c r="N1586" s="75"/>
      <c r="O1586" s="75"/>
      <c r="P1586" s="75"/>
      <c r="Q1586" s="75"/>
      <c r="R1586" s="75"/>
      <c r="S1586" s="75"/>
      <c r="T1586" s="75"/>
      <c r="U1586" s="75"/>
      <c r="V1586" s="75"/>
      <c r="W1586" s="73"/>
      <c r="X1586" s="73"/>
    </row>
    <row r="1587" spans="1:24" s="76" customFormat="1">
      <c r="A1587" s="72"/>
      <c r="B1587" s="73"/>
      <c r="C1587" s="73"/>
      <c r="D1587" s="74"/>
      <c r="E1587" s="73"/>
      <c r="F1587" s="73"/>
      <c r="G1587" s="73"/>
      <c r="H1587" s="17"/>
      <c r="I1587" s="73"/>
      <c r="J1587" s="73"/>
      <c r="K1587" s="73"/>
      <c r="L1587" s="73"/>
      <c r="M1587" s="75"/>
      <c r="N1587" s="75"/>
      <c r="O1587" s="75"/>
      <c r="P1587" s="75"/>
      <c r="Q1587" s="75"/>
      <c r="R1587" s="75"/>
      <c r="S1587" s="75"/>
      <c r="T1587" s="75"/>
      <c r="U1587" s="75"/>
      <c r="V1587" s="75"/>
      <c r="W1587" s="73"/>
      <c r="X1587" s="73"/>
    </row>
    <row r="1588" spans="1:24" s="76" customFormat="1">
      <c r="A1588" s="72"/>
      <c r="B1588" s="73"/>
      <c r="C1588" s="73"/>
      <c r="D1588" s="74"/>
      <c r="E1588" s="73"/>
      <c r="F1588" s="73"/>
      <c r="G1588" s="73"/>
      <c r="H1588" s="17"/>
      <c r="I1588" s="73"/>
      <c r="J1588" s="73"/>
      <c r="K1588" s="73"/>
      <c r="L1588" s="73"/>
      <c r="M1588" s="75"/>
      <c r="N1588" s="75"/>
      <c r="O1588" s="75"/>
      <c r="P1588" s="75"/>
      <c r="Q1588" s="75"/>
      <c r="R1588" s="75"/>
      <c r="S1588" s="75"/>
      <c r="T1588" s="75"/>
      <c r="U1588" s="75"/>
      <c r="V1588" s="75"/>
      <c r="W1588" s="73"/>
      <c r="X1588" s="73"/>
    </row>
    <row r="1589" spans="1:24" s="76" customFormat="1">
      <c r="A1589" s="72"/>
      <c r="B1589" s="73"/>
      <c r="C1589" s="73"/>
      <c r="D1589" s="74"/>
      <c r="E1589" s="73"/>
      <c r="F1589" s="73"/>
      <c r="G1589" s="73"/>
      <c r="H1589" s="17"/>
      <c r="I1589" s="73"/>
      <c r="J1589" s="73"/>
      <c r="K1589" s="73"/>
      <c r="L1589" s="73"/>
      <c r="M1589" s="75"/>
      <c r="N1589" s="75"/>
      <c r="O1589" s="75"/>
      <c r="P1589" s="75"/>
      <c r="Q1589" s="75"/>
      <c r="R1589" s="75"/>
      <c r="S1589" s="75"/>
      <c r="T1589" s="75"/>
      <c r="U1589" s="75"/>
      <c r="V1589" s="75"/>
      <c r="W1589" s="73"/>
      <c r="X1589" s="73"/>
    </row>
    <row r="1590" spans="1:24" s="76" customFormat="1">
      <c r="A1590" s="72"/>
      <c r="B1590" s="73"/>
      <c r="C1590" s="73"/>
      <c r="D1590" s="74"/>
      <c r="E1590" s="73"/>
      <c r="F1590" s="73"/>
      <c r="G1590" s="73"/>
      <c r="H1590" s="17"/>
      <c r="I1590" s="73"/>
      <c r="J1590" s="73"/>
      <c r="K1590" s="73"/>
      <c r="L1590" s="73"/>
      <c r="M1590" s="75"/>
      <c r="N1590" s="75"/>
      <c r="O1590" s="75"/>
      <c r="P1590" s="75"/>
      <c r="Q1590" s="75"/>
      <c r="R1590" s="75"/>
      <c r="S1590" s="75"/>
      <c r="T1590" s="75"/>
      <c r="U1590" s="75"/>
      <c r="V1590" s="75"/>
      <c r="W1590" s="73"/>
      <c r="X1590" s="73"/>
    </row>
    <row r="1591" spans="1:24" s="76" customFormat="1">
      <c r="A1591" s="72"/>
      <c r="B1591" s="73"/>
      <c r="C1591" s="73"/>
      <c r="D1591" s="74"/>
      <c r="E1591" s="73"/>
      <c r="F1591" s="73"/>
      <c r="G1591" s="73"/>
      <c r="H1591" s="17"/>
      <c r="I1591" s="73"/>
      <c r="J1591" s="73"/>
      <c r="K1591" s="73"/>
      <c r="L1591" s="73"/>
      <c r="M1591" s="75"/>
      <c r="N1591" s="75"/>
      <c r="O1591" s="75"/>
      <c r="P1591" s="75"/>
      <c r="Q1591" s="75"/>
      <c r="R1591" s="75"/>
      <c r="S1591" s="75"/>
      <c r="T1591" s="75"/>
      <c r="U1591" s="75"/>
      <c r="V1591" s="75"/>
      <c r="W1591" s="73"/>
      <c r="X1591" s="73"/>
    </row>
    <row r="1592" spans="1:24" s="76" customFormat="1">
      <c r="A1592" s="72"/>
      <c r="B1592" s="73"/>
      <c r="C1592" s="73"/>
      <c r="D1592" s="74"/>
      <c r="E1592" s="73"/>
      <c r="F1592" s="73"/>
      <c r="G1592" s="73"/>
      <c r="H1592" s="17"/>
      <c r="I1592" s="73"/>
      <c r="J1592" s="73"/>
      <c r="K1592" s="73"/>
      <c r="L1592" s="73"/>
      <c r="M1592" s="75"/>
      <c r="N1592" s="75"/>
      <c r="O1592" s="75"/>
      <c r="P1592" s="75"/>
      <c r="Q1592" s="75"/>
      <c r="R1592" s="75"/>
      <c r="S1592" s="75"/>
      <c r="T1592" s="75"/>
      <c r="U1592" s="75"/>
      <c r="V1592" s="75"/>
      <c r="W1592" s="73"/>
      <c r="X1592" s="73"/>
    </row>
    <row r="1593" spans="1:24" s="76" customFormat="1">
      <c r="A1593" s="72"/>
      <c r="B1593" s="73"/>
      <c r="C1593" s="73"/>
      <c r="D1593" s="74"/>
      <c r="E1593" s="73"/>
      <c r="F1593" s="73"/>
      <c r="G1593" s="73"/>
      <c r="H1593" s="17"/>
      <c r="I1593" s="73"/>
      <c r="J1593" s="73"/>
      <c r="K1593" s="73"/>
      <c r="L1593" s="73"/>
      <c r="M1593" s="75"/>
      <c r="N1593" s="75"/>
      <c r="O1593" s="75"/>
      <c r="P1593" s="75"/>
      <c r="Q1593" s="75"/>
      <c r="R1593" s="75"/>
      <c r="S1593" s="75"/>
      <c r="T1593" s="75"/>
      <c r="U1593" s="75"/>
      <c r="V1593" s="75"/>
      <c r="W1593" s="73"/>
      <c r="X1593" s="73"/>
    </row>
    <row r="1594" spans="1:24" s="76" customFormat="1">
      <c r="A1594" s="72"/>
      <c r="B1594" s="73"/>
      <c r="C1594" s="73"/>
      <c r="D1594" s="74"/>
      <c r="E1594" s="73"/>
      <c r="F1594" s="73"/>
      <c r="G1594" s="73"/>
      <c r="H1594" s="17"/>
      <c r="I1594" s="73"/>
      <c r="J1594" s="73"/>
      <c r="K1594" s="73"/>
      <c r="L1594" s="73"/>
      <c r="M1594" s="75"/>
      <c r="N1594" s="75"/>
      <c r="O1594" s="75"/>
      <c r="P1594" s="75"/>
      <c r="Q1594" s="75"/>
      <c r="R1594" s="75"/>
      <c r="S1594" s="75"/>
      <c r="T1594" s="75"/>
      <c r="U1594" s="75"/>
      <c r="V1594" s="75"/>
      <c r="W1594" s="73"/>
      <c r="X1594" s="73"/>
    </row>
    <row r="1595" spans="1:24" s="76" customFormat="1">
      <c r="A1595" s="72"/>
      <c r="B1595" s="73"/>
      <c r="C1595" s="73"/>
      <c r="D1595" s="74"/>
      <c r="E1595" s="73"/>
      <c r="F1595" s="73"/>
      <c r="G1595" s="73"/>
      <c r="H1595" s="17"/>
      <c r="I1595" s="73"/>
      <c r="J1595" s="73"/>
      <c r="K1595" s="73"/>
      <c r="L1595" s="73"/>
      <c r="M1595" s="75"/>
      <c r="N1595" s="75"/>
      <c r="O1595" s="75"/>
      <c r="P1595" s="75"/>
      <c r="Q1595" s="75"/>
      <c r="R1595" s="75"/>
      <c r="S1595" s="75"/>
      <c r="T1595" s="75"/>
      <c r="U1595" s="75"/>
      <c r="V1595" s="75"/>
      <c r="W1595" s="73"/>
      <c r="X1595" s="73"/>
    </row>
    <row r="1596" spans="1:24" s="76" customFormat="1">
      <c r="A1596" s="72"/>
      <c r="B1596" s="73"/>
      <c r="C1596" s="73"/>
      <c r="D1596" s="74"/>
      <c r="E1596" s="73"/>
      <c r="F1596" s="73"/>
      <c r="G1596" s="73"/>
      <c r="H1596" s="17"/>
      <c r="I1596" s="73"/>
      <c r="J1596" s="73"/>
      <c r="K1596" s="73"/>
      <c r="L1596" s="73"/>
      <c r="M1596" s="75"/>
      <c r="N1596" s="75"/>
      <c r="O1596" s="75"/>
      <c r="P1596" s="75"/>
      <c r="Q1596" s="75"/>
      <c r="R1596" s="75"/>
      <c r="S1596" s="75"/>
      <c r="T1596" s="75"/>
      <c r="U1596" s="75"/>
      <c r="V1596" s="75"/>
      <c r="W1596" s="73"/>
      <c r="X1596" s="73"/>
    </row>
    <row r="1597" spans="1:24" s="76" customFormat="1">
      <c r="A1597" s="72"/>
      <c r="B1597" s="73"/>
      <c r="C1597" s="73"/>
      <c r="D1597" s="74"/>
      <c r="E1597" s="73"/>
      <c r="F1597" s="73"/>
      <c r="G1597" s="73"/>
      <c r="H1597" s="17"/>
      <c r="I1597" s="73"/>
      <c r="J1597" s="73"/>
      <c r="K1597" s="73"/>
      <c r="L1597" s="73"/>
      <c r="M1597" s="75"/>
      <c r="N1597" s="75"/>
      <c r="O1597" s="75"/>
      <c r="P1597" s="75"/>
      <c r="Q1597" s="75"/>
      <c r="R1597" s="75"/>
      <c r="S1597" s="75"/>
      <c r="T1597" s="75"/>
      <c r="U1597" s="75"/>
      <c r="V1597" s="75"/>
      <c r="W1597" s="73"/>
      <c r="X1597" s="73"/>
    </row>
    <row r="1598" spans="1:24" s="76" customFormat="1">
      <c r="A1598" s="72"/>
      <c r="B1598" s="73"/>
      <c r="C1598" s="73"/>
      <c r="D1598" s="74"/>
      <c r="E1598" s="73"/>
      <c r="F1598" s="73"/>
      <c r="G1598" s="73"/>
      <c r="H1598" s="17"/>
      <c r="I1598" s="73"/>
      <c r="J1598" s="73"/>
      <c r="K1598" s="73"/>
      <c r="L1598" s="73"/>
      <c r="M1598" s="75"/>
      <c r="N1598" s="75"/>
      <c r="O1598" s="75"/>
      <c r="P1598" s="75"/>
      <c r="Q1598" s="75"/>
      <c r="R1598" s="75"/>
      <c r="S1598" s="75"/>
      <c r="T1598" s="75"/>
      <c r="U1598" s="75"/>
      <c r="V1598" s="75"/>
      <c r="W1598" s="73"/>
      <c r="X1598" s="73"/>
    </row>
    <row r="1599" spans="1:24" s="76" customFormat="1">
      <c r="A1599" s="72"/>
      <c r="B1599" s="73"/>
      <c r="C1599" s="73"/>
      <c r="D1599" s="74"/>
      <c r="E1599" s="73"/>
      <c r="F1599" s="73"/>
      <c r="G1599" s="73"/>
      <c r="H1599" s="17"/>
      <c r="I1599" s="73"/>
      <c r="J1599" s="73"/>
      <c r="K1599" s="73"/>
      <c r="L1599" s="73"/>
      <c r="M1599" s="75"/>
      <c r="N1599" s="75"/>
      <c r="O1599" s="75"/>
      <c r="P1599" s="75"/>
      <c r="Q1599" s="75"/>
      <c r="R1599" s="75"/>
      <c r="S1599" s="75"/>
      <c r="T1599" s="75"/>
      <c r="U1599" s="75"/>
      <c r="V1599" s="75"/>
      <c r="W1599" s="73"/>
      <c r="X1599" s="73"/>
    </row>
    <row r="1600" spans="1:24" s="76" customFormat="1">
      <c r="A1600" s="72"/>
      <c r="B1600" s="73"/>
      <c r="C1600" s="73"/>
      <c r="D1600" s="74"/>
      <c r="E1600" s="73"/>
      <c r="F1600" s="73"/>
      <c r="G1600" s="73"/>
      <c r="H1600" s="17"/>
      <c r="I1600" s="73"/>
      <c r="J1600" s="73"/>
      <c r="K1600" s="73"/>
      <c r="L1600" s="73"/>
      <c r="M1600" s="75"/>
      <c r="N1600" s="75"/>
      <c r="O1600" s="75"/>
      <c r="P1600" s="75"/>
      <c r="Q1600" s="75"/>
      <c r="R1600" s="75"/>
      <c r="S1600" s="75"/>
      <c r="T1600" s="75"/>
      <c r="U1600" s="75"/>
      <c r="V1600" s="75"/>
      <c r="W1600" s="73"/>
      <c r="X1600" s="73"/>
    </row>
    <row r="1601" spans="1:24" s="76" customFormat="1">
      <c r="A1601" s="72"/>
      <c r="B1601" s="73"/>
      <c r="C1601" s="73"/>
      <c r="D1601" s="74"/>
      <c r="E1601" s="73"/>
      <c r="F1601" s="73"/>
      <c r="G1601" s="73"/>
      <c r="H1601" s="17"/>
      <c r="I1601" s="73"/>
      <c r="J1601" s="73"/>
      <c r="K1601" s="73"/>
      <c r="L1601" s="73"/>
      <c r="M1601" s="75"/>
      <c r="N1601" s="75"/>
      <c r="O1601" s="75"/>
      <c r="P1601" s="75"/>
      <c r="Q1601" s="75"/>
      <c r="R1601" s="75"/>
      <c r="S1601" s="75"/>
      <c r="T1601" s="75"/>
      <c r="U1601" s="75"/>
      <c r="V1601" s="75"/>
      <c r="W1601" s="73"/>
      <c r="X1601" s="73"/>
    </row>
    <row r="1602" spans="1:24" s="76" customFormat="1">
      <c r="A1602" s="72"/>
      <c r="B1602" s="73"/>
      <c r="C1602" s="73"/>
      <c r="D1602" s="74"/>
      <c r="E1602" s="73"/>
      <c r="F1602" s="73"/>
      <c r="G1602" s="73"/>
      <c r="H1602" s="17"/>
      <c r="I1602" s="73"/>
      <c r="J1602" s="73"/>
      <c r="K1602" s="73"/>
      <c r="L1602" s="73"/>
      <c r="M1602" s="75"/>
      <c r="N1602" s="75"/>
      <c r="O1602" s="75"/>
      <c r="P1602" s="75"/>
      <c r="Q1602" s="75"/>
      <c r="R1602" s="75"/>
      <c r="S1602" s="75"/>
      <c r="T1602" s="75"/>
      <c r="U1602" s="75"/>
      <c r="V1602" s="75"/>
      <c r="W1602" s="73"/>
      <c r="X1602" s="73"/>
    </row>
    <row r="1603" spans="1:24" s="76" customFormat="1">
      <c r="A1603" s="72"/>
      <c r="B1603" s="73"/>
      <c r="C1603" s="73"/>
      <c r="D1603" s="74"/>
      <c r="E1603" s="73"/>
      <c r="F1603" s="73"/>
      <c r="G1603" s="73"/>
      <c r="H1603" s="17"/>
      <c r="I1603" s="73"/>
      <c r="J1603" s="73"/>
      <c r="K1603" s="73"/>
      <c r="L1603" s="73"/>
      <c r="M1603" s="75"/>
      <c r="N1603" s="75"/>
      <c r="O1603" s="75"/>
      <c r="P1603" s="75"/>
      <c r="Q1603" s="75"/>
      <c r="R1603" s="75"/>
      <c r="S1603" s="75"/>
      <c r="T1603" s="75"/>
      <c r="U1603" s="75"/>
      <c r="V1603" s="75"/>
      <c r="W1603" s="73"/>
      <c r="X1603" s="73"/>
    </row>
    <row r="1604" spans="1:24" s="76" customFormat="1">
      <c r="A1604" s="72"/>
      <c r="B1604" s="73"/>
      <c r="C1604" s="73"/>
      <c r="D1604" s="74"/>
      <c r="E1604" s="73"/>
      <c r="F1604" s="73"/>
      <c r="G1604" s="73"/>
      <c r="H1604" s="17"/>
      <c r="I1604" s="73"/>
      <c r="J1604" s="73"/>
      <c r="K1604" s="73"/>
      <c r="L1604" s="73"/>
      <c r="M1604" s="75"/>
      <c r="N1604" s="75"/>
      <c r="O1604" s="75"/>
      <c r="P1604" s="75"/>
      <c r="Q1604" s="75"/>
      <c r="R1604" s="75"/>
      <c r="S1604" s="75"/>
      <c r="T1604" s="75"/>
      <c r="U1604" s="75"/>
      <c r="V1604" s="75"/>
      <c r="W1604" s="73"/>
      <c r="X1604" s="73"/>
    </row>
    <row r="1605" spans="1:24" s="76" customFormat="1">
      <c r="A1605" s="72"/>
      <c r="B1605" s="73"/>
      <c r="C1605" s="73"/>
      <c r="D1605" s="74"/>
      <c r="E1605" s="73"/>
      <c r="F1605" s="73"/>
      <c r="G1605" s="73"/>
      <c r="H1605" s="17"/>
      <c r="I1605" s="73"/>
      <c r="J1605" s="73"/>
      <c r="K1605" s="73"/>
      <c r="L1605" s="73"/>
      <c r="M1605" s="75"/>
      <c r="N1605" s="75"/>
      <c r="O1605" s="75"/>
      <c r="P1605" s="75"/>
      <c r="Q1605" s="75"/>
      <c r="R1605" s="75"/>
      <c r="S1605" s="75"/>
      <c r="T1605" s="75"/>
      <c r="U1605" s="75"/>
      <c r="V1605" s="75"/>
      <c r="W1605" s="73"/>
      <c r="X1605" s="73"/>
    </row>
    <row r="1606" spans="1:24" s="76" customFormat="1">
      <c r="A1606" s="72"/>
      <c r="B1606" s="73"/>
      <c r="C1606" s="73"/>
      <c r="D1606" s="74"/>
      <c r="E1606" s="73"/>
      <c r="F1606" s="73"/>
      <c r="G1606" s="73"/>
      <c r="H1606" s="17"/>
      <c r="I1606" s="73"/>
      <c r="J1606" s="73"/>
      <c r="K1606" s="73"/>
      <c r="L1606" s="73"/>
      <c r="M1606" s="75"/>
      <c r="N1606" s="75"/>
      <c r="O1606" s="75"/>
      <c r="P1606" s="75"/>
      <c r="Q1606" s="75"/>
      <c r="R1606" s="75"/>
      <c r="S1606" s="75"/>
      <c r="T1606" s="75"/>
      <c r="U1606" s="75"/>
      <c r="V1606" s="75"/>
      <c r="W1606" s="73"/>
      <c r="X1606" s="73"/>
    </row>
    <row r="1607" spans="1:24" s="76" customFormat="1">
      <c r="A1607" s="72"/>
      <c r="B1607" s="73"/>
      <c r="C1607" s="73"/>
      <c r="D1607" s="74"/>
      <c r="E1607" s="73"/>
      <c r="F1607" s="73"/>
      <c r="G1607" s="73"/>
      <c r="H1607" s="17"/>
      <c r="I1607" s="73"/>
      <c r="J1607" s="73"/>
      <c r="K1607" s="73"/>
      <c r="L1607" s="73"/>
      <c r="M1607" s="75"/>
      <c r="N1607" s="75"/>
      <c r="O1607" s="75"/>
      <c r="P1607" s="75"/>
      <c r="Q1607" s="75"/>
      <c r="R1607" s="75"/>
      <c r="S1607" s="75"/>
      <c r="T1607" s="75"/>
      <c r="U1607" s="75"/>
      <c r="V1607" s="75"/>
      <c r="W1607" s="73"/>
      <c r="X1607" s="73"/>
    </row>
    <row r="1608" spans="1:24" s="76" customFormat="1">
      <c r="A1608" s="72"/>
      <c r="B1608" s="73"/>
      <c r="C1608" s="73"/>
      <c r="D1608" s="74"/>
      <c r="E1608" s="73"/>
      <c r="F1608" s="73"/>
      <c r="G1608" s="73"/>
      <c r="H1608" s="17"/>
      <c r="I1608" s="73"/>
      <c r="J1608" s="73"/>
      <c r="K1608" s="73"/>
      <c r="L1608" s="73"/>
      <c r="M1608" s="75"/>
      <c r="N1608" s="75"/>
      <c r="O1608" s="75"/>
      <c r="P1608" s="75"/>
      <c r="Q1608" s="75"/>
      <c r="R1608" s="75"/>
      <c r="S1608" s="75"/>
      <c r="T1608" s="75"/>
      <c r="U1608" s="75"/>
      <c r="V1608" s="75"/>
      <c r="W1608" s="73"/>
      <c r="X1608" s="73"/>
    </row>
    <row r="1609" spans="1:24" s="76" customFormat="1">
      <c r="A1609" s="72"/>
      <c r="B1609" s="73"/>
      <c r="C1609" s="73"/>
      <c r="D1609" s="74"/>
      <c r="E1609" s="73"/>
      <c r="F1609" s="73"/>
      <c r="G1609" s="73"/>
      <c r="H1609" s="17"/>
      <c r="I1609" s="73"/>
      <c r="J1609" s="73"/>
      <c r="K1609" s="73"/>
      <c r="L1609" s="73"/>
      <c r="M1609" s="75"/>
      <c r="N1609" s="75"/>
      <c r="O1609" s="75"/>
      <c r="P1609" s="75"/>
      <c r="Q1609" s="75"/>
      <c r="R1609" s="75"/>
      <c r="S1609" s="75"/>
      <c r="T1609" s="75"/>
      <c r="U1609" s="75"/>
      <c r="V1609" s="75"/>
      <c r="W1609" s="73"/>
      <c r="X1609" s="73"/>
    </row>
    <row r="1610" spans="1:24" s="76" customFormat="1">
      <c r="A1610" s="72"/>
      <c r="B1610" s="73"/>
      <c r="C1610" s="73"/>
      <c r="D1610" s="74"/>
      <c r="E1610" s="73"/>
      <c r="F1610" s="73"/>
      <c r="G1610" s="73"/>
      <c r="H1610" s="17"/>
      <c r="I1610" s="73"/>
      <c r="J1610" s="73"/>
      <c r="K1610" s="73"/>
      <c r="L1610" s="73"/>
      <c r="M1610" s="75"/>
      <c r="N1610" s="75"/>
      <c r="O1610" s="75"/>
      <c r="P1610" s="75"/>
      <c r="Q1610" s="75"/>
      <c r="R1610" s="75"/>
      <c r="S1610" s="75"/>
      <c r="T1610" s="75"/>
      <c r="U1610" s="75"/>
      <c r="V1610" s="75"/>
      <c r="W1610" s="73"/>
      <c r="X1610" s="73"/>
    </row>
    <row r="1611" spans="1:24" s="76" customFormat="1">
      <c r="A1611" s="72"/>
      <c r="B1611" s="73"/>
      <c r="C1611" s="73"/>
      <c r="D1611" s="74"/>
      <c r="E1611" s="73"/>
      <c r="F1611" s="73"/>
      <c r="G1611" s="73"/>
      <c r="H1611" s="17"/>
      <c r="I1611" s="73"/>
      <c r="J1611" s="73"/>
      <c r="K1611" s="73"/>
      <c r="L1611" s="73"/>
      <c r="M1611" s="75"/>
      <c r="N1611" s="75"/>
      <c r="O1611" s="75"/>
      <c r="P1611" s="75"/>
      <c r="Q1611" s="75"/>
      <c r="R1611" s="75"/>
      <c r="S1611" s="75"/>
      <c r="T1611" s="75"/>
      <c r="U1611" s="75"/>
      <c r="V1611" s="75"/>
      <c r="W1611" s="73"/>
      <c r="X1611" s="73"/>
    </row>
    <row r="1612" spans="1:24" s="76" customFormat="1">
      <c r="A1612" s="72"/>
      <c r="B1612" s="73"/>
      <c r="C1612" s="73"/>
      <c r="D1612" s="74"/>
      <c r="E1612" s="73"/>
      <c r="F1612" s="73"/>
      <c r="G1612" s="73"/>
      <c r="H1612" s="17"/>
      <c r="I1612" s="73"/>
      <c r="J1612" s="73"/>
      <c r="K1612" s="73"/>
      <c r="L1612" s="73"/>
      <c r="M1612" s="75"/>
      <c r="N1612" s="75"/>
      <c r="O1612" s="75"/>
      <c r="P1612" s="75"/>
      <c r="Q1612" s="75"/>
      <c r="R1612" s="75"/>
      <c r="S1612" s="75"/>
      <c r="T1612" s="75"/>
      <c r="U1612" s="75"/>
      <c r="V1612" s="75"/>
      <c r="W1612" s="73"/>
      <c r="X1612" s="73"/>
    </row>
    <row r="1613" spans="1:24" s="76" customFormat="1">
      <c r="A1613" s="72"/>
      <c r="B1613" s="73"/>
      <c r="C1613" s="73"/>
      <c r="D1613" s="74"/>
      <c r="E1613" s="73"/>
      <c r="F1613" s="73"/>
      <c r="G1613" s="73"/>
      <c r="H1613" s="17"/>
      <c r="I1613" s="73"/>
      <c r="J1613" s="73"/>
      <c r="K1613" s="73"/>
      <c r="L1613" s="73"/>
      <c r="M1613" s="75"/>
      <c r="N1613" s="75"/>
      <c r="O1613" s="75"/>
      <c r="P1613" s="75"/>
      <c r="Q1613" s="75"/>
      <c r="R1613" s="75"/>
      <c r="S1613" s="75"/>
      <c r="T1613" s="75"/>
      <c r="U1613" s="75"/>
      <c r="V1613" s="75"/>
      <c r="W1613" s="73"/>
      <c r="X1613" s="73"/>
    </row>
    <row r="1614" spans="1:24" s="76" customFormat="1">
      <c r="A1614" s="72"/>
      <c r="B1614" s="73"/>
      <c r="C1614" s="73"/>
      <c r="D1614" s="74"/>
      <c r="E1614" s="73"/>
      <c r="F1614" s="73"/>
      <c r="G1614" s="73"/>
      <c r="H1614" s="17"/>
      <c r="I1614" s="73"/>
      <c r="J1614" s="73"/>
      <c r="K1614" s="73"/>
      <c r="L1614" s="73"/>
      <c r="M1614" s="75"/>
      <c r="N1614" s="75"/>
      <c r="O1614" s="75"/>
      <c r="P1614" s="75"/>
      <c r="Q1614" s="75"/>
      <c r="R1614" s="75"/>
      <c r="S1614" s="75"/>
      <c r="T1614" s="75"/>
      <c r="U1614" s="75"/>
      <c r="V1614" s="75"/>
      <c r="W1614" s="73"/>
      <c r="X1614" s="73"/>
    </row>
    <row r="1615" spans="1:24" s="76" customFormat="1">
      <c r="A1615" s="72"/>
      <c r="B1615" s="73"/>
      <c r="C1615" s="73"/>
      <c r="D1615" s="74"/>
      <c r="E1615" s="73"/>
      <c r="F1615" s="73"/>
      <c r="G1615" s="73"/>
      <c r="H1615" s="17"/>
      <c r="I1615" s="73"/>
      <c r="J1615" s="73"/>
      <c r="K1615" s="73"/>
      <c r="L1615" s="73"/>
      <c r="M1615" s="75"/>
      <c r="N1615" s="75"/>
      <c r="O1615" s="75"/>
      <c r="P1615" s="75"/>
      <c r="Q1615" s="75"/>
      <c r="R1615" s="75"/>
      <c r="S1615" s="75"/>
      <c r="T1615" s="75"/>
      <c r="U1615" s="75"/>
      <c r="V1615" s="75"/>
      <c r="W1615" s="73"/>
      <c r="X1615" s="73"/>
    </row>
    <row r="1616" spans="1:24" s="76" customFormat="1">
      <c r="A1616" s="72"/>
      <c r="B1616" s="73"/>
      <c r="C1616" s="73"/>
      <c r="D1616" s="74"/>
      <c r="E1616" s="73"/>
      <c r="F1616" s="73"/>
      <c r="G1616" s="73"/>
      <c r="H1616" s="17"/>
      <c r="I1616" s="73"/>
      <c r="J1616" s="73"/>
      <c r="K1616" s="73"/>
      <c r="L1616" s="73"/>
      <c r="M1616" s="75"/>
      <c r="N1616" s="75"/>
      <c r="O1616" s="75"/>
      <c r="P1616" s="75"/>
      <c r="Q1616" s="75"/>
      <c r="R1616" s="75"/>
      <c r="S1616" s="75"/>
      <c r="T1616" s="75"/>
      <c r="U1616" s="75"/>
      <c r="V1616" s="75"/>
      <c r="W1616" s="73"/>
      <c r="X1616" s="73"/>
    </row>
    <row r="1617" spans="1:24" s="76" customFormat="1">
      <c r="A1617" s="72"/>
      <c r="B1617" s="73"/>
      <c r="C1617" s="73"/>
      <c r="D1617" s="74"/>
      <c r="E1617" s="73"/>
      <c r="F1617" s="73"/>
      <c r="G1617" s="73"/>
      <c r="H1617" s="17"/>
      <c r="I1617" s="73"/>
      <c r="J1617" s="73"/>
      <c r="K1617" s="73"/>
      <c r="L1617" s="73"/>
      <c r="M1617" s="75"/>
      <c r="N1617" s="75"/>
      <c r="O1617" s="75"/>
      <c r="P1617" s="75"/>
      <c r="Q1617" s="75"/>
      <c r="R1617" s="75"/>
      <c r="S1617" s="75"/>
      <c r="T1617" s="75"/>
      <c r="U1617" s="75"/>
      <c r="V1617" s="75"/>
      <c r="W1617" s="73"/>
      <c r="X1617" s="73"/>
    </row>
    <row r="1618" spans="1:24" s="76" customFormat="1">
      <c r="A1618" s="72"/>
      <c r="B1618" s="73"/>
      <c r="C1618" s="73"/>
      <c r="D1618" s="74"/>
      <c r="E1618" s="73"/>
      <c r="F1618" s="73"/>
      <c r="G1618" s="73"/>
      <c r="H1618" s="17"/>
      <c r="I1618" s="73"/>
      <c r="J1618" s="73"/>
      <c r="K1618" s="73"/>
      <c r="L1618" s="73"/>
      <c r="M1618" s="75"/>
      <c r="N1618" s="75"/>
      <c r="O1618" s="75"/>
      <c r="P1618" s="75"/>
      <c r="Q1618" s="75"/>
      <c r="R1618" s="75"/>
      <c r="S1618" s="75"/>
      <c r="T1618" s="75"/>
      <c r="U1618" s="75"/>
      <c r="V1618" s="75"/>
      <c r="W1618" s="73"/>
      <c r="X1618" s="73"/>
    </row>
    <row r="1619" spans="1:24" s="76" customFormat="1">
      <c r="A1619" s="72"/>
      <c r="B1619" s="73"/>
      <c r="C1619" s="73"/>
      <c r="D1619" s="74"/>
      <c r="E1619" s="73"/>
      <c r="F1619" s="73"/>
      <c r="G1619" s="73"/>
      <c r="H1619" s="17"/>
      <c r="I1619" s="73"/>
      <c r="J1619" s="73"/>
      <c r="K1619" s="73"/>
      <c r="L1619" s="73"/>
      <c r="M1619" s="75"/>
      <c r="N1619" s="75"/>
      <c r="O1619" s="75"/>
      <c r="P1619" s="75"/>
      <c r="Q1619" s="75"/>
      <c r="R1619" s="75"/>
      <c r="S1619" s="75"/>
      <c r="T1619" s="75"/>
      <c r="U1619" s="75"/>
      <c r="V1619" s="75"/>
      <c r="W1619" s="73"/>
      <c r="X1619" s="73"/>
    </row>
    <row r="1620" spans="1:24" s="76" customFormat="1">
      <c r="A1620" s="72"/>
      <c r="B1620" s="73"/>
      <c r="C1620" s="73"/>
      <c r="D1620" s="74"/>
      <c r="E1620" s="73"/>
      <c r="F1620" s="73"/>
      <c r="G1620" s="73"/>
      <c r="H1620" s="17"/>
      <c r="I1620" s="73"/>
      <c r="J1620" s="73"/>
      <c r="K1620" s="73"/>
      <c r="L1620" s="73"/>
      <c r="M1620" s="75"/>
      <c r="N1620" s="75"/>
      <c r="O1620" s="75"/>
      <c r="P1620" s="75"/>
      <c r="Q1620" s="75"/>
      <c r="R1620" s="75"/>
      <c r="S1620" s="75"/>
      <c r="T1620" s="75"/>
      <c r="U1620" s="75"/>
      <c r="V1620" s="75"/>
      <c r="W1620" s="73"/>
      <c r="X1620" s="73"/>
    </row>
    <row r="1621" spans="1:24" s="76" customFormat="1">
      <c r="A1621" s="72"/>
      <c r="B1621" s="73"/>
      <c r="C1621" s="73"/>
      <c r="D1621" s="74"/>
      <c r="E1621" s="73"/>
      <c r="F1621" s="73"/>
      <c r="G1621" s="73"/>
      <c r="H1621" s="17"/>
      <c r="I1621" s="73"/>
      <c r="J1621" s="73"/>
      <c r="K1621" s="73"/>
      <c r="L1621" s="73"/>
      <c r="M1621" s="75"/>
      <c r="N1621" s="75"/>
      <c r="O1621" s="75"/>
      <c r="P1621" s="75"/>
      <c r="Q1621" s="75"/>
      <c r="R1621" s="75"/>
      <c r="S1621" s="75"/>
      <c r="T1621" s="75"/>
      <c r="U1621" s="75"/>
      <c r="V1621" s="75"/>
      <c r="W1621" s="73"/>
      <c r="X1621" s="73"/>
    </row>
    <row r="1622" spans="1:24" s="76" customFormat="1">
      <c r="A1622" s="72"/>
      <c r="B1622" s="73"/>
      <c r="C1622" s="73"/>
      <c r="D1622" s="74"/>
      <c r="E1622" s="73"/>
      <c r="F1622" s="73"/>
      <c r="G1622" s="73"/>
      <c r="H1622" s="17"/>
      <c r="I1622" s="73"/>
      <c r="J1622" s="73"/>
      <c r="K1622" s="73"/>
      <c r="L1622" s="73"/>
      <c r="M1622" s="75"/>
      <c r="N1622" s="75"/>
      <c r="O1622" s="75"/>
      <c r="P1622" s="75"/>
      <c r="Q1622" s="75"/>
      <c r="R1622" s="75"/>
      <c r="S1622" s="75"/>
      <c r="T1622" s="75"/>
      <c r="U1622" s="75"/>
      <c r="V1622" s="75"/>
      <c r="W1622" s="73"/>
      <c r="X1622" s="73"/>
    </row>
    <row r="1623" spans="1:24" s="76" customFormat="1">
      <c r="A1623" s="72"/>
      <c r="B1623" s="73"/>
      <c r="C1623" s="73"/>
      <c r="D1623" s="74"/>
      <c r="E1623" s="73"/>
      <c r="F1623" s="73"/>
      <c r="G1623" s="73"/>
      <c r="H1623" s="17"/>
      <c r="I1623" s="73"/>
      <c r="J1623" s="73"/>
      <c r="K1623" s="73"/>
      <c r="L1623" s="73"/>
      <c r="M1623" s="75"/>
      <c r="N1623" s="75"/>
      <c r="O1623" s="75"/>
      <c r="P1623" s="75"/>
      <c r="Q1623" s="75"/>
      <c r="R1623" s="75"/>
      <c r="S1623" s="75"/>
      <c r="T1623" s="75"/>
      <c r="U1623" s="75"/>
      <c r="V1623" s="75"/>
      <c r="W1623" s="73"/>
      <c r="X1623" s="73"/>
    </row>
    <row r="1624" spans="1:24" s="76" customFormat="1">
      <c r="A1624" s="72"/>
      <c r="B1624" s="73"/>
      <c r="C1624" s="73"/>
      <c r="D1624" s="74"/>
      <c r="E1624" s="73"/>
      <c r="F1624" s="73"/>
      <c r="G1624" s="73"/>
      <c r="H1624" s="17"/>
      <c r="I1624" s="73"/>
      <c r="J1624" s="73"/>
      <c r="K1624" s="73"/>
      <c r="L1624" s="73"/>
      <c r="M1624" s="75"/>
      <c r="N1624" s="75"/>
      <c r="O1624" s="75"/>
      <c r="P1624" s="75"/>
      <c r="Q1624" s="75"/>
      <c r="R1624" s="75"/>
      <c r="S1624" s="75"/>
      <c r="T1624" s="75"/>
      <c r="U1624" s="75"/>
      <c r="V1624" s="75"/>
      <c r="W1624" s="73"/>
      <c r="X1624" s="73"/>
    </row>
    <row r="1625" spans="1:24" s="76" customFormat="1">
      <c r="A1625" s="72"/>
      <c r="B1625" s="73"/>
      <c r="C1625" s="73"/>
      <c r="D1625" s="74"/>
      <c r="E1625" s="73"/>
      <c r="F1625" s="73"/>
      <c r="G1625" s="73"/>
      <c r="H1625" s="17"/>
      <c r="I1625" s="73"/>
      <c r="J1625" s="73"/>
      <c r="K1625" s="73"/>
      <c r="L1625" s="73"/>
      <c r="M1625" s="75"/>
      <c r="N1625" s="75"/>
      <c r="O1625" s="75"/>
      <c r="P1625" s="75"/>
      <c r="Q1625" s="75"/>
      <c r="R1625" s="75"/>
      <c r="S1625" s="75"/>
      <c r="T1625" s="75"/>
      <c r="U1625" s="75"/>
      <c r="V1625" s="75"/>
      <c r="W1625" s="73"/>
      <c r="X1625" s="73"/>
    </row>
    <row r="1626" spans="1:24" s="76" customFormat="1">
      <c r="A1626" s="72"/>
      <c r="B1626" s="73"/>
      <c r="C1626" s="73"/>
      <c r="D1626" s="74"/>
      <c r="E1626" s="73"/>
      <c r="F1626" s="73"/>
      <c r="G1626" s="73"/>
      <c r="H1626" s="17"/>
      <c r="I1626" s="73"/>
      <c r="J1626" s="73"/>
      <c r="K1626" s="73"/>
      <c r="L1626" s="73"/>
      <c r="M1626" s="75"/>
      <c r="N1626" s="75"/>
      <c r="O1626" s="75"/>
      <c r="P1626" s="75"/>
      <c r="Q1626" s="75"/>
      <c r="R1626" s="75"/>
      <c r="S1626" s="75"/>
      <c r="T1626" s="75"/>
      <c r="U1626" s="75"/>
      <c r="V1626" s="75"/>
      <c r="W1626" s="73"/>
      <c r="X1626" s="73"/>
    </row>
    <row r="1627" spans="1:24" s="76" customFormat="1">
      <c r="A1627" s="72"/>
      <c r="B1627" s="73"/>
      <c r="C1627" s="73"/>
      <c r="D1627" s="74"/>
      <c r="E1627" s="73"/>
      <c r="F1627" s="73"/>
      <c r="G1627" s="73"/>
      <c r="H1627" s="17"/>
      <c r="I1627" s="73"/>
      <c r="J1627" s="73"/>
      <c r="K1627" s="73"/>
      <c r="L1627" s="73"/>
      <c r="M1627" s="75"/>
      <c r="N1627" s="75"/>
      <c r="O1627" s="75"/>
      <c r="P1627" s="75"/>
      <c r="Q1627" s="75"/>
      <c r="R1627" s="75"/>
      <c r="S1627" s="75"/>
      <c r="T1627" s="75"/>
      <c r="U1627" s="75"/>
      <c r="V1627" s="75"/>
      <c r="W1627" s="73"/>
      <c r="X1627" s="73"/>
    </row>
    <row r="1628" spans="1:24" s="76" customFormat="1">
      <c r="A1628" s="72"/>
      <c r="B1628" s="73"/>
      <c r="C1628" s="73"/>
      <c r="D1628" s="74"/>
      <c r="E1628" s="73"/>
      <c r="F1628" s="73"/>
      <c r="G1628" s="73"/>
      <c r="H1628" s="17"/>
      <c r="I1628" s="73"/>
      <c r="J1628" s="73"/>
      <c r="K1628" s="73"/>
      <c r="L1628" s="73"/>
      <c r="M1628" s="75"/>
      <c r="N1628" s="75"/>
      <c r="O1628" s="75"/>
      <c r="P1628" s="75"/>
      <c r="Q1628" s="75"/>
      <c r="R1628" s="75"/>
      <c r="S1628" s="75"/>
      <c r="T1628" s="75"/>
      <c r="U1628" s="75"/>
      <c r="V1628" s="75"/>
      <c r="W1628" s="73"/>
      <c r="X1628" s="73"/>
    </row>
    <row r="1629" spans="1:24" s="76" customFormat="1">
      <c r="A1629" s="72"/>
      <c r="B1629" s="73"/>
      <c r="C1629" s="73"/>
      <c r="D1629" s="74"/>
      <c r="E1629" s="73"/>
      <c r="F1629" s="73"/>
      <c r="G1629" s="73"/>
      <c r="H1629" s="17"/>
      <c r="I1629" s="73"/>
      <c r="J1629" s="73"/>
      <c r="K1629" s="73"/>
      <c r="L1629" s="73"/>
      <c r="M1629" s="75"/>
      <c r="N1629" s="75"/>
      <c r="O1629" s="75"/>
      <c r="P1629" s="75"/>
      <c r="Q1629" s="75"/>
      <c r="R1629" s="75"/>
      <c r="S1629" s="75"/>
      <c r="T1629" s="75"/>
      <c r="U1629" s="75"/>
      <c r="V1629" s="75"/>
      <c r="W1629" s="73"/>
      <c r="X1629" s="73"/>
    </row>
    <row r="1630" spans="1:24" s="76" customFormat="1">
      <c r="A1630" s="72"/>
      <c r="B1630" s="73"/>
      <c r="C1630" s="73"/>
      <c r="D1630" s="74"/>
      <c r="E1630" s="73"/>
      <c r="F1630" s="73"/>
      <c r="G1630" s="73"/>
      <c r="H1630" s="17"/>
      <c r="I1630" s="73"/>
      <c r="J1630" s="73"/>
      <c r="K1630" s="73"/>
      <c r="L1630" s="73"/>
      <c r="M1630" s="75"/>
      <c r="N1630" s="75"/>
      <c r="O1630" s="75"/>
      <c r="P1630" s="75"/>
      <c r="Q1630" s="75"/>
      <c r="R1630" s="75"/>
      <c r="S1630" s="75"/>
      <c r="T1630" s="75"/>
      <c r="U1630" s="75"/>
      <c r="V1630" s="75"/>
      <c r="W1630" s="73"/>
      <c r="X1630" s="73"/>
    </row>
    <row r="1631" spans="1:24" s="76" customFormat="1">
      <c r="A1631" s="72"/>
      <c r="B1631" s="73"/>
      <c r="C1631" s="73"/>
      <c r="D1631" s="74"/>
      <c r="E1631" s="73"/>
      <c r="F1631" s="73"/>
      <c r="G1631" s="73"/>
      <c r="H1631" s="17"/>
      <c r="I1631" s="73"/>
      <c r="J1631" s="73"/>
      <c r="K1631" s="73"/>
      <c r="L1631" s="73"/>
      <c r="M1631" s="75"/>
      <c r="N1631" s="75"/>
      <c r="O1631" s="75"/>
      <c r="P1631" s="75"/>
      <c r="Q1631" s="75"/>
      <c r="R1631" s="75"/>
      <c r="S1631" s="75"/>
      <c r="T1631" s="75"/>
      <c r="U1631" s="75"/>
      <c r="V1631" s="75"/>
      <c r="W1631" s="73"/>
      <c r="X1631" s="73"/>
    </row>
    <row r="1632" spans="1:24" s="76" customFormat="1">
      <c r="A1632" s="72"/>
      <c r="B1632" s="73"/>
      <c r="C1632" s="73"/>
      <c r="D1632" s="74"/>
      <c r="E1632" s="73"/>
      <c r="F1632" s="73"/>
      <c r="G1632" s="73"/>
      <c r="H1632" s="17"/>
      <c r="I1632" s="73"/>
      <c r="J1632" s="73"/>
      <c r="K1632" s="73"/>
      <c r="L1632" s="73"/>
      <c r="M1632" s="75"/>
      <c r="N1632" s="75"/>
      <c r="O1632" s="75"/>
      <c r="P1632" s="75"/>
      <c r="Q1632" s="75"/>
      <c r="R1632" s="75"/>
      <c r="S1632" s="75"/>
      <c r="T1632" s="75"/>
      <c r="U1632" s="75"/>
      <c r="V1632" s="75"/>
      <c r="W1632" s="73"/>
      <c r="X1632" s="73"/>
    </row>
    <row r="1633" spans="1:24" s="76" customFormat="1">
      <c r="A1633" s="72"/>
      <c r="B1633" s="73"/>
      <c r="C1633" s="73"/>
      <c r="D1633" s="74"/>
      <c r="E1633" s="73"/>
      <c r="F1633" s="73"/>
      <c r="G1633" s="73"/>
      <c r="H1633" s="17"/>
      <c r="I1633" s="73"/>
      <c r="J1633" s="73"/>
      <c r="K1633" s="73"/>
      <c r="L1633" s="73"/>
      <c r="M1633" s="75"/>
      <c r="N1633" s="75"/>
      <c r="O1633" s="75"/>
      <c r="P1633" s="75"/>
      <c r="Q1633" s="75"/>
      <c r="R1633" s="75"/>
      <c r="S1633" s="75"/>
      <c r="T1633" s="75"/>
      <c r="U1633" s="75"/>
      <c r="V1633" s="75"/>
      <c r="W1633" s="73"/>
      <c r="X1633" s="73"/>
    </row>
    <row r="1634" spans="1:24" s="76" customFormat="1">
      <c r="A1634" s="72"/>
      <c r="B1634" s="73"/>
      <c r="C1634" s="73"/>
      <c r="D1634" s="74"/>
      <c r="E1634" s="73"/>
      <c r="F1634" s="73"/>
      <c r="G1634" s="73"/>
      <c r="H1634" s="17"/>
      <c r="I1634" s="73"/>
      <c r="J1634" s="73"/>
      <c r="K1634" s="73"/>
      <c r="L1634" s="73"/>
      <c r="M1634" s="75"/>
      <c r="N1634" s="75"/>
      <c r="O1634" s="75"/>
      <c r="P1634" s="75"/>
      <c r="Q1634" s="75"/>
      <c r="R1634" s="75"/>
      <c r="S1634" s="75"/>
      <c r="T1634" s="75"/>
      <c r="U1634" s="75"/>
      <c r="V1634" s="75"/>
      <c r="W1634" s="73"/>
      <c r="X1634" s="73"/>
    </row>
    <row r="1635" spans="1:24" s="76" customFormat="1">
      <c r="A1635" s="72"/>
      <c r="B1635" s="73"/>
      <c r="C1635" s="73"/>
      <c r="D1635" s="74"/>
      <c r="E1635" s="73"/>
      <c r="F1635" s="73"/>
      <c r="G1635" s="73"/>
      <c r="H1635" s="17"/>
      <c r="I1635" s="73"/>
      <c r="J1635" s="73"/>
      <c r="K1635" s="73"/>
      <c r="L1635" s="73"/>
      <c r="M1635" s="75"/>
      <c r="N1635" s="75"/>
      <c r="O1635" s="75"/>
      <c r="P1635" s="75"/>
      <c r="Q1635" s="75"/>
      <c r="R1635" s="75"/>
      <c r="S1635" s="75"/>
      <c r="T1635" s="75"/>
      <c r="U1635" s="75"/>
      <c r="V1635" s="75"/>
      <c r="W1635" s="73"/>
      <c r="X1635" s="73"/>
    </row>
    <row r="1636" spans="1:24" s="76" customFormat="1">
      <c r="A1636" s="72"/>
      <c r="B1636" s="73"/>
      <c r="C1636" s="73"/>
      <c r="D1636" s="74"/>
      <c r="E1636" s="73"/>
      <c r="F1636" s="73"/>
      <c r="G1636" s="73"/>
      <c r="H1636" s="17"/>
      <c r="I1636" s="73"/>
      <c r="J1636" s="73"/>
      <c r="K1636" s="73"/>
      <c r="L1636" s="73"/>
      <c r="M1636" s="75"/>
      <c r="N1636" s="75"/>
      <c r="O1636" s="75"/>
      <c r="P1636" s="75"/>
      <c r="Q1636" s="75"/>
      <c r="R1636" s="75"/>
      <c r="S1636" s="75"/>
      <c r="T1636" s="75"/>
      <c r="U1636" s="75"/>
      <c r="V1636" s="75"/>
      <c r="W1636" s="73"/>
      <c r="X1636" s="73"/>
    </row>
    <row r="1637" spans="1:24" s="76" customFormat="1">
      <c r="A1637" s="72"/>
      <c r="B1637" s="73"/>
      <c r="C1637" s="73"/>
      <c r="D1637" s="74"/>
      <c r="E1637" s="73"/>
      <c r="F1637" s="73"/>
      <c r="G1637" s="73"/>
      <c r="H1637" s="17"/>
      <c r="I1637" s="73"/>
      <c r="J1637" s="73"/>
      <c r="K1637" s="73"/>
      <c r="L1637" s="73"/>
      <c r="M1637" s="75"/>
      <c r="N1637" s="75"/>
      <c r="O1637" s="75"/>
      <c r="P1637" s="75"/>
      <c r="Q1637" s="75"/>
      <c r="R1637" s="75"/>
      <c r="S1637" s="75"/>
      <c r="T1637" s="75"/>
      <c r="U1637" s="75"/>
      <c r="V1637" s="75"/>
      <c r="W1637" s="73"/>
      <c r="X1637" s="73"/>
    </row>
    <row r="1638" spans="1:24" s="76" customFormat="1">
      <c r="A1638" s="72"/>
      <c r="B1638" s="73"/>
      <c r="C1638" s="73"/>
      <c r="D1638" s="74"/>
      <c r="E1638" s="73"/>
      <c r="F1638" s="73"/>
      <c r="G1638" s="73"/>
      <c r="H1638" s="17"/>
      <c r="I1638" s="73"/>
      <c r="J1638" s="73"/>
      <c r="K1638" s="73"/>
      <c r="L1638" s="73"/>
      <c r="M1638" s="75"/>
      <c r="N1638" s="75"/>
      <c r="O1638" s="75"/>
      <c r="P1638" s="75"/>
      <c r="Q1638" s="75"/>
      <c r="R1638" s="75"/>
      <c r="S1638" s="75"/>
      <c r="T1638" s="75"/>
      <c r="U1638" s="75"/>
      <c r="V1638" s="75"/>
      <c r="W1638" s="73"/>
      <c r="X1638" s="73"/>
    </row>
    <row r="1639" spans="1:24" s="76" customFormat="1">
      <c r="A1639" s="72"/>
      <c r="B1639" s="73"/>
      <c r="C1639" s="73"/>
      <c r="D1639" s="74"/>
      <c r="E1639" s="73"/>
      <c r="F1639" s="73"/>
      <c r="G1639" s="73"/>
      <c r="H1639" s="17"/>
      <c r="I1639" s="73"/>
      <c r="J1639" s="73"/>
      <c r="K1639" s="73"/>
      <c r="L1639" s="73"/>
      <c r="M1639" s="75"/>
      <c r="N1639" s="75"/>
      <c r="O1639" s="75"/>
      <c r="P1639" s="75"/>
      <c r="Q1639" s="75"/>
      <c r="R1639" s="75"/>
      <c r="S1639" s="75"/>
      <c r="T1639" s="75"/>
      <c r="U1639" s="75"/>
      <c r="V1639" s="75"/>
      <c r="W1639" s="73"/>
      <c r="X1639" s="73"/>
    </row>
    <row r="1640" spans="1:24" s="76" customFormat="1">
      <c r="A1640" s="72"/>
      <c r="B1640" s="73"/>
      <c r="C1640" s="73"/>
      <c r="D1640" s="74"/>
      <c r="E1640" s="73"/>
      <c r="F1640" s="73"/>
      <c r="G1640" s="73"/>
      <c r="H1640" s="17"/>
      <c r="I1640" s="73"/>
      <c r="J1640" s="73"/>
      <c r="K1640" s="73"/>
      <c r="L1640" s="73"/>
      <c r="M1640" s="75"/>
      <c r="N1640" s="75"/>
      <c r="O1640" s="75"/>
      <c r="P1640" s="75"/>
      <c r="Q1640" s="75"/>
      <c r="R1640" s="75"/>
      <c r="S1640" s="75"/>
      <c r="T1640" s="75"/>
      <c r="U1640" s="75"/>
      <c r="V1640" s="75"/>
      <c r="W1640" s="73"/>
      <c r="X1640" s="73"/>
    </row>
    <row r="1641" spans="1:24" s="76" customFormat="1">
      <c r="A1641" s="72"/>
      <c r="B1641" s="73"/>
      <c r="C1641" s="73"/>
      <c r="D1641" s="74"/>
      <c r="E1641" s="73"/>
      <c r="F1641" s="73"/>
      <c r="G1641" s="73"/>
      <c r="H1641" s="17"/>
      <c r="I1641" s="73"/>
      <c r="J1641" s="73"/>
      <c r="K1641" s="73"/>
      <c r="L1641" s="73"/>
      <c r="M1641" s="75"/>
      <c r="N1641" s="75"/>
      <c r="O1641" s="75"/>
      <c r="P1641" s="75"/>
      <c r="Q1641" s="75"/>
      <c r="R1641" s="75"/>
      <c r="S1641" s="75"/>
      <c r="T1641" s="75"/>
      <c r="U1641" s="75"/>
      <c r="V1641" s="75"/>
      <c r="W1641" s="73"/>
      <c r="X1641" s="73"/>
    </row>
    <row r="1642" spans="1:24" s="76" customFormat="1">
      <c r="A1642" s="72"/>
      <c r="B1642" s="73"/>
      <c r="C1642" s="73"/>
      <c r="D1642" s="74"/>
      <c r="E1642" s="73"/>
      <c r="F1642" s="73"/>
      <c r="G1642" s="73"/>
      <c r="H1642" s="17"/>
      <c r="I1642" s="73"/>
      <c r="J1642" s="73"/>
      <c r="K1642" s="73"/>
      <c r="L1642" s="73"/>
      <c r="M1642" s="75"/>
      <c r="N1642" s="75"/>
      <c r="O1642" s="75"/>
      <c r="P1642" s="75"/>
      <c r="Q1642" s="75"/>
      <c r="R1642" s="75"/>
      <c r="S1642" s="75"/>
      <c r="T1642" s="75"/>
      <c r="U1642" s="75"/>
      <c r="V1642" s="75"/>
      <c r="W1642" s="73"/>
      <c r="X1642" s="73"/>
    </row>
    <row r="1643" spans="1:24" s="76" customFormat="1">
      <c r="A1643" s="72"/>
      <c r="B1643" s="73"/>
      <c r="C1643" s="73"/>
      <c r="D1643" s="74"/>
      <c r="E1643" s="73"/>
      <c r="F1643" s="73"/>
      <c r="G1643" s="73"/>
      <c r="H1643" s="17"/>
      <c r="I1643" s="73"/>
      <c r="J1643" s="73"/>
      <c r="K1643" s="73"/>
      <c r="L1643" s="73"/>
      <c r="M1643" s="75"/>
      <c r="N1643" s="75"/>
      <c r="O1643" s="75"/>
      <c r="P1643" s="75"/>
      <c r="Q1643" s="75"/>
      <c r="R1643" s="75"/>
      <c r="S1643" s="75"/>
      <c r="T1643" s="75"/>
      <c r="U1643" s="75"/>
      <c r="V1643" s="75"/>
      <c r="W1643" s="73"/>
      <c r="X1643" s="73"/>
    </row>
    <row r="1644" spans="1:24" s="76" customFormat="1">
      <c r="A1644" s="72"/>
      <c r="B1644" s="73"/>
      <c r="C1644" s="73"/>
      <c r="D1644" s="74"/>
      <c r="E1644" s="73"/>
      <c r="F1644" s="73"/>
      <c r="G1644" s="73"/>
      <c r="H1644" s="17"/>
      <c r="I1644" s="73"/>
      <c r="J1644" s="73"/>
      <c r="K1644" s="73"/>
      <c r="L1644" s="73"/>
      <c r="M1644" s="75"/>
      <c r="N1644" s="75"/>
      <c r="O1644" s="75"/>
      <c r="P1644" s="75"/>
      <c r="Q1644" s="75"/>
      <c r="R1644" s="75"/>
      <c r="S1644" s="75"/>
      <c r="T1644" s="75"/>
      <c r="U1644" s="75"/>
      <c r="V1644" s="75"/>
      <c r="W1644" s="73"/>
      <c r="X1644" s="73"/>
    </row>
    <row r="1645" spans="1:24" s="76" customFormat="1">
      <c r="A1645" s="72"/>
      <c r="B1645" s="73"/>
      <c r="C1645" s="73"/>
      <c r="D1645" s="74"/>
      <c r="E1645" s="73"/>
      <c r="F1645" s="73"/>
      <c r="G1645" s="73"/>
      <c r="H1645" s="17"/>
      <c r="I1645" s="73"/>
      <c r="J1645" s="73"/>
      <c r="K1645" s="73"/>
      <c r="L1645" s="73"/>
      <c r="M1645" s="75"/>
      <c r="N1645" s="75"/>
      <c r="O1645" s="75"/>
      <c r="P1645" s="75"/>
      <c r="Q1645" s="75"/>
      <c r="R1645" s="75"/>
      <c r="S1645" s="75"/>
      <c r="T1645" s="75"/>
      <c r="U1645" s="75"/>
      <c r="V1645" s="75"/>
      <c r="W1645" s="73"/>
      <c r="X1645" s="73"/>
    </row>
    <row r="1646" spans="1:24" s="76" customFormat="1">
      <c r="A1646" s="72"/>
      <c r="B1646" s="73"/>
      <c r="C1646" s="73"/>
      <c r="D1646" s="74"/>
      <c r="E1646" s="73"/>
      <c r="F1646" s="73"/>
      <c r="G1646" s="73"/>
      <c r="H1646" s="17"/>
      <c r="I1646" s="73"/>
      <c r="J1646" s="73"/>
      <c r="K1646" s="73"/>
      <c r="L1646" s="73"/>
      <c r="M1646" s="75"/>
      <c r="N1646" s="75"/>
      <c r="O1646" s="75"/>
      <c r="P1646" s="75"/>
      <c r="Q1646" s="75"/>
      <c r="R1646" s="75"/>
      <c r="S1646" s="75"/>
      <c r="T1646" s="75"/>
      <c r="U1646" s="75"/>
      <c r="V1646" s="75"/>
      <c r="W1646" s="73"/>
      <c r="X1646" s="73"/>
    </row>
    <row r="1647" spans="1:24" s="76" customFormat="1">
      <c r="A1647" s="72"/>
      <c r="B1647" s="73"/>
      <c r="C1647" s="73"/>
      <c r="D1647" s="74"/>
      <c r="E1647" s="73"/>
      <c r="F1647" s="73"/>
      <c r="G1647" s="73"/>
      <c r="H1647" s="17"/>
      <c r="I1647" s="73"/>
      <c r="J1647" s="73"/>
      <c r="K1647" s="73"/>
      <c r="L1647" s="73"/>
      <c r="M1647" s="75"/>
      <c r="N1647" s="75"/>
      <c r="O1647" s="75"/>
      <c r="P1647" s="75"/>
      <c r="Q1647" s="75"/>
      <c r="R1647" s="75"/>
      <c r="S1647" s="75"/>
      <c r="T1647" s="75"/>
      <c r="U1647" s="75"/>
      <c r="V1647" s="75"/>
      <c r="W1647" s="73"/>
      <c r="X1647" s="73"/>
    </row>
    <row r="1648" spans="1:24" s="76" customFormat="1">
      <c r="A1648" s="72"/>
      <c r="B1648" s="73"/>
      <c r="C1648" s="73"/>
      <c r="D1648" s="74"/>
      <c r="E1648" s="73"/>
      <c r="F1648" s="73"/>
      <c r="G1648" s="73"/>
      <c r="H1648" s="17"/>
      <c r="I1648" s="73"/>
      <c r="J1648" s="73"/>
      <c r="K1648" s="73"/>
      <c r="L1648" s="73"/>
      <c r="M1648" s="75"/>
      <c r="N1648" s="75"/>
      <c r="O1648" s="75"/>
      <c r="P1648" s="75"/>
      <c r="Q1648" s="75"/>
      <c r="R1648" s="75"/>
      <c r="S1648" s="75"/>
      <c r="T1648" s="75"/>
      <c r="U1648" s="75"/>
      <c r="V1648" s="75"/>
      <c r="W1648" s="73"/>
      <c r="X1648" s="73"/>
    </row>
    <row r="1649" spans="1:24" s="76" customFormat="1">
      <c r="A1649" s="72"/>
      <c r="B1649" s="73"/>
      <c r="C1649" s="73"/>
      <c r="D1649" s="74"/>
      <c r="E1649" s="73"/>
      <c r="F1649" s="73"/>
      <c r="G1649" s="73"/>
      <c r="H1649" s="17"/>
      <c r="I1649" s="73"/>
      <c r="J1649" s="73"/>
      <c r="K1649" s="73"/>
      <c r="L1649" s="73"/>
      <c r="M1649" s="75"/>
      <c r="N1649" s="75"/>
      <c r="O1649" s="75"/>
      <c r="P1649" s="75"/>
      <c r="Q1649" s="75"/>
      <c r="R1649" s="75"/>
      <c r="S1649" s="75"/>
      <c r="T1649" s="75"/>
      <c r="U1649" s="75"/>
      <c r="V1649" s="75"/>
      <c r="W1649" s="73"/>
      <c r="X1649" s="73"/>
    </row>
    <row r="1650" spans="1:24" s="76" customFormat="1">
      <c r="A1650" s="72"/>
      <c r="B1650" s="73"/>
      <c r="C1650" s="73"/>
      <c r="D1650" s="74"/>
      <c r="E1650" s="73"/>
      <c r="F1650" s="73"/>
      <c r="G1650" s="73"/>
      <c r="H1650" s="17"/>
      <c r="I1650" s="73"/>
      <c r="J1650" s="73"/>
      <c r="K1650" s="73"/>
      <c r="L1650" s="73"/>
      <c r="M1650" s="75"/>
      <c r="N1650" s="75"/>
      <c r="O1650" s="75"/>
      <c r="P1650" s="75"/>
      <c r="Q1650" s="75"/>
      <c r="R1650" s="75"/>
      <c r="S1650" s="75"/>
      <c r="T1650" s="75"/>
      <c r="U1650" s="75"/>
      <c r="V1650" s="75"/>
      <c r="W1650" s="73"/>
      <c r="X1650" s="73"/>
    </row>
    <row r="1651" spans="1:24" s="76" customFormat="1">
      <c r="A1651" s="72"/>
      <c r="B1651" s="73"/>
      <c r="C1651" s="73"/>
      <c r="D1651" s="74"/>
      <c r="E1651" s="73"/>
      <c r="F1651" s="73"/>
      <c r="G1651" s="73"/>
      <c r="H1651" s="17"/>
      <c r="I1651" s="73"/>
      <c r="J1651" s="73"/>
      <c r="K1651" s="73"/>
      <c r="L1651" s="73"/>
      <c r="M1651" s="75"/>
      <c r="N1651" s="75"/>
      <c r="O1651" s="75"/>
      <c r="P1651" s="75"/>
      <c r="Q1651" s="75"/>
      <c r="R1651" s="75"/>
      <c r="S1651" s="75"/>
      <c r="T1651" s="75"/>
      <c r="U1651" s="75"/>
      <c r="V1651" s="75"/>
      <c r="W1651" s="73"/>
      <c r="X1651" s="73"/>
    </row>
    <row r="1652" spans="1:24" s="76" customFormat="1">
      <c r="A1652" s="72"/>
      <c r="B1652" s="73"/>
      <c r="C1652" s="73"/>
      <c r="D1652" s="74"/>
      <c r="E1652" s="73"/>
      <c r="F1652" s="73"/>
      <c r="G1652" s="73"/>
      <c r="H1652" s="17"/>
      <c r="I1652" s="73"/>
      <c r="J1652" s="73"/>
      <c r="K1652" s="73"/>
      <c r="L1652" s="73"/>
      <c r="M1652" s="75"/>
      <c r="N1652" s="75"/>
      <c r="O1652" s="75"/>
      <c r="P1652" s="75"/>
      <c r="Q1652" s="75"/>
      <c r="R1652" s="75"/>
      <c r="S1652" s="75"/>
      <c r="T1652" s="75"/>
      <c r="U1652" s="75"/>
      <c r="V1652" s="75"/>
      <c r="W1652" s="73"/>
      <c r="X1652" s="73"/>
    </row>
    <row r="1653" spans="1:24" s="76" customFormat="1">
      <c r="A1653" s="72"/>
      <c r="B1653" s="73"/>
      <c r="C1653" s="73"/>
      <c r="D1653" s="74"/>
      <c r="E1653" s="73"/>
      <c r="F1653" s="73"/>
      <c r="G1653" s="73"/>
      <c r="H1653" s="17"/>
      <c r="I1653" s="73"/>
      <c r="J1653" s="73"/>
      <c r="K1653" s="73"/>
      <c r="L1653" s="73"/>
      <c r="M1653" s="75"/>
      <c r="N1653" s="75"/>
      <c r="O1653" s="75"/>
      <c r="P1653" s="75"/>
      <c r="Q1653" s="75"/>
      <c r="R1653" s="75"/>
      <c r="S1653" s="75"/>
      <c r="T1653" s="75"/>
      <c r="U1653" s="75"/>
      <c r="V1653" s="75"/>
      <c r="W1653" s="73"/>
      <c r="X1653" s="73"/>
    </row>
    <row r="1654" spans="1:24" s="76" customFormat="1">
      <c r="A1654" s="72"/>
      <c r="B1654" s="73"/>
      <c r="C1654" s="73"/>
      <c r="D1654" s="74"/>
      <c r="E1654" s="73"/>
      <c r="F1654" s="73"/>
      <c r="G1654" s="73"/>
      <c r="H1654" s="17"/>
      <c r="I1654" s="73"/>
      <c r="J1654" s="73"/>
      <c r="K1654" s="73"/>
      <c r="L1654" s="73"/>
      <c r="M1654" s="75"/>
      <c r="N1654" s="75"/>
      <c r="O1654" s="75"/>
      <c r="P1654" s="75"/>
      <c r="Q1654" s="75"/>
      <c r="R1654" s="75"/>
      <c r="S1654" s="75"/>
      <c r="T1654" s="75"/>
      <c r="U1654" s="75"/>
      <c r="V1654" s="75"/>
      <c r="W1654" s="73"/>
      <c r="X1654" s="73"/>
    </row>
    <row r="1655" spans="1:24" s="76" customFormat="1">
      <c r="A1655" s="72"/>
      <c r="B1655" s="73"/>
      <c r="C1655" s="73"/>
      <c r="D1655" s="74"/>
      <c r="E1655" s="73"/>
      <c r="F1655" s="73"/>
      <c r="G1655" s="73"/>
      <c r="H1655" s="17"/>
      <c r="I1655" s="73"/>
      <c r="J1655" s="73"/>
      <c r="K1655" s="73"/>
      <c r="L1655" s="73"/>
      <c r="M1655" s="75"/>
      <c r="N1655" s="75"/>
      <c r="O1655" s="75"/>
      <c r="P1655" s="75"/>
      <c r="Q1655" s="75"/>
      <c r="R1655" s="75"/>
      <c r="S1655" s="75"/>
      <c r="T1655" s="75"/>
      <c r="U1655" s="75"/>
      <c r="V1655" s="75"/>
      <c r="W1655" s="73"/>
      <c r="X1655" s="73"/>
    </row>
    <row r="1656" spans="1:24" s="76" customFormat="1">
      <c r="A1656" s="72"/>
      <c r="B1656" s="73"/>
      <c r="C1656" s="73"/>
      <c r="D1656" s="74"/>
      <c r="E1656" s="73"/>
      <c r="F1656" s="73"/>
      <c r="G1656" s="73"/>
      <c r="H1656" s="17"/>
      <c r="I1656" s="73"/>
      <c r="J1656" s="73"/>
      <c r="K1656" s="73"/>
      <c r="L1656" s="73"/>
      <c r="M1656" s="75"/>
      <c r="N1656" s="75"/>
      <c r="O1656" s="75"/>
      <c r="P1656" s="75"/>
      <c r="Q1656" s="75"/>
      <c r="R1656" s="75"/>
      <c r="S1656" s="75"/>
      <c r="T1656" s="75"/>
      <c r="U1656" s="75"/>
      <c r="V1656" s="75"/>
      <c r="W1656" s="73"/>
      <c r="X1656" s="73"/>
    </row>
    <row r="1657" spans="1:24" s="76" customFormat="1">
      <c r="A1657" s="72"/>
      <c r="B1657" s="73"/>
      <c r="C1657" s="73"/>
      <c r="D1657" s="74"/>
      <c r="E1657" s="73"/>
      <c r="F1657" s="73"/>
      <c r="G1657" s="73"/>
      <c r="H1657" s="17"/>
      <c r="I1657" s="73"/>
      <c r="J1657" s="73"/>
      <c r="K1657" s="73"/>
      <c r="L1657" s="73"/>
      <c r="M1657" s="75"/>
      <c r="N1657" s="75"/>
      <c r="O1657" s="75"/>
      <c r="P1657" s="75"/>
      <c r="Q1657" s="75"/>
      <c r="R1657" s="75"/>
      <c r="S1657" s="75"/>
      <c r="T1657" s="75"/>
      <c r="U1657" s="75"/>
      <c r="V1657" s="75"/>
      <c r="W1657" s="73"/>
      <c r="X1657" s="73"/>
    </row>
    <row r="1658" spans="1:24" s="76" customFormat="1">
      <c r="A1658" s="72"/>
      <c r="B1658" s="73"/>
      <c r="C1658" s="73"/>
      <c r="D1658" s="74"/>
      <c r="E1658" s="73"/>
      <c r="F1658" s="73"/>
      <c r="G1658" s="73"/>
      <c r="H1658" s="17"/>
      <c r="I1658" s="73"/>
      <c r="J1658" s="73"/>
      <c r="K1658" s="73"/>
      <c r="L1658" s="73"/>
      <c r="M1658" s="75"/>
      <c r="N1658" s="75"/>
      <c r="O1658" s="75"/>
      <c r="P1658" s="75"/>
      <c r="Q1658" s="75"/>
      <c r="R1658" s="75"/>
      <c r="S1658" s="75"/>
      <c r="T1658" s="75"/>
      <c r="U1658" s="75"/>
      <c r="V1658" s="75"/>
      <c r="W1658" s="73"/>
      <c r="X1658" s="73"/>
    </row>
    <row r="1659" spans="1:24" s="76" customFormat="1">
      <c r="A1659" s="72"/>
      <c r="B1659" s="73"/>
      <c r="C1659" s="73"/>
      <c r="D1659" s="74"/>
      <c r="E1659" s="73"/>
      <c r="F1659" s="73"/>
      <c r="G1659" s="73"/>
      <c r="H1659" s="17"/>
      <c r="I1659" s="73"/>
      <c r="J1659" s="73"/>
      <c r="K1659" s="73"/>
      <c r="L1659" s="73"/>
      <c r="M1659" s="75"/>
      <c r="N1659" s="75"/>
      <c r="O1659" s="75"/>
      <c r="P1659" s="75"/>
      <c r="Q1659" s="75"/>
      <c r="R1659" s="75"/>
      <c r="S1659" s="75"/>
      <c r="T1659" s="75"/>
      <c r="U1659" s="75"/>
      <c r="V1659" s="75"/>
      <c r="W1659" s="73"/>
      <c r="X1659" s="73"/>
    </row>
    <row r="1660" spans="1:24" s="76" customFormat="1">
      <c r="A1660" s="72"/>
      <c r="B1660" s="73"/>
      <c r="C1660" s="73"/>
      <c r="D1660" s="74"/>
      <c r="E1660" s="73"/>
      <c r="F1660" s="73"/>
      <c r="G1660" s="73"/>
      <c r="H1660" s="17"/>
      <c r="I1660" s="73"/>
      <c r="J1660" s="73"/>
      <c r="K1660" s="73"/>
      <c r="L1660" s="73"/>
      <c r="M1660" s="75"/>
      <c r="N1660" s="75"/>
      <c r="O1660" s="75"/>
      <c r="P1660" s="75"/>
      <c r="Q1660" s="75"/>
      <c r="R1660" s="75"/>
      <c r="S1660" s="75"/>
      <c r="T1660" s="75"/>
      <c r="U1660" s="75"/>
      <c r="V1660" s="75"/>
      <c r="W1660" s="73"/>
      <c r="X1660" s="73"/>
    </row>
    <row r="1661" spans="1:24" s="76" customFormat="1">
      <c r="A1661" s="72"/>
      <c r="B1661" s="73"/>
      <c r="C1661" s="73"/>
      <c r="D1661" s="74"/>
      <c r="E1661" s="73"/>
      <c r="F1661" s="73"/>
      <c r="G1661" s="73"/>
      <c r="H1661" s="17"/>
      <c r="I1661" s="73"/>
      <c r="J1661" s="73"/>
      <c r="K1661" s="73"/>
      <c r="L1661" s="73"/>
      <c r="M1661" s="75"/>
      <c r="N1661" s="75"/>
      <c r="O1661" s="75"/>
      <c r="P1661" s="75"/>
      <c r="Q1661" s="75"/>
      <c r="R1661" s="75"/>
      <c r="S1661" s="75"/>
      <c r="T1661" s="75"/>
      <c r="U1661" s="75"/>
      <c r="V1661" s="75"/>
      <c r="W1661" s="73"/>
      <c r="X1661" s="73"/>
    </row>
    <row r="1662" spans="1:24" s="76" customFormat="1">
      <c r="A1662" s="72"/>
      <c r="B1662" s="73"/>
      <c r="C1662" s="73"/>
      <c r="D1662" s="74"/>
      <c r="E1662" s="73"/>
      <c r="F1662" s="73"/>
      <c r="G1662" s="73"/>
      <c r="H1662" s="17"/>
      <c r="I1662" s="73"/>
      <c r="J1662" s="73"/>
      <c r="K1662" s="73"/>
      <c r="L1662" s="73"/>
      <c r="M1662" s="75"/>
      <c r="N1662" s="75"/>
      <c r="O1662" s="75"/>
      <c r="P1662" s="75"/>
      <c r="Q1662" s="75"/>
      <c r="R1662" s="75"/>
      <c r="S1662" s="75"/>
      <c r="T1662" s="75"/>
      <c r="U1662" s="75"/>
      <c r="V1662" s="75"/>
      <c r="W1662" s="73"/>
      <c r="X1662" s="73"/>
    </row>
    <row r="1663" spans="1:24" s="76" customFormat="1">
      <c r="A1663" s="72"/>
      <c r="B1663" s="73"/>
      <c r="C1663" s="73"/>
      <c r="D1663" s="74"/>
      <c r="E1663" s="73"/>
      <c r="F1663" s="73"/>
      <c r="G1663" s="73"/>
      <c r="H1663" s="17"/>
      <c r="I1663" s="73"/>
      <c r="J1663" s="73"/>
      <c r="K1663" s="73"/>
      <c r="L1663" s="73"/>
      <c r="M1663" s="75"/>
      <c r="N1663" s="75"/>
      <c r="O1663" s="75"/>
      <c r="P1663" s="75"/>
      <c r="Q1663" s="75"/>
      <c r="R1663" s="75"/>
      <c r="S1663" s="75"/>
      <c r="T1663" s="75"/>
      <c r="U1663" s="75"/>
      <c r="V1663" s="75"/>
      <c r="W1663" s="73"/>
      <c r="X1663" s="73"/>
    </row>
    <row r="1664" spans="1:24" s="76" customFormat="1">
      <c r="A1664" s="72"/>
      <c r="B1664" s="73"/>
      <c r="C1664" s="73"/>
      <c r="D1664" s="74"/>
      <c r="E1664" s="73"/>
      <c r="F1664" s="73"/>
      <c r="G1664" s="73"/>
      <c r="H1664" s="17"/>
      <c r="I1664" s="73"/>
      <c r="J1664" s="73"/>
      <c r="K1664" s="73"/>
      <c r="L1664" s="73"/>
      <c r="M1664" s="75"/>
      <c r="N1664" s="75"/>
      <c r="O1664" s="75"/>
      <c r="P1664" s="75"/>
      <c r="Q1664" s="75"/>
      <c r="R1664" s="75"/>
      <c r="S1664" s="75"/>
      <c r="T1664" s="75"/>
      <c r="U1664" s="75"/>
      <c r="V1664" s="75"/>
      <c r="W1664" s="73"/>
      <c r="X1664" s="73"/>
    </row>
    <row r="1665" spans="1:24" s="76" customFormat="1">
      <c r="A1665" s="72"/>
      <c r="B1665" s="73"/>
      <c r="C1665" s="73"/>
      <c r="D1665" s="74"/>
      <c r="E1665" s="73"/>
      <c r="F1665" s="73"/>
      <c r="G1665" s="73"/>
      <c r="H1665" s="17"/>
      <c r="I1665" s="73"/>
      <c r="J1665" s="73"/>
      <c r="K1665" s="73"/>
      <c r="L1665" s="73"/>
      <c r="M1665" s="75"/>
      <c r="N1665" s="75"/>
      <c r="O1665" s="75"/>
      <c r="P1665" s="75"/>
      <c r="Q1665" s="75"/>
      <c r="R1665" s="75"/>
      <c r="S1665" s="75"/>
      <c r="T1665" s="75"/>
      <c r="U1665" s="75"/>
      <c r="V1665" s="75"/>
      <c r="W1665" s="73"/>
      <c r="X1665" s="73"/>
    </row>
    <row r="1666" spans="1:24" s="76" customFormat="1">
      <c r="A1666" s="72"/>
      <c r="B1666" s="73"/>
      <c r="C1666" s="73"/>
      <c r="D1666" s="74"/>
      <c r="E1666" s="73"/>
      <c r="F1666" s="73"/>
      <c r="G1666" s="73"/>
      <c r="H1666" s="17"/>
      <c r="I1666" s="73"/>
      <c r="J1666" s="73"/>
      <c r="K1666" s="73"/>
      <c r="L1666" s="73"/>
      <c r="M1666" s="75"/>
      <c r="N1666" s="75"/>
      <c r="O1666" s="75"/>
      <c r="P1666" s="75"/>
      <c r="Q1666" s="75"/>
      <c r="R1666" s="75"/>
      <c r="S1666" s="75"/>
      <c r="T1666" s="75"/>
      <c r="U1666" s="75"/>
      <c r="V1666" s="75"/>
      <c r="W1666" s="73"/>
      <c r="X1666" s="73"/>
    </row>
    <row r="1667" spans="1:24" s="76" customFormat="1">
      <c r="A1667" s="72"/>
      <c r="B1667" s="73"/>
      <c r="C1667" s="73"/>
      <c r="D1667" s="74"/>
      <c r="E1667" s="73"/>
      <c r="F1667" s="73"/>
      <c r="G1667" s="73"/>
      <c r="H1667" s="17"/>
      <c r="I1667" s="73"/>
      <c r="J1667" s="73"/>
      <c r="K1667" s="73"/>
      <c r="L1667" s="73"/>
      <c r="M1667" s="75"/>
      <c r="N1667" s="75"/>
      <c r="O1667" s="75"/>
      <c r="P1667" s="75"/>
      <c r="Q1667" s="75"/>
      <c r="R1667" s="75"/>
      <c r="S1667" s="75"/>
      <c r="T1667" s="75"/>
      <c r="U1667" s="75"/>
      <c r="V1667" s="75"/>
      <c r="W1667" s="73"/>
      <c r="X1667" s="73"/>
    </row>
    <row r="1668" spans="1:24" s="76" customFormat="1">
      <c r="A1668" s="72"/>
      <c r="B1668" s="73"/>
      <c r="C1668" s="73"/>
      <c r="D1668" s="74"/>
      <c r="E1668" s="73"/>
      <c r="F1668" s="73"/>
      <c r="G1668" s="73"/>
      <c r="H1668" s="17"/>
      <c r="I1668" s="73"/>
      <c r="J1668" s="73"/>
      <c r="K1668" s="73"/>
      <c r="L1668" s="73"/>
      <c r="M1668" s="75"/>
      <c r="N1668" s="75"/>
      <c r="O1668" s="75"/>
      <c r="P1668" s="75"/>
      <c r="Q1668" s="75"/>
      <c r="R1668" s="75"/>
      <c r="S1668" s="75"/>
      <c r="T1668" s="75"/>
      <c r="U1668" s="75"/>
      <c r="V1668" s="75"/>
      <c r="W1668" s="73"/>
      <c r="X1668" s="73"/>
    </row>
    <row r="1669" spans="1:24" s="76" customFormat="1">
      <c r="A1669" s="72"/>
      <c r="B1669" s="73"/>
      <c r="C1669" s="73"/>
      <c r="D1669" s="74"/>
      <c r="E1669" s="73"/>
      <c r="F1669" s="73"/>
      <c r="G1669" s="73"/>
      <c r="H1669" s="17"/>
      <c r="I1669" s="73"/>
      <c r="J1669" s="73"/>
      <c r="K1669" s="73"/>
      <c r="L1669" s="73"/>
      <c r="M1669" s="75"/>
      <c r="N1669" s="75"/>
      <c r="O1669" s="75"/>
      <c r="P1669" s="75"/>
      <c r="Q1669" s="75"/>
      <c r="R1669" s="75"/>
      <c r="S1669" s="75"/>
      <c r="T1669" s="75"/>
      <c r="U1669" s="75"/>
      <c r="V1669" s="75"/>
      <c r="W1669" s="73"/>
      <c r="X1669" s="73"/>
    </row>
    <row r="1670" spans="1:24" s="76" customFormat="1">
      <c r="A1670" s="72"/>
      <c r="B1670" s="73"/>
      <c r="C1670" s="73"/>
      <c r="D1670" s="74"/>
      <c r="E1670" s="73"/>
      <c r="F1670" s="73"/>
      <c r="G1670" s="73"/>
      <c r="H1670" s="17"/>
      <c r="I1670" s="73"/>
      <c r="J1670" s="73"/>
      <c r="K1670" s="73"/>
      <c r="L1670" s="73"/>
      <c r="M1670" s="75"/>
      <c r="N1670" s="75"/>
      <c r="O1670" s="75"/>
      <c r="P1670" s="75"/>
      <c r="Q1670" s="75"/>
      <c r="R1670" s="75"/>
      <c r="S1670" s="75"/>
      <c r="T1670" s="75"/>
      <c r="U1670" s="75"/>
      <c r="V1670" s="75"/>
      <c r="W1670" s="73"/>
      <c r="X1670" s="73"/>
    </row>
    <row r="1671" spans="1:24" s="76" customFormat="1">
      <c r="A1671" s="72"/>
      <c r="B1671" s="73"/>
      <c r="C1671" s="73"/>
      <c r="D1671" s="74"/>
      <c r="E1671" s="73"/>
      <c r="F1671" s="73"/>
      <c r="G1671" s="73"/>
      <c r="H1671" s="17"/>
      <c r="I1671" s="73"/>
      <c r="J1671" s="73"/>
      <c r="K1671" s="73"/>
      <c r="L1671" s="73"/>
      <c r="M1671" s="75"/>
      <c r="N1671" s="75"/>
      <c r="O1671" s="75"/>
      <c r="P1671" s="75"/>
      <c r="Q1671" s="75"/>
      <c r="R1671" s="75"/>
      <c r="S1671" s="75"/>
      <c r="T1671" s="75"/>
      <c r="U1671" s="75"/>
      <c r="V1671" s="75"/>
      <c r="W1671" s="73"/>
      <c r="X1671" s="73"/>
    </row>
    <row r="1672" spans="1:24" s="76" customFormat="1">
      <c r="A1672" s="72"/>
      <c r="B1672" s="73"/>
      <c r="C1672" s="73"/>
      <c r="D1672" s="74"/>
      <c r="E1672" s="73"/>
      <c r="F1672" s="73"/>
      <c r="G1672" s="73"/>
      <c r="H1672" s="17"/>
      <c r="I1672" s="73"/>
      <c r="J1672" s="73"/>
      <c r="K1672" s="73"/>
      <c r="L1672" s="73"/>
      <c r="M1672" s="75"/>
      <c r="N1672" s="75"/>
      <c r="O1672" s="75"/>
      <c r="P1672" s="75"/>
      <c r="Q1672" s="75"/>
      <c r="R1672" s="75"/>
      <c r="S1672" s="75"/>
      <c r="T1672" s="75"/>
      <c r="U1672" s="75"/>
      <c r="V1672" s="75"/>
      <c r="W1672" s="73"/>
      <c r="X1672" s="73"/>
    </row>
    <row r="1673" spans="1:24" s="76" customFormat="1">
      <c r="A1673" s="72"/>
      <c r="B1673" s="73"/>
      <c r="C1673" s="73"/>
      <c r="D1673" s="74"/>
      <c r="E1673" s="73"/>
      <c r="F1673" s="73"/>
      <c r="G1673" s="73"/>
      <c r="H1673" s="17"/>
      <c r="I1673" s="73"/>
      <c r="J1673" s="73"/>
      <c r="K1673" s="73"/>
      <c r="L1673" s="73"/>
      <c r="M1673" s="75"/>
      <c r="N1673" s="75"/>
      <c r="O1673" s="75"/>
      <c r="P1673" s="75"/>
      <c r="Q1673" s="75"/>
      <c r="R1673" s="75"/>
      <c r="S1673" s="75"/>
      <c r="T1673" s="75"/>
      <c r="U1673" s="75"/>
      <c r="V1673" s="75"/>
      <c r="W1673" s="73"/>
      <c r="X1673" s="73"/>
    </row>
    <row r="1674" spans="1:24" s="76" customFormat="1">
      <c r="A1674" s="72"/>
      <c r="B1674" s="73"/>
      <c r="C1674" s="73"/>
      <c r="D1674" s="74"/>
      <c r="E1674" s="73"/>
      <c r="F1674" s="73"/>
      <c r="G1674" s="73"/>
      <c r="H1674" s="17"/>
      <c r="I1674" s="73"/>
      <c r="J1674" s="73"/>
      <c r="K1674" s="73"/>
      <c r="L1674" s="73"/>
      <c r="M1674" s="75"/>
      <c r="N1674" s="75"/>
      <c r="O1674" s="75"/>
      <c r="P1674" s="75"/>
      <c r="Q1674" s="75"/>
      <c r="R1674" s="75"/>
      <c r="S1674" s="75"/>
      <c r="T1674" s="75"/>
      <c r="U1674" s="75"/>
      <c r="V1674" s="75"/>
      <c r="W1674" s="73"/>
      <c r="X1674" s="73"/>
    </row>
    <row r="1675" spans="1:24" s="76" customFormat="1">
      <c r="A1675" s="72"/>
      <c r="B1675" s="73"/>
      <c r="C1675" s="73"/>
      <c r="D1675" s="74"/>
      <c r="E1675" s="73"/>
      <c r="F1675" s="73"/>
      <c r="G1675" s="73"/>
      <c r="H1675" s="17"/>
      <c r="I1675" s="73"/>
      <c r="J1675" s="73"/>
      <c r="K1675" s="73"/>
      <c r="L1675" s="73"/>
      <c r="M1675" s="75"/>
      <c r="N1675" s="75"/>
      <c r="O1675" s="75"/>
      <c r="P1675" s="75"/>
      <c r="Q1675" s="75"/>
      <c r="R1675" s="75"/>
      <c r="S1675" s="75"/>
      <c r="T1675" s="75"/>
      <c r="U1675" s="75"/>
      <c r="V1675" s="75"/>
      <c r="W1675" s="73"/>
      <c r="X1675" s="73"/>
    </row>
    <row r="1676" spans="1:24" s="76" customFormat="1">
      <c r="A1676" s="72"/>
      <c r="B1676" s="73"/>
      <c r="C1676" s="73"/>
      <c r="D1676" s="74"/>
      <c r="E1676" s="73"/>
      <c r="F1676" s="73"/>
      <c r="G1676" s="73"/>
      <c r="H1676" s="17"/>
      <c r="I1676" s="73"/>
      <c r="J1676" s="73"/>
      <c r="K1676" s="73"/>
      <c r="L1676" s="73"/>
      <c r="M1676" s="75"/>
      <c r="N1676" s="75"/>
      <c r="O1676" s="75"/>
      <c r="P1676" s="75"/>
      <c r="Q1676" s="75"/>
      <c r="R1676" s="75"/>
      <c r="S1676" s="75"/>
      <c r="T1676" s="75"/>
      <c r="U1676" s="75"/>
      <c r="V1676" s="75"/>
      <c r="W1676" s="73"/>
      <c r="X1676" s="73"/>
    </row>
    <row r="1677" spans="1:24" s="76" customFormat="1">
      <c r="A1677" s="72"/>
      <c r="B1677" s="73"/>
      <c r="C1677" s="73"/>
      <c r="D1677" s="74"/>
      <c r="E1677" s="73"/>
      <c r="F1677" s="73"/>
      <c r="G1677" s="73"/>
      <c r="H1677" s="17"/>
      <c r="I1677" s="73"/>
      <c r="J1677" s="73"/>
      <c r="K1677" s="73"/>
      <c r="L1677" s="73"/>
      <c r="M1677" s="75"/>
      <c r="N1677" s="75"/>
      <c r="O1677" s="75"/>
      <c r="P1677" s="75"/>
      <c r="Q1677" s="75"/>
      <c r="R1677" s="75"/>
      <c r="S1677" s="75"/>
      <c r="T1677" s="75"/>
      <c r="U1677" s="75"/>
      <c r="V1677" s="75"/>
      <c r="W1677" s="73"/>
      <c r="X1677" s="73"/>
    </row>
    <row r="1678" spans="1:24" s="76" customFormat="1">
      <c r="A1678" s="72"/>
      <c r="B1678" s="73"/>
      <c r="C1678" s="73"/>
      <c r="D1678" s="74"/>
      <c r="E1678" s="73"/>
      <c r="F1678" s="73"/>
      <c r="G1678" s="73"/>
      <c r="H1678" s="17"/>
      <c r="I1678" s="73"/>
      <c r="J1678" s="73"/>
      <c r="K1678" s="73"/>
      <c r="L1678" s="73"/>
      <c r="M1678" s="75"/>
      <c r="N1678" s="75"/>
      <c r="O1678" s="75"/>
      <c r="P1678" s="75"/>
      <c r="Q1678" s="75"/>
      <c r="R1678" s="75"/>
      <c r="S1678" s="75"/>
      <c r="T1678" s="75"/>
      <c r="U1678" s="75"/>
      <c r="V1678" s="75"/>
      <c r="W1678" s="73"/>
      <c r="X1678" s="73"/>
    </row>
    <row r="1679" spans="1:24" s="76" customFormat="1">
      <c r="A1679" s="72"/>
      <c r="B1679" s="73"/>
      <c r="C1679" s="73"/>
      <c r="D1679" s="74"/>
      <c r="E1679" s="73"/>
      <c r="F1679" s="73"/>
      <c r="G1679" s="73"/>
      <c r="H1679" s="17"/>
      <c r="I1679" s="73"/>
      <c r="J1679" s="73"/>
      <c r="K1679" s="73"/>
      <c r="L1679" s="73"/>
      <c r="M1679" s="75"/>
      <c r="N1679" s="75"/>
      <c r="O1679" s="75"/>
      <c r="P1679" s="75"/>
      <c r="Q1679" s="75"/>
      <c r="R1679" s="75"/>
      <c r="S1679" s="75"/>
      <c r="T1679" s="75"/>
      <c r="U1679" s="75"/>
      <c r="V1679" s="75"/>
      <c r="W1679" s="73"/>
      <c r="X1679" s="73"/>
    </row>
    <row r="1680" spans="1:24" s="76" customFormat="1">
      <c r="A1680" s="72"/>
      <c r="B1680" s="73"/>
      <c r="C1680" s="73"/>
      <c r="D1680" s="74"/>
      <c r="E1680" s="73"/>
      <c r="F1680" s="73"/>
      <c r="G1680" s="73"/>
      <c r="H1680" s="17"/>
      <c r="I1680" s="73"/>
      <c r="J1680" s="73"/>
      <c r="K1680" s="73"/>
      <c r="L1680" s="73"/>
      <c r="M1680" s="75"/>
      <c r="N1680" s="75"/>
      <c r="O1680" s="75"/>
      <c r="P1680" s="75"/>
      <c r="Q1680" s="75"/>
      <c r="R1680" s="75"/>
      <c r="S1680" s="75"/>
      <c r="T1680" s="75"/>
      <c r="U1680" s="75"/>
      <c r="V1680" s="75"/>
      <c r="W1680" s="73"/>
      <c r="X1680" s="73"/>
    </row>
    <row r="1681" spans="1:24" s="76" customFormat="1">
      <c r="A1681" s="72"/>
      <c r="B1681" s="73"/>
      <c r="C1681" s="73"/>
      <c r="D1681" s="74"/>
      <c r="E1681" s="73"/>
      <c r="F1681" s="73"/>
      <c r="G1681" s="73"/>
      <c r="H1681" s="17"/>
      <c r="I1681" s="73"/>
      <c r="J1681" s="73"/>
      <c r="K1681" s="73"/>
      <c r="L1681" s="73"/>
      <c r="M1681" s="75"/>
      <c r="N1681" s="75"/>
      <c r="O1681" s="75"/>
      <c r="P1681" s="75"/>
      <c r="Q1681" s="75"/>
      <c r="R1681" s="75"/>
      <c r="S1681" s="75"/>
      <c r="T1681" s="75"/>
      <c r="U1681" s="75"/>
      <c r="V1681" s="75"/>
      <c r="W1681" s="73"/>
      <c r="X1681" s="73"/>
    </row>
    <row r="1682" spans="1:24" s="76" customFormat="1">
      <c r="A1682" s="72"/>
      <c r="B1682" s="73"/>
      <c r="C1682" s="73"/>
      <c r="D1682" s="74"/>
      <c r="E1682" s="73"/>
      <c r="F1682" s="73"/>
      <c r="G1682" s="73"/>
      <c r="H1682" s="17"/>
      <c r="I1682" s="73"/>
      <c r="J1682" s="73"/>
      <c r="K1682" s="73"/>
      <c r="L1682" s="73"/>
      <c r="M1682" s="75"/>
      <c r="N1682" s="75"/>
      <c r="O1682" s="75"/>
      <c r="P1682" s="75"/>
      <c r="Q1682" s="75"/>
      <c r="R1682" s="75"/>
      <c r="S1682" s="75"/>
      <c r="T1682" s="75"/>
      <c r="U1682" s="75"/>
      <c r="V1682" s="75"/>
      <c r="W1682" s="73"/>
      <c r="X1682" s="73"/>
    </row>
    <row r="1683" spans="1:24" s="76" customFormat="1">
      <c r="A1683" s="72"/>
      <c r="B1683" s="73"/>
      <c r="C1683" s="73"/>
      <c r="D1683" s="74"/>
      <c r="E1683" s="73"/>
      <c r="F1683" s="73"/>
      <c r="G1683" s="73"/>
      <c r="H1683" s="17"/>
      <c r="I1683" s="73"/>
      <c r="J1683" s="73"/>
      <c r="K1683" s="73"/>
      <c r="L1683" s="73"/>
      <c r="M1683" s="75"/>
      <c r="N1683" s="75"/>
      <c r="O1683" s="75"/>
      <c r="P1683" s="75"/>
      <c r="Q1683" s="75"/>
      <c r="R1683" s="75"/>
      <c r="S1683" s="75"/>
      <c r="T1683" s="75"/>
      <c r="U1683" s="75"/>
      <c r="V1683" s="75"/>
      <c r="W1683" s="73"/>
      <c r="X1683" s="73"/>
    </row>
    <row r="1684" spans="1:24" s="76" customFormat="1">
      <c r="A1684" s="72"/>
      <c r="B1684" s="73"/>
      <c r="C1684" s="73"/>
      <c r="D1684" s="74"/>
      <c r="E1684" s="73"/>
      <c r="F1684" s="73"/>
      <c r="G1684" s="73"/>
      <c r="H1684" s="17"/>
      <c r="I1684" s="73"/>
      <c r="J1684" s="73"/>
      <c r="K1684" s="73"/>
      <c r="L1684" s="73"/>
      <c r="M1684" s="75"/>
      <c r="N1684" s="75"/>
      <c r="O1684" s="75"/>
      <c r="P1684" s="75"/>
      <c r="Q1684" s="75"/>
      <c r="R1684" s="75"/>
      <c r="S1684" s="75"/>
      <c r="T1684" s="75"/>
      <c r="U1684" s="75"/>
      <c r="V1684" s="75"/>
      <c r="W1684" s="73"/>
      <c r="X1684" s="73"/>
    </row>
    <row r="1685" spans="1:24" s="76" customFormat="1">
      <c r="A1685" s="72"/>
      <c r="B1685" s="73"/>
      <c r="C1685" s="73"/>
      <c r="D1685" s="74"/>
      <c r="E1685" s="73"/>
      <c r="F1685" s="73"/>
      <c r="G1685" s="73"/>
      <c r="H1685" s="17"/>
      <c r="I1685" s="73"/>
      <c r="J1685" s="73"/>
      <c r="K1685" s="73"/>
      <c r="L1685" s="73"/>
      <c r="M1685" s="75"/>
      <c r="N1685" s="75"/>
      <c r="O1685" s="75"/>
      <c r="P1685" s="75"/>
      <c r="Q1685" s="75"/>
      <c r="R1685" s="75"/>
      <c r="S1685" s="75"/>
      <c r="T1685" s="75"/>
      <c r="U1685" s="75"/>
      <c r="V1685" s="75"/>
      <c r="W1685" s="73"/>
      <c r="X1685" s="73"/>
    </row>
    <row r="1686" spans="1:24" s="76" customFormat="1">
      <c r="A1686" s="72"/>
      <c r="B1686" s="73"/>
      <c r="C1686" s="73"/>
      <c r="D1686" s="74"/>
      <c r="E1686" s="73"/>
      <c r="F1686" s="73"/>
      <c r="G1686" s="73"/>
      <c r="H1686" s="17"/>
      <c r="I1686" s="73"/>
      <c r="J1686" s="73"/>
      <c r="K1686" s="73"/>
      <c r="L1686" s="73"/>
      <c r="M1686" s="75"/>
      <c r="N1686" s="75"/>
      <c r="O1686" s="75"/>
      <c r="P1686" s="75"/>
      <c r="Q1686" s="75"/>
      <c r="R1686" s="75"/>
      <c r="S1686" s="75"/>
      <c r="T1686" s="75"/>
      <c r="U1686" s="75"/>
      <c r="V1686" s="75"/>
      <c r="W1686" s="73"/>
      <c r="X1686" s="73"/>
    </row>
    <row r="1687" spans="1:24" s="76" customFormat="1">
      <c r="A1687" s="72"/>
      <c r="B1687" s="73"/>
      <c r="C1687" s="73"/>
      <c r="D1687" s="74"/>
      <c r="E1687" s="73"/>
      <c r="F1687" s="73"/>
      <c r="G1687" s="73"/>
      <c r="H1687" s="17"/>
      <c r="I1687" s="73"/>
      <c r="J1687" s="73"/>
      <c r="K1687" s="73"/>
      <c r="L1687" s="73"/>
      <c r="M1687" s="75"/>
      <c r="N1687" s="75"/>
      <c r="O1687" s="75"/>
      <c r="P1687" s="75"/>
      <c r="Q1687" s="75"/>
      <c r="R1687" s="75"/>
      <c r="S1687" s="75"/>
      <c r="T1687" s="75"/>
      <c r="U1687" s="75"/>
      <c r="V1687" s="75"/>
      <c r="W1687" s="73"/>
      <c r="X1687" s="73"/>
    </row>
    <row r="1688" spans="1:24" s="76" customFormat="1">
      <c r="A1688" s="72"/>
      <c r="B1688" s="73"/>
      <c r="C1688" s="73"/>
      <c r="D1688" s="74"/>
      <c r="E1688" s="73"/>
      <c r="F1688" s="73"/>
      <c r="G1688" s="73"/>
      <c r="H1688" s="17"/>
      <c r="I1688" s="73"/>
      <c r="J1688" s="73"/>
      <c r="K1688" s="73"/>
      <c r="L1688" s="73"/>
      <c r="M1688" s="75"/>
      <c r="N1688" s="75"/>
      <c r="O1688" s="75"/>
      <c r="P1688" s="75"/>
      <c r="Q1688" s="75"/>
      <c r="R1688" s="75"/>
      <c r="S1688" s="75"/>
      <c r="T1688" s="75"/>
      <c r="U1688" s="75"/>
      <c r="V1688" s="75"/>
      <c r="W1688" s="73"/>
      <c r="X1688" s="73"/>
    </row>
    <row r="1689" spans="1:24" s="76" customFormat="1">
      <c r="A1689" s="72"/>
      <c r="B1689" s="73"/>
      <c r="C1689" s="73"/>
      <c r="D1689" s="74"/>
      <c r="E1689" s="73"/>
      <c r="F1689" s="73"/>
      <c r="G1689" s="73"/>
      <c r="H1689" s="17"/>
      <c r="I1689" s="73"/>
      <c r="J1689" s="73"/>
      <c r="K1689" s="73"/>
      <c r="L1689" s="73"/>
      <c r="M1689" s="75"/>
      <c r="N1689" s="75"/>
      <c r="O1689" s="75"/>
      <c r="P1689" s="75"/>
      <c r="Q1689" s="75"/>
      <c r="R1689" s="75"/>
      <c r="S1689" s="75"/>
      <c r="T1689" s="75"/>
      <c r="U1689" s="75"/>
      <c r="V1689" s="75"/>
      <c r="W1689" s="73"/>
      <c r="X1689" s="73"/>
    </row>
    <row r="1690" spans="1:24" s="76" customFormat="1">
      <c r="A1690" s="72"/>
      <c r="B1690" s="73"/>
      <c r="C1690" s="73"/>
      <c r="D1690" s="74"/>
      <c r="E1690" s="73"/>
      <c r="F1690" s="73"/>
      <c r="G1690" s="73"/>
      <c r="H1690" s="17"/>
      <c r="I1690" s="73"/>
      <c r="J1690" s="73"/>
      <c r="K1690" s="73"/>
      <c r="L1690" s="73"/>
      <c r="M1690" s="75"/>
      <c r="N1690" s="75"/>
      <c r="O1690" s="75"/>
      <c r="P1690" s="75"/>
      <c r="Q1690" s="75"/>
      <c r="R1690" s="75"/>
      <c r="S1690" s="75"/>
      <c r="T1690" s="75"/>
      <c r="U1690" s="75"/>
      <c r="V1690" s="75"/>
      <c r="W1690" s="73"/>
      <c r="X1690" s="73"/>
    </row>
    <row r="1691" spans="1:24" s="76" customFormat="1">
      <c r="A1691" s="72"/>
      <c r="B1691" s="73"/>
      <c r="C1691" s="73"/>
      <c r="D1691" s="74"/>
      <c r="E1691" s="73"/>
      <c r="F1691" s="73"/>
      <c r="G1691" s="73"/>
      <c r="H1691" s="17"/>
      <c r="I1691" s="73"/>
      <c r="J1691" s="73"/>
      <c r="K1691" s="73"/>
      <c r="L1691" s="73"/>
      <c r="M1691" s="75"/>
      <c r="N1691" s="75"/>
      <c r="O1691" s="75"/>
      <c r="P1691" s="75"/>
      <c r="Q1691" s="75"/>
      <c r="R1691" s="75"/>
      <c r="S1691" s="75"/>
      <c r="T1691" s="75"/>
      <c r="U1691" s="75"/>
      <c r="V1691" s="75"/>
      <c r="W1691" s="73"/>
      <c r="X1691" s="73"/>
    </row>
    <row r="1692" spans="1:24" s="76" customFormat="1">
      <c r="A1692" s="72"/>
      <c r="B1692" s="73"/>
      <c r="C1692" s="73"/>
      <c r="D1692" s="74"/>
      <c r="E1692" s="73"/>
      <c r="F1692" s="73"/>
      <c r="G1692" s="73"/>
      <c r="H1692" s="17"/>
      <c r="I1692" s="73"/>
      <c r="J1692" s="73"/>
      <c r="K1692" s="73"/>
      <c r="L1692" s="73"/>
      <c r="M1692" s="75"/>
      <c r="N1692" s="75"/>
      <c r="O1692" s="75"/>
      <c r="P1692" s="75"/>
      <c r="Q1692" s="75"/>
      <c r="R1692" s="75"/>
      <c r="S1692" s="75"/>
      <c r="T1692" s="75"/>
      <c r="U1692" s="75"/>
      <c r="V1692" s="75"/>
      <c r="W1692" s="73"/>
      <c r="X1692" s="73"/>
    </row>
    <row r="1693" spans="1:24" s="76" customFormat="1">
      <c r="A1693" s="72"/>
      <c r="B1693" s="73"/>
      <c r="C1693" s="73"/>
      <c r="D1693" s="74"/>
      <c r="E1693" s="73"/>
      <c r="F1693" s="73"/>
      <c r="G1693" s="73"/>
      <c r="H1693" s="17"/>
      <c r="I1693" s="73"/>
      <c r="J1693" s="73"/>
      <c r="K1693" s="73"/>
      <c r="L1693" s="73"/>
      <c r="M1693" s="75"/>
      <c r="N1693" s="75"/>
      <c r="O1693" s="75"/>
      <c r="P1693" s="75"/>
      <c r="Q1693" s="75"/>
      <c r="R1693" s="75"/>
      <c r="S1693" s="75"/>
      <c r="T1693" s="75"/>
      <c r="U1693" s="75"/>
      <c r="V1693" s="75"/>
      <c r="W1693" s="73"/>
      <c r="X1693" s="73"/>
    </row>
    <row r="1694" spans="1:24" s="76" customFormat="1">
      <c r="A1694" s="72"/>
      <c r="B1694" s="73"/>
      <c r="C1694" s="73"/>
      <c r="D1694" s="74"/>
      <c r="E1694" s="73"/>
      <c r="F1694" s="73"/>
      <c r="G1694" s="73"/>
      <c r="H1694" s="17"/>
      <c r="I1694" s="73"/>
      <c r="J1694" s="73"/>
      <c r="K1694" s="73"/>
      <c r="L1694" s="73"/>
      <c r="M1694" s="75"/>
      <c r="N1694" s="75"/>
      <c r="O1694" s="75"/>
      <c r="P1694" s="75"/>
      <c r="Q1694" s="75"/>
      <c r="R1694" s="75"/>
      <c r="S1694" s="75"/>
      <c r="T1694" s="75"/>
      <c r="U1694" s="75"/>
      <c r="V1694" s="75"/>
      <c r="W1694" s="73"/>
      <c r="X1694" s="73"/>
    </row>
    <row r="1695" spans="1:24" s="76" customFormat="1">
      <c r="A1695" s="72"/>
      <c r="B1695" s="73"/>
      <c r="C1695" s="73"/>
      <c r="D1695" s="74"/>
      <c r="E1695" s="73"/>
      <c r="F1695" s="73"/>
      <c r="G1695" s="73"/>
      <c r="H1695" s="17"/>
      <c r="I1695" s="73"/>
      <c r="J1695" s="73"/>
      <c r="K1695" s="73"/>
      <c r="L1695" s="73"/>
      <c r="M1695" s="75"/>
      <c r="N1695" s="75"/>
      <c r="O1695" s="75"/>
      <c r="P1695" s="75"/>
      <c r="Q1695" s="75"/>
      <c r="R1695" s="75"/>
      <c r="S1695" s="75"/>
      <c r="T1695" s="75"/>
      <c r="U1695" s="75"/>
      <c r="V1695" s="75"/>
      <c r="W1695" s="73"/>
      <c r="X1695" s="73"/>
    </row>
    <row r="1696" spans="1:24" s="76" customFormat="1">
      <c r="A1696" s="72"/>
      <c r="B1696" s="73"/>
      <c r="C1696" s="73"/>
      <c r="D1696" s="74"/>
      <c r="E1696" s="73"/>
      <c r="F1696" s="73"/>
      <c r="G1696" s="73"/>
      <c r="H1696" s="17"/>
      <c r="I1696" s="73"/>
      <c r="J1696" s="73"/>
      <c r="K1696" s="73"/>
      <c r="L1696" s="73"/>
      <c r="M1696" s="75"/>
      <c r="N1696" s="75"/>
      <c r="O1696" s="75"/>
      <c r="P1696" s="75"/>
      <c r="Q1696" s="75"/>
      <c r="R1696" s="75"/>
      <c r="S1696" s="75"/>
      <c r="T1696" s="75"/>
      <c r="U1696" s="75"/>
      <c r="V1696" s="75"/>
      <c r="W1696" s="73"/>
      <c r="X1696" s="73"/>
    </row>
    <row r="1697" spans="1:24" s="76" customFormat="1">
      <c r="A1697" s="72"/>
      <c r="B1697" s="73"/>
      <c r="C1697" s="73"/>
      <c r="D1697" s="74"/>
      <c r="E1697" s="73"/>
      <c r="F1697" s="73"/>
      <c r="G1697" s="73"/>
      <c r="H1697" s="17"/>
      <c r="I1697" s="73"/>
      <c r="J1697" s="73"/>
      <c r="K1697" s="73"/>
      <c r="L1697" s="73"/>
      <c r="M1697" s="75"/>
      <c r="N1697" s="75"/>
      <c r="O1697" s="75"/>
      <c r="P1697" s="75"/>
      <c r="Q1697" s="75"/>
      <c r="R1697" s="75"/>
      <c r="S1697" s="75"/>
      <c r="T1697" s="75"/>
      <c r="U1697" s="75"/>
      <c r="V1697" s="75"/>
      <c r="W1697" s="73"/>
      <c r="X1697" s="73"/>
    </row>
    <row r="1698" spans="1:24" s="76" customFormat="1">
      <c r="A1698" s="72"/>
      <c r="B1698" s="73"/>
      <c r="C1698" s="73"/>
      <c r="D1698" s="74"/>
      <c r="E1698" s="73"/>
      <c r="F1698" s="73"/>
      <c r="G1698" s="73"/>
      <c r="H1698" s="17"/>
      <c r="I1698" s="73"/>
      <c r="J1698" s="73"/>
      <c r="K1698" s="73"/>
      <c r="L1698" s="73"/>
      <c r="M1698" s="75"/>
      <c r="N1698" s="75"/>
      <c r="O1698" s="75"/>
      <c r="P1698" s="75"/>
      <c r="Q1698" s="75"/>
      <c r="R1698" s="75"/>
      <c r="S1698" s="75"/>
      <c r="T1698" s="75"/>
      <c r="U1698" s="75"/>
      <c r="V1698" s="75"/>
      <c r="W1698" s="73"/>
      <c r="X1698" s="73"/>
    </row>
    <row r="1699" spans="1:24" s="76" customFormat="1">
      <c r="A1699" s="72"/>
      <c r="B1699" s="73"/>
      <c r="C1699" s="73"/>
      <c r="D1699" s="74"/>
      <c r="E1699" s="73"/>
      <c r="F1699" s="73"/>
      <c r="G1699" s="73"/>
      <c r="H1699" s="17"/>
      <c r="I1699" s="73"/>
      <c r="J1699" s="73"/>
      <c r="K1699" s="73"/>
      <c r="L1699" s="73"/>
      <c r="M1699" s="75"/>
      <c r="N1699" s="75"/>
      <c r="O1699" s="75"/>
      <c r="P1699" s="75"/>
      <c r="Q1699" s="75"/>
      <c r="R1699" s="75"/>
      <c r="S1699" s="75"/>
      <c r="T1699" s="75"/>
      <c r="U1699" s="75"/>
      <c r="V1699" s="75"/>
      <c r="W1699" s="73"/>
      <c r="X1699" s="73"/>
    </row>
    <row r="1700" spans="1:24" s="76" customFormat="1">
      <c r="A1700" s="72"/>
      <c r="B1700" s="73"/>
      <c r="C1700" s="73"/>
      <c r="D1700" s="74"/>
      <c r="E1700" s="73"/>
      <c r="F1700" s="73"/>
      <c r="G1700" s="73"/>
      <c r="H1700" s="17"/>
      <c r="I1700" s="73"/>
      <c r="J1700" s="73"/>
      <c r="K1700" s="73"/>
      <c r="L1700" s="73"/>
      <c r="M1700" s="75"/>
      <c r="N1700" s="75"/>
      <c r="O1700" s="75"/>
      <c r="P1700" s="75"/>
      <c r="Q1700" s="75"/>
      <c r="R1700" s="75"/>
      <c r="S1700" s="75"/>
      <c r="T1700" s="75"/>
      <c r="U1700" s="75"/>
      <c r="V1700" s="75"/>
      <c r="W1700" s="73"/>
      <c r="X1700" s="73"/>
    </row>
    <row r="1701" spans="1:24" s="76" customFormat="1">
      <c r="A1701" s="72"/>
      <c r="B1701" s="73"/>
      <c r="C1701" s="73"/>
      <c r="D1701" s="74"/>
      <c r="E1701" s="73"/>
      <c r="F1701" s="73"/>
      <c r="G1701" s="73"/>
      <c r="H1701" s="17"/>
      <c r="I1701" s="73"/>
      <c r="J1701" s="73"/>
      <c r="K1701" s="73"/>
      <c r="L1701" s="73"/>
      <c r="M1701" s="75"/>
      <c r="N1701" s="75"/>
      <c r="O1701" s="75"/>
      <c r="P1701" s="75"/>
      <c r="Q1701" s="75"/>
      <c r="R1701" s="75"/>
      <c r="S1701" s="75"/>
      <c r="T1701" s="75"/>
      <c r="U1701" s="75"/>
      <c r="V1701" s="75"/>
      <c r="W1701" s="73"/>
      <c r="X1701" s="73"/>
    </row>
    <row r="1702" spans="1:24" s="76" customFormat="1">
      <c r="A1702" s="72"/>
      <c r="B1702" s="73"/>
      <c r="C1702" s="73"/>
      <c r="D1702" s="74"/>
      <c r="E1702" s="73"/>
      <c r="F1702" s="73"/>
      <c r="G1702" s="73"/>
      <c r="H1702" s="17"/>
      <c r="I1702" s="73"/>
      <c r="J1702" s="73"/>
      <c r="K1702" s="73"/>
      <c r="L1702" s="73"/>
      <c r="M1702" s="75"/>
      <c r="N1702" s="75"/>
      <c r="O1702" s="75"/>
      <c r="P1702" s="75"/>
      <c r="Q1702" s="75"/>
      <c r="R1702" s="75"/>
      <c r="S1702" s="75"/>
      <c r="T1702" s="75"/>
      <c r="U1702" s="75"/>
      <c r="V1702" s="75"/>
      <c r="W1702" s="73"/>
      <c r="X1702" s="73"/>
    </row>
    <row r="1703" spans="1:24" s="76" customFormat="1">
      <c r="A1703" s="72"/>
      <c r="B1703" s="73"/>
      <c r="C1703" s="73"/>
      <c r="D1703" s="74"/>
      <c r="E1703" s="73"/>
      <c r="F1703" s="73"/>
      <c r="G1703" s="73"/>
      <c r="H1703" s="17"/>
      <c r="I1703" s="73"/>
      <c r="J1703" s="73"/>
      <c r="K1703" s="73"/>
      <c r="L1703" s="73"/>
      <c r="M1703" s="75"/>
      <c r="N1703" s="75"/>
      <c r="O1703" s="75"/>
      <c r="P1703" s="75"/>
      <c r="Q1703" s="75"/>
      <c r="R1703" s="75"/>
      <c r="S1703" s="75"/>
      <c r="T1703" s="75"/>
      <c r="U1703" s="75"/>
      <c r="V1703" s="75"/>
      <c r="W1703" s="73"/>
      <c r="X1703" s="73"/>
    </row>
    <row r="1704" spans="1:24" s="76" customFormat="1">
      <c r="A1704" s="72"/>
      <c r="B1704" s="73"/>
      <c r="C1704" s="73"/>
      <c r="D1704" s="74"/>
      <c r="E1704" s="73"/>
      <c r="F1704" s="73"/>
      <c r="G1704" s="73"/>
      <c r="H1704" s="17"/>
      <c r="I1704" s="73"/>
      <c r="J1704" s="73"/>
      <c r="K1704" s="73"/>
      <c r="L1704" s="73"/>
      <c r="M1704" s="75"/>
      <c r="N1704" s="75"/>
      <c r="O1704" s="75"/>
      <c r="P1704" s="75"/>
      <c r="Q1704" s="75"/>
      <c r="R1704" s="75"/>
      <c r="S1704" s="75"/>
      <c r="T1704" s="75"/>
      <c r="U1704" s="75"/>
      <c r="V1704" s="75"/>
      <c r="W1704" s="73"/>
      <c r="X1704" s="73"/>
    </row>
    <row r="1705" spans="1:24" s="76" customFormat="1">
      <c r="A1705" s="72"/>
      <c r="B1705" s="73"/>
      <c r="C1705" s="73"/>
      <c r="D1705" s="74"/>
      <c r="E1705" s="73"/>
      <c r="F1705" s="73"/>
      <c r="G1705" s="73"/>
      <c r="H1705" s="17"/>
      <c r="I1705" s="73"/>
      <c r="J1705" s="73"/>
      <c r="K1705" s="73"/>
      <c r="L1705" s="73"/>
      <c r="M1705" s="75"/>
      <c r="N1705" s="75"/>
      <c r="O1705" s="75"/>
      <c r="P1705" s="75"/>
      <c r="Q1705" s="75"/>
      <c r="R1705" s="75"/>
      <c r="S1705" s="75"/>
      <c r="T1705" s="75"/>
      <c r="U1705" s="75"/>
      <c r="V1705" s="75"/>
      <c r="W1705" s="73"/>
      <c r="X1705" s="73"/>
    </row>
    <row r="1706" spans="1:24" s="76" customFormat="1">
      <c r="A1706" s="72"/>
      <c r="B1706" s="73"/>
      <c r="C1706" s="73"/>
      <c r="D1706" s="74"/>
      <c r="E1706" s="73"/>
      <c r="F1706" s="73"/>
      <c r="G1706" s="73"/>
      <c r="H1706" s="17"/>
      <c r="I1706" s="73"/>
      <c r="J1706" s="73"/>
      <c r="K1706" s="73"/>
      <c r="L1706" s="73"/>
      <c r="M1706" s="75"/>
      <c r="N1706" s="75"/>
      <c r="O1706" s="75"/>
      <c r="P1706" s="75"/>
      <c r="Q1706" s="75"/>
      <c r="R1706" s="75"/>
      <c r="S1706" s="75"/>
      <c r="T1706" s="75"/>
      <c r="U1706" s="75"/>
      <c r="V1706" s="75"/>
      <c r="W1706" s="73"/>
      <c r="X1706" s="73"/>
    </row>
    <row r="1707" spans="1:24" s="76" customFormat="1">
      <c r="A1707" s="72"/>
      <c r="B1707" s="73"/>
      <c r="C1707" s="73"/>
      <c r="D1707" s="74"/>
      <c r="E1707" s="73"/>
      <c r="F1707" s="73"/>
      <c r="G1707" s="73"/>
      <c r="H1707" s="17"/>
      <c r="I1707" s="73"/>
      <c r="J1707" s="73"/>
      <c r="K1707" s="73"/>
      <c r="L1707" s="73"/>
      <c r="M1707" s="75"/>
      <c r="N1707" s="75"/>
      <c r="O1707" s="75"/>
      <c r="P1707" s="75"/>
      <c r="Q1707" s="75"/>
      <c r="R1707" s="75"/>
      <c r="S1707" s="75"/>
      <c r="T1707" s="75"/>
      <c r="U1707" s="75"/>
      <c r="V1707" s="75"/>
      <c r="W1707" s="73"/>
      <c r="X1707" s="73"/>
    </row>
    <row r="1708" spans="1:24" s="76" customFormat="1">
      <c r="A1708" s="72"/>
      <c r="B1708" s="73"/>
      <c r="C1708" s="73"/>
      <c r="D1708" s="74"/>
      <c r="E1708" s="73"/>
      <c r="F1708" s="73"/>
      <c r="G1708" s="73"/>
      <c r="H1708" s="17"/>
      <c r="I1708" s="73"/>
      <c r="J1708" s="73"/>
      <c r="K1708" s="73"/>
      <c r="L1708" s="73"/>
      <c r="M1708" s="75"/>
      <c r="N1708" s="75"/>
      <c r="O1708" s="75"/>
      <c r="P1708" s="75"/>
      <c r="Q1708" s="75"/>
      <c r="R1708" s="75"/>
      <c r="S1708" s="75"/>
      <c r="T1708" s="75"/>
      <c r="U1708" s="75"/>
      <c r="V1708" s="75"/>
      <c r="W1708" s="73"/>
      <c r="X1708" s="73"/>
    </row>
    <row r="1709" spans="1:24" s="76" customFormat="1">
      <c r="A1709" s="72"/>
      <c r="B1709" s="73"/>
      <c r="C1709" s="73"/>
      <c r="D1709" s="74"/>
      <c r="E1709" s="73"/>
      <c r="F1709" s="73"/>
      <c r="G1709" s="73"/>
      <c r="H1709" s="17"/>
      <c r="I1709" s="73"/>
      <c r="J1709" s="73"/>
      <c r="K1709" s="73"/>
      <c r="L1709" s="73"/>
      <c r="M1709" s="75"/>
      <c r="N1709" s="75"/>
      <c r="O1709" s="75"/>
      <c r="P1709" s="75"/>
      <c r="Q1709" s="75"/>
      <c r="R1709" s="75"/>
      <c r="S1709" s="75"/>
      <c r="T1709" s="75"/>
      <c r="U1709" s="75"/>
      <c r="V1709" s="75"/>
      <c r="W1709" s="73"/>
      <c r="X1709" s="73"/>
    </row>
    <row r="1710" spans="1:24" s="76" customFormat="1">
      <c r="A1710" s="72"/>
      <c r="B1710" s="73"/>
      <c r="C1710" s="73"/>
      <c r="D1710" s="74"/>
      <c r="E1710" s="73"/>
      <c r="F1710" s="73"/>
      <c r="G1710" s="73"/>
      <c r="H1710" s="17"/>
      <c r="I1710" s="73"/>
      <c r="J1710" s="73"/>
      <c r="K1710" s="73"/>
      <c r="L1710" s="73"/>
      <c r="M1710" s="75"/>
      <c r="N1710" s="75"/>
      <c r="O1710" s="75"/>
      <c r="P1710" s="75"/>
      <c r="Q1710" s="75"/>
      <c r="R1710" s="75"/>
      <c r="S1710" s="75"/>
      <c r="T1710" s="75"/>
      <c r="U1710" s="75"/>
      <c r="V1710" s="75"/>
      <c r="W1710" s="73"/>
      <c r="X1710" s="73"/>
    </row>
    <row r="1711" spans="1:24" s="76" customFormat="1">
      <c r="A1711" s="72"/>
      <c r="B1711" s="73"/>
      <c r="C1711" s="73"/>
      <c r="D1711" s="74"/>
      <c r="E1711" s="73"/>
      <c r="F1711" s="73"/>
      <c r="G1711" s="73"/>
      <c r="H1711" s="17"/>
      <c r="I1711" s="73"/>
      <c r="J1711" s="73"/>
      <c r="K1711" s="73"/>
      <c r="L1711" s="73"/>
      <c r="M1711" s="75"/>
      <c r="N1711" s="75"/>
      <c r="O1711" s="75"/>
      <c r="P1711" s="75"/>
      <c r="Q1711" s="75"/>
      <c r="R1711" s="75"/>
      <c r="S1711" s="75"/>
      <c r="T1711" s="75"/>
      <c r="U1711" s="75"/>
      <c r="V1711" s="75"/>
      <c r="W1711" s="73"/>
      <c r="X1711" s="73"/>
    </row>
    <row r="1712" spans="1:24" s="76" customFormat="1">
      <c r="A1712" s="72"/>
      <c r="B1712" s="73"/>
      <c r="C1712" s="73"/>
      <c r="D1712" s="74"/>
      <c r="E1712" s="73"/>
      <c r="F1712" s="73"/>
      <c r="G1712" s="73"/>
      <c r="H1712" s="17"/>
      <c r="I1712" s="73"/>
      <c r="J1712" s="73"/>
      <c r="K1712" s="73"/>
      <c r="L1712" s="73"/>
      <c r="M1712" s="75"/>
      <c r="N1712" s="75"/>
      <c r="O1712" s="75"/>
      <c r="P1712" s="75"/>
      <c r="Q1712" s="75"/>
      <c r="R1712" s="75"/>
      <c r="S1712" s="75"/>
      <c r="T1712" s="75"/>
      <c r="U1712" s="75"/>
      <c r="V1712" s="75"/>
      <c r="W1712" s="73"/>
      <c r="X1712" s="73"/>
    </row>
    <row r="1713" spans="1:24" s="76" customFormat="1">
      <c r="A1713" s="72"/>
      <c r="B1713" s="73"/>
      <c r="C1713" s="73"/>
      <c r="D1713" s="74"/>
      <c r="E1713" s="73"/>
      <c r="F1713" s="73"/>
      <c r="G1713" s="73"/>
      <c r="H1713" s="17"/>
      <c r="I1713" s="73"/>
      <c r="J1713" s="73"/>
      <c r="K1713" s="73"/>
      <c r="L1713" s="73"/>
      <c r="M1713" s="75"/>
      <c r="N1713" s="75"/>
      <c r="O1713" s="75"/>
      <c r="P1713" s="75"/>
      <c r="Q1713" s="75"/>
      <c r="R1713" s="75"/>
      <c r="S1713" s="75"/>
      <c r="T1713" s="75"/>
      <c r="U1713" s="75"/>
      <c r="V1713" s="75"/>
      <c r="W1713" s="73"/>
      <c r="X1713" s="73"/>
    </row>
    <row r="1714" spans="1:24" s="76" customFormat="1">
      <c r="A1714" s="72"/>
      <c r="B1714" s="73"/>
      <c r="C1714" s="73"/>
      <c r="D1714" s="74"/>
      <c r="E1714" s="73"/>
      <c r="F1714" s="73"/>
      <c r="G1714" s="73"/>
      <c r="H1714" s="17"/>
      <c r="I1714" s="73"/>
      <c r="J1714" s="73"/>
      <c r="K1714" s="73"/>
      <c r="L1714" s="73"/>
      <c r="M1714" s="75"/>
      <c r="N1714" s="75"/>
      <c r="O1714" s="75"/>
      <c r="P1714" s="75"/>
      <c r="Q1714" s="75"/>
      <c r="R1714" s="75"/>
      <c r="S1714" s="75"/>
      <c r="T1714" s="75"/>
      <c r="U1714" s="75"/>
      <c r="V1714" s="75"/>
      <c r="W1714" s="73"/>
      <c r="X1714" s="73"/>
    </row>
    <row r="1715" spans="1:24" s="76" customFormat="1">
      <c r="A1715" s="72"/>
      <c r="B1715" s="73"/>
      <c r="C1715" s="73"/>
      <c r="D1715" s="74"/>
      <c r="E1715" s="73"/>
      <c r="F1715" s="73"/>
      <c r="G1715" s="73"/>
      <c r="H1715" s="17"/>
      <c r="I1715" s="73"/>
      <c r="J1715" s="73"/>
      <c r="K1715" s="73"/>
      <c r="L1715" s="73"/>
      <c r="M1715" s="75"/>
      <c r="N1715" s="75"/>
      <c r="O1715" s="75"/>
      <c r="P1715" s="75"/>
      <c r="Q1715" s="75"/>
      <c r="R1715" s="75"/>
      <c r="S1715" s="75"/>
      <c r="T1715" s="75"/>
      <c r="U1715" s="75"/>
      <c r="V1715" s="75"/>
      <c r="W1715" s="73"/>
      <c r="X1715" s="73"/>
    </row>
    <row r="1716" spans="1:24" s="76" customFormat="1">
      <c r="A1716" s="72"/>
      <c r="B1716" s="73"/>
      <c r="C1716" s="73"/>
      <c r="D1716" s="74"/>
      <c r="E1716" s="73"/>
      <c r="F1716" s="73"/>
      <c r="G1716" s="73"/>
      <c r="H1716" s="17"/>
      <c r="I1716" s="73"/>
      <c r="J1716" s="73"/>
      <c r="K1716" s="73"/>
      <c r="L1716" s="73"/>
      <c r="M1716" s="75"/>
      <c r="N1716" s="75"/>
      <c r="O1716" s="75"/>
      <c r="P1716" s="75"/>
      <c r="Q1716" s="75"/>
      <c r="R1716" s="75"/>
      <c r="S1716" s="75"/>
      <c r="T1716" s="75"/>
      <c r="U1716" s="75"/>
      <c r="V1716" s="75"/>
      <c r="W1716" s="73"/>
      <c r="X1716" s="73"/>
    </row>
    <row r="1717" spans="1:24" s="76" customFormat="1">
      <c r="A1717" s="72"/>
      <c r="B1717" s="73"/>
      <c r="C1717" s="73"/>
      <c r="D1717" s="74"/>
      <c r="E1717" s="73"/>
      <c r="F1717" s="73"/>
      <c r="G1717" s="73"/>
      <c r="H1717" s="17"/>
      <c r="I1717" s="73"/>
      <c r="J1717" s="73"/>
      <c r="K1717" s="73"/>
      <c r="L1717" s="73"/>
      <c r="M1717" s="75"/>
      <c r="N1717" s="75"/>
      <c r="O1717" s="75"/>
      <c r="P1717" s="75"/>
      <c r="Q1717" s="75"/>
      <c r="R1717" s="75"/>
      <c r="S1717" s="75"/>
      <c r="T1717" s="75"/>
      <c r="U1717" s="75"/>
      <c r="V1717" s="75"/>
      <c r="W1717" s="73"/>
      <c r="X1717" s="73"/>
    </row>
    <row r="1718" spans="1:24" s="76" customFormat="1">
      <c r="A1718" s="72"/>
      <c r="B1718" s="73"/>
      <c r="C1718" s="73"/>
      <c r="D1718" s="74"/>
      <c r="E1718" s="73"/>
      <c r="F1718" s="73"/>
      <c r="G1718" s="73"/>
      <c r="H1718" s="17"/>
      <c r="I1718" s="73"/>
      <c r="J1718" s="73"/>
      <c r="K1718" s="73"/>
      <c r="L1718" s="73"/>
      <c r="M1718" s="75"/>
      <c r="N1718" s="75"/>
      <c r="O1718" s="75"/>
      <c r="P1718" s="75"/>
      <c r="Q1718" s="75"/>
      <c r="R1718" s="75"/>
      <c r="S1718" s="75"/>
      <c r="T1718" s="75"/>
      <c r="U1718" s="75"/>
      <c r="V1718" s="75"/>
      <c r="W1718" s="73"/>
      <c r="X1718" s="73"/>
    </row>
    <row r="1719" spans="1:24" s="76" customFormat="1">
      <c r="A1719" s="72"/>
      <c r="B1719" s="73"/>
      <c r="C1719" s="73"/>
      <c r="D1719" s="74"/>
      <c r="E1719" s="73"/>
      <c r="F1719" s="73"/>
      <c r="G1719" s="73"/>
      <c r="H1719" s="17"/>
      <c r="I1719" s="73"/>
      <c r="J1719" s="73"/>
      <c r="K1719" s="73"/>
      <c r="L1719" s="73"/>
      <c r="M1719" s="75"/>
      <c r="N1719" s="75"/>
      <c r="O1719" s="75"/>
      <c r="P1719" s="75"/>
      <c r="Q1719" s="75"/>
      <c r="R1719" s="75"/>
      <c r="S1719" s="75"/>
      <c r="T1719" s="75"/>
      <c r="U1719" s="75"/>
      <c r="V1719" s="75"/>
      <c r="W1719" s="73"/>
      <c r="X1719" s="73"/>
    </row>
    <row r="1720" spans="1:24" s="76" customFormat="1">
      <c r="A1720" s="72"/>
      <c r="B1720" s="73"/>
      <c r="C1720" s="73"/>
      <c r="D1720" s="74"/>
      <c r="E1720" s="73"/>
      <c r="F1720" s="73"/>
      <c r="G1720" s="73"/>
      <c r="H1720" s="17"/>
      <c r="I1720" s="73"/>
      <c r="J1720" s="73"/>
      <c r="K1720" s="73"/>
      <c r="L1720" s="73"/>
      <c r="M1720" s="75"/>
      <c r="N1720" s="75"/>
      <c r="O1720" s="75"/>
      <c r="P1720" s="75"/>
      <c r="Q1720" s="75"/>
      <c r="R1720" s="75"/>
      <c r="S1720" s="75"/>
      <c r="T1720" s="75"/>
      <c r="U1720" s="75"/>
      <c r="V1720" s="75"/>
      <c r="W1720" s="73"/>
      <c r="X1720" s="73"/>
    </row>
    <row r="1721" spans="1:24" s="76" customFormat="1">
      <c r="A1721" s="72"/>
      <c r="B1721" s="73"/>
      <c r="C1721" s="73"/>
      <c r="D1721" s="74"/>
      <c r="E1721" s="73"/>
      <c r="F1721" s="73"/>
      <c r="G1721" s="73"/>
      <c r="H1721" s="17"/>
      <c r="I1721" s="73"/>
      <c r="J1721" s="73"/>
      <c r="K1721" s="73"/>
      <c r="L1721" s="73"/>
      <c r="M1721" s="75"/>
      <c r="N1721" s="75"/>
      <c r="O1721" s="75"/>
      <c r="P1721" s="75"/>
      <c r="Q1721" s="75"/>
      <c r="R1721" s="75"/>
      <c r="S1721" s="75"/>
      <c r="T1721" s="75"/>
      <c r="U1721" s="75"/>
      <c r="V1721" s="75"/>
      <c r="W1721" s="73"/>
      <c r="X1721" s="73"/>
    </row>
    <row r="1722" spans="1:24" s="76" customFormat="1">
      <c r="A1722" s="72"/>
      <c r="B1722" s="73"/>
      <c r="C1722" s="73"/>
      <c r="D1722" s="74"/>
      <c r="E1722" s="73"/>
      <c r="F1722" s="73"/>
      <c r="G1722" s="73"/>
      <c r="H1722" s="17"/>
      <c r="I1722" s="73"/>
      <c r="J1722" s="73"/>
      <c r="K1722" s="73"/>
      <c r="L1722" s="73"/>
      <c r="M1722" s="75"/>
      <c r="N1722" s="75"/>
      <c r="O1722" s="75"/>
      <c r="P1722" s="75"/>
      <c r="Q1722" s="75"/>
      <c r="R1722" s="75"/>
      <c r="S1722" s="75"/>
      <c r="T1722" s="75"/>
      <c r="U1722" s="75"/>
      <c r="V1722" s="75"/>
      <c r="W1722" s="73"/>
      <c r="X1722" s="73"/>
    </row>
    <row r="1723" spans="1:24" s="76" customFormat="1">
      <c r="A1723" s="72"/>
      <c r="B1723" s="73"/>
      <c r="C1723" s="73"/>
      <c r="D1723" s="74"/>
      <c r="E1723" s="73"/>
      <c r="F1723" s="73"/>
      <c r="G1723" s="73"/>
      <c r="H1723" s="17"/>
      <c r="I1723" s="73"/>
      <c r="J1723" s="73"/>
      <c r="K1723" s="73"/>
      <c r="L1723" s="73"/>
      <c r="M1723" s="75"/>
      <c r="N1723" s="75"/>
      <c r="O1723" s="75"/>
      <c r="P1723" s="75"/>
      <c r="Q1723" s="75"/>
      <c r="R1723" s="75"/>
      <c r="S1723" s="75"/>
      <c r="T1723" s="75"/>
      <c r="U1723" s="75"/>
      <c r="V1723" s="75"/>
      <c r="W1723" s="73"/>
      <c r="X1723" s="73"/>
    </row>
    <row r="1724" spans="1:24" s="76" customFormat="1">
      <c r="A1724" s="72"/>
      <c r="B1724" s="73"/>
      <c r="C1724" s="73"/>
      <c r="D1724" s="74"/>
      <c r="E1724" s="73"/>
      <c r="F1724" s="73"/>
      <c r="G1724" s="73"/>
      <c r="H1724" s="17"/>
      <c r="I1724" s="73"/>
      <c r="J1724" s="73"/>
      <c r="K1724" s="73"/>
      <c r="L1724" s="73"/>
      <c r="M1724" s="75"/>
      <c r="N1724" s="75"/>
      <c r="O1724" s="75"/>
      <c r="P1724" s="75"/>
      <c r="Q1724" s="75"/>
      <c r="R1724" s="75"/>
      <c r="S1724" s="75"/>
      <c r="T1724" s="75"/>
      <c r="U1724" s="75"/>
      <c r="V1724" s="75"/>
      <c r="W1724" s="73"/>
      <c r="X1724" s="73"/>
    </row>
    <row r="1725" spans="1:24" s="76" customFormat="1">
      <c r="A1725" s="72"/>
      <c r="B1725" s="73"/>
      <c r="C1725" s="73"/>
      <c r="D1725" s="74"/>
      <c r="E1725" s="73"/>
      <c r="F1725" s="73"/>
      <c r="G1725" s="73"/>
      <c r="H1725" s="17"/>
      <c r="I1725" s="73"/>
      <c r="J1725" s="73"/>
      <c r="K1725" s="73"/>
      <c r="L1725" s="73"/>
      <c r="M1725" s="75"/>
      <c r="N1725" s="75"/>
      <c r="O1725" s="75"/>
      <c r="P1725" s="75"/>
      <c r="Q1725" s="75"/>
      <c r="R1725" s="75"/>
      <c r="S1725" s="75"/>
      <c r="T1725" s="75"/>
      <c r="U1725" s="75"/>
      <c r="V1725" s="75"/>
      <c r="W1725" s="73"/>
      <c r="X1725" s="73"/>
    </row>
    <row r="1726" spans="1:24" s="76" customFormat="1">
      <c r="A1726" s="72"/>
      <c r="B1726" s="73"/>
      <c r="C1726" s="73"/>
      <c r="D1726" s="74"/>
      <c r="E1726" s="73"/>
      <c r="F1726" s="73"/>
      <c r="G1726" s="73"/>
      <c r="H1726" s="17"/>
      <c r="I1726" s="73"/>
      <c r="J1726" s="73"/>
      <c r="K1726" s="73"/>
      <c r="L1726" s="73"/>
      <c r="M1726" s="75"/>
      <c r="N1726" s="75"/>
      <c r="O1726" s="75"/>
      <c r="P1726" s="75"/>
      <c r="Q1726" s="75"/>
      <c r="R1726" s="75"/>
      <c r="S1726" s="75"/>
      <c r="T1726" s="75"/>
      <c r="U1726" s="75"/>
      <c r="V1726" s="75"/>
      <c r="W1726" s="73"/>
      <c r="X1726" s="73"/>
    </row>
    <row r="1727" spans="1:24" s="76" customFormat="1">
      <c r="A1727" s="72"/>
      <c r="B1727" s="73"/>
      <c r="C1727" s="73"/>
      <c r="D1727" s="74"/>
      <c r="E1727" s="73"/>
      <c r="F1727" s="73"/>
      <c r="G1727" s="73"/>
      <c r="H1727" s="17"/>
      <c r="I1727" s="73"/>
      <c r="J1727" s="73"/>
      <c r="K1727" s="73"/>
      <c r="L1727" s="73"/>
      <c r="M1727" s="75"/>
      <c r="N1727" s="75"/>
      <c r="O1727" s="75"/>
      <c r="P1727" s="75"/>
      <c r="Q1727" s="75"/>
      <c r="R1727" s="75"/>
      <c r="S1727" s="75"/>
      <c r="T1727" s="75"/>
      <c r="U1727" s="75"/>
      <c r="V1727" s="75"/>
      <c r="W1727" s="73"/>
      <c r="X1727" s="73"/>
    </row>
    <row r="1728" spans="1:24" s="76" customFormat="1">
      <c r="A1728" s="72"/>
      <c r="B1728" s="73"/>
      <c r="C1728" s="73"/>
      <c r="D1728" s="74"/>
      <c r="E1728" s="73"/>
      <c r="F1728" s="73"/>
      <c r="G1728" s="73"/>
      <c r="H1728" s="17"/>
      <c r="I1728" s="73"/>
      <c r="J1728" s="73"/>
      <c r="K1728" s="73"/>
      <c r="L1728" s="73"/>
      <c r="M1728" s="75"/>
      <c r="N1728" s="75"/>
      <c r="O1728" s="75"/>
      <c r="P1728" s="75"/>
      <c r="Q1728" s="75"/>
      <c r="R1728" s="75"/>
      <c r="S1728" s="75"/>
      <c r="T1728" s="75"/>
      <c r="U1728" s="75"/>
      <c r="V1728" s="75"/>
      <c r="W1728" s="73"/>
      <c r="X1728" s="73"/>
    </row>
    <row r="1729" spans="1:24" s="76" customFormat="1">
      <c r="A1729" s="72"/>
      <c r="B1729" s="73"/>
      <c r="C1729" s="73"/>
      <c r="D1729" s="74"/>
      <c r="E1729" s="73"/>
      <c r="F1729" s="73"/>
      <c r="G1729" s="73"/>
      <c r="H1729" s="17"/>
      <c r="I1729" s="73"/>
      <c r="J1729" s="73"/>
      <c r="K1729" s="73"/>
      <c r="L1729" s="73"/>
      <c r="M1729" s="75"/>
      <c r="N1729" s="75"/>
      <c r="O1729" s="75"/>
      <c r="P1729" s="75"/>
      <c r="Q1729" s="75"/>
      <c r="R1729" s="75"/>
      <c r="S1729" s="75"/>
      <c r="T1729" s="75"/>
      <c r="U1729" s="75"/>
      <c r="V1729" s="75"/>
      <c r="W1729" s="73"/>
      <c r="X1729" s="73"/>
    </row>
  </sheetData>
  <mergeCells count="15">
    <mergeCell ref="A13:B13"/>
    <mergeCell ref="A1:W1"/>
    <mergeCell ref="A2:W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L4"/>
    <mergeCell ref="M4:V4"/>
    <mergeCell ref="W4:W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2"/>
  <sheetViews>
    <sheetView workbookViewId="0">
      <selection activeCell="B16" sqref="B16"/>
    </sheetView>
  </sheetViews>
  <sheetFormatPr defaultRowHeight="15"/>
  <cols>
    <col min="2" max="2" width="39.42578125" customWidth="1"/>
    <col min="3" max="3" width="21.7109375" customWidth="1"/>
  </cols>
  <sheetData>
    <row r="5" spans="1:3" ht="19.5" thickBot="1">
      <c r="A5" s="19" t="s">
        <v>51</v>
      </c>
    </row>
    <row r="6" spans="1:3" ht="19.5" thickBot="1">
      <c r="A6" s="20" t="s">
        <v>27</v>
      </c>
      <c r="B6" s="21" t="s">
        <v>52</v>
      </c>
      <c r="C6" s="21" t="s">
        <v>53</v>
      </c>
    </row>
    <row r="7" spans="1:3" ht="38.25" thickBot="1">
      <c r="A7" s="22">
        <v>1</v>
      </c>
      <c r="B7" s="23" t="s">
        <v>54</v>
      </c>
      <c r="C7" s="24">
        <v>11000000</v>
      </c>
    </row>
    <row r="8" spans="1:3" ht="57" thickBot="1">
      <c r="A8" s="22">
        <v>2</v>
      </c>
      <c r="B8" s="23" t="s">
        <v>55</v>
      </c>
      <c r="C8" s="24">
        <v>330000</v>
      </c>
    </row>
    <row r="9" spans="1:3" ht="57" thickBot="1">
      <c r="A9" s="22">
        <v>3</v>
      </c>
      <c r="B9" s="23" t="s">
        <v>56</v>
      </c>
      <c r="C9" s="24">
        <v>17343570355</v>
      </c>
    </row>
    <row r="10" spans="1:3" ht="57" thickBot="1">
      <c r="A10" s="22">
        <v>4</v>
      </c>
      <c r="B10" s="23" t="s">
        <v>57</v>
      </c>
      <c r="C10" s="24">
        <v>3799000000</v>
      </c>
    </row>
    <row r="11" spans="1:3" ht="19.5" thickBot="1">
      <c r="A11" s="224" t="s">
        <v>58</v>
      </c>
      <c r="B11" s="225"/>
      <c r="C11" s="25">
        <f>+C7+C8+C9+C10</f>
        <v>21153900355</v>
      </c>
    </row>
    <row r="12" spans="1:3" ht="19.5" thickBot="1">
      <c r="A12" s="224" t="s">
        <v>59</v>
      </c>
      <c r="B12" s="225"/>
      <c r="C12" s="25">
        <f>+C11</f>
        <v>21153900355</v>
      </c>
    </row>
  </sheetData>
  <mergeCells count="2">
    <mergeCell ref="A11:B11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Phụ lục 01</vt:lpstr>
      <vt:lpstr>Phụ lục 02</vt:lpstr>
      <vt:lpstr>Sheet6</vt:lpstr>
      <vt:lpstr>Du toan (3)</vt:lpstr>
      <vt:lpstr>Sheet1</vt:lpstr>
      <vt:lpstr>Sheet2</vt:lpstr>
      <vt:lpstr>Sheet3</vt:lpstr>
      <vt:lpstr>Sheet4</vt:lpstr>
      <vt:lpstr>'Phụ lục 01'!Print_Area</vt:lpstr>
      <vt:lpstr>'Phụ lục 02'!Print_Area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NGOC</cp:lastModifiedBy>
  <cp:lastPrinted>2023-09-07T03:49:06Z</cp:lastPrinted>
  <dcterms:created xsi:type="dcterms:W3CDTF">2023-01-30T01:07:34Z</dcterms:created>
  <dcterms:modified xsi:type="dcterms:W3CDTF">2023-09-07T08:55:26Z</dcterms:modified>
</cp:coreProperties>
</file>